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3\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<sst xmlns="http://schemas.openxmlformats.org/spreadsheetml/2006/main">
  <si>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</si>
  <si>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5533520002-zm13</t>
  </si>
  <si>
    <t>XDC_Ceska-Trebova-cast2-zm13-20240829</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</si>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</sst>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bhXUiiPFmp2L3g8mSFAD5POxEvlqXl0lJJiPpiSCTmuO8fJ3rZJEr45tWnblGP9gjj4dZ+UxA5zryHVrqQT8Tw==" hashValue="bWqsqsFw/ypJ9tiEqzCBbHtfpkcCpqAUzKz99KQjMTZbskpkPMH11pj00oQQmYvVTD9XAEvrEHKYnDdzuwv7n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Pe13yF1OOv40WhFBQZEHKdv+Tx7OBV4VmYFCJs7hBFFyZSZjmlBj6ORJn42gntRGEaKes5KhNW2kT+h+lrn0jQ==" hashValue="AH2mN89Y5/9slapMu4eFnOCGSQsuF9bNw5obOE8GlSxh6QCxc5lYmR2Yto9VFpxS3w04rQuJuX004pAY2HOE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841amb+7BDmaTTzOc7lY7V5BL62Yn6PKAX0O+lBYajzmNB2GiAHMHSge7fv1mzqbJC8JVoToYu5N/MeEN3WnXw==" hashValue="bHhpitDL/aAqDVjgIJ+xv4bYyBNy6fVcVS5ZyMSgXQnBUZtcmM5kjEcUKly1upopU1dHwq5itCwgEH4h6Tqk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fFcU/TOieeZya9OGCFpJnro1LHzpgsJ2kXyPF/qPVBF6nZ1F9oWyoL4oXziI7bTeqwHFwQkbslnkJYtVsc+v3g==" hashValue="XCRiORnAFQUp8xmQQYAVJto/wBTmWgXUL55kvjn6XNqThK6s4BTwCVLWDqmnAwhzcO+iMuXe90fUF6m858nr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Krr3xzs9VyOJupPMIsyI8EQNc1MOvj+A5MObhBz5ie4ROZb+TzCnrnuPBkSLz//pZ3CCPLdSZptCTQrhPYLfSQ==" hashValue="xdRVNBGkJxBfFFhCxsWu/GlJ2s8s2XIwq7S/Sr8C1etQ0+IuhrhDqj+puvE2bYTWvG0K1mAaJpUV9RPN9DPC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7HZjqx2I/WyEcZ+7e6zfKZc4oqSwlc8o1tQwpyzpAnYBapKOkBhjcn3cW6ZD71EmTKSahzdDFZGX64BUVmafkw==" hashValue="9rUyDK69IWn9y9TMpXjewAqXo3d1M+jslkLkWXJRq/cOx9W3m6xz2u2K5HVEw019TRZvyg/mPLPu5jZ2TnPl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AotFU5YmA9KbKlSONHH+xdzojlBKs0ZLbDq1FtJY15H2uq4Gy7hPG3r1VbowGYdNENanh9u69dqqdoI/UWfZtQ==" hashValue="rLqjWTFf9n9Ux2auhuEqym5Fp4PLk7kPQvyB2/JPSctUDMTxGXIwhwKGW4gP0u6tARg82uLoGycJjMPsRbqB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YyWDOeGOO40pdXy5H0Sli97laEJKjv1V76hRCjWYr0ipfgMSgp5H1tqCnlBOXVEVdR5frhe0Qwj3xnLEGspKMg==" hashValue="m3fscXOWWMtc5R6axgWDUyQmK8LpmA8WYsLq3OJSbDBOtKtlHyB15jcQ/EM4pDhQSEoXB+/oITXN0kaAJpAB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mNpTPI8r1EUSZrKPepvoboPUwge9zvG4W2YUPR+WynuIZ/FQEp9lbGhudxoCDMsBBJsYsvCYn/3hoJkRKK0PMA==" hashValue="/Lc+845dNznwDy26Ua1vdl9ZN7YiZa5vFz0Y8tq0Evt3dJgjVVQsWtBW2YTvNyHPPjBvsgh5UbBX/AVXrAsd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1EL5F9TyVJdvdktrMOTD5wFQn/4XHWMSV60EPj+sh9HnVPcKYsoFiSdrtG/22q9svd80oXpqoobJCrDQoTjbGA==" hashValue="Jr6RGvlASRzVnhsEjMVUofqAzkG/uuhLgFellXjppfrwwypN3C23TUidFcihn1dJDNscmq4G9/WdnHKxbsBN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DbK55L0knkdYNLENlYeZJXA/mnDZbirk7/qGYIY+SMElEdMO7aUle34Y4J2qwnWfHEHEuKbQb4E3xKRDQPy/cg==" hashValue="UY5/ScavKVNgiob9hhDgaows0WxUQquDSD221mluCMufqJlvLIAJA+IZp/djhimhJyWYTX8DMnFonampr6sr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iFCQHkjv+IaaTcmRDcBjeLQbwrdTC+iotVlsMA6/O+XZrUFkzv1RMhzu33kXYalr69Z6wjPSgbBvC6i04HqNdQ==" hashValue="14nM0E4660hz5hyd/7y215RAfdYkQAhy2LWUAAh9Vn3uRV72h9PKf6/IXo4RvhlApkTFiotUMjqeW8txvmUJ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cwEj3jBAZIr8OoN5zTUJ1CHwEgLT0UH54VH2nVHKYY7Pnx8ilAYfcoz6UDNDAZSSK3b2LAFxTs+/OcaNEesqvw==" hashValue="k5biBvGLy4Wonag4x978Ua8FDWxLlv8Rho9l/tM9W1tOyqB/d+4J79050YdfqQI6RWHL62YcCFDZKm62ge6k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wl+z3Lqw1O7MmwnL+WV83cn2gPDe1ZTnckmiO/MCddGyrXMOUsRxlO+wn/2Sq3inGdrw15zaqFM5gtFtqFxwAg==" hashValue="0siY2FMXAc9/+S/mRp2sSTuxRilk2SmvbaQfSJdPEhhAdi5Fjfqj5GUabztx8MUkIXXH4Qa/VIDoYSDg51PI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glDloNpH4daU0YKjaX58AldVR4H60L4aW2X58ZUZQ/2zKcvAwETNKD9lyyR1+solLLMnrgovpnWR0OtimzxViw==" hashValue="Ms4IL3KfWJmzpGMx7VXgOpXEth4JdiGBRpgfDxNe3dmr5JGo9KuRuJN+txeIlZbgfuIlLjxzyJMaKCiPizJN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deFQTlUJj12BBpVcm02dYI0diWFs9EL1f32CWIRdvs+OBBREJrheBvFcbxOv0PHfmwkiaRk6wU0ycBwZu/8J5w==" hashValue="+zsbZUjpXy2fCS3514akKjiLLP6QAxK/Mq4SJMslvLEQNhp0OOMDil43qXumLyIk0UkhsQt+naLN4JuFYrNd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x/n7Qtvxbbk3ytjh/R60IB8KEpXEdmYTvvxRgD99t0+XfDDj0PgDwxQZU2itr9VYkutakR54xdkgh4DPv3Crmg==" hashValue="nmkLV8hzWH5Q+t+0qgLb5NSNjfmXq4jMIEr7qLBr8QcNYmVDLCG7mXTfb/X4pXEpmsB6q23hDhk6NkFFXCGt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430</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ocRDj2GnpdgNdgh/rvx1bRC7geNqxGx3nuH7irsegIJRhREhUoCV7dsHQvPnrAlur0ELBDpSwrdiMA8b5s8DOw==" hashValue="18MD/Y4H7rqnycEoWPja2brgSXY73U5U8iqkPjsRVtnBGHruU854kYMDHy96JZjmkmi1JgaN0zKryfbq69B6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wvUrsFw50LW3pPOhh8NK5Qq0L9iRT/50YJ/Y39FmUYcEU+zImHMGUhkX5ctS6D/3dyb1AsKNB7l7JnYHpFx/rw==" hashValue="VW+YEQm4dKCIuWuE3tefeQTPJTqqD1G5BMdUvudX+9IlI5B2wDXXm+DO8uojPp2nH7qnFY6SNHHLf2pU6rzB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28sOPoZZPNc62Sm7Ab/GfOPfbQ7bPano5+7Xk3pSv4PYVrO2ejjvS/eb+HE7rOrKuQLSx0sQj5AKSbjRyNlv2A==" hashValue="a6LZMKXMM8onBD551dy1tX6c8yoCkMGwZGFWKn3BG85bQOq5n/OvBOVilUijJ0/wCAiiK9X63sWCF96RLu1m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9jPfZCQiP872YnVuF4TPtVUiBFd89kLq2l9HmbV+1OfUfiQg6hVbLlNehOfEoWkE+oA4DJaHHz877D6OE8jsUA==" hashValue="P+s/IjF3LqqP5UQcWKCcD1ODl0a5GJLVSbfiyU1Pr675VytYZCIiWymbIfpBd1HY/2zGDVwoYDzomv4v4hGB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46u0W1hyavsPKr2e21bk7LfZgKzAtZcfeSqBMWvrSIbsoZ8jXzVojsxeRT1x3Ivuexj7R8O7hUO98ytBq92m6Q==" hashValue="1u2oFqg42etZp9wyUYxgz0TQyVSyut+oj5IpFq4rSL4er+7f1M9ApbIgvQvAZcONyTGkm3YyKLoDgVNCN8Hb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nPVVnSH3b9DXRBGUCk3v6RV7i47qneDP2PUBwJSEIao8RWNz2eU5YaijBhh3UVJqQ/yHCtZYngkVWh2Rd0pZPg==" hashValue="HOOKKUMAt71OnfeVVlo2CdOGg5VtpuDOE1Rs9IJvVGRNPQKFhFGsnG1Bt57/wbYw1iGuMh8EqbvltLni3jcg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XGfiCG1EFtSzVj3L39715fIgrI0uaiR47dEoymkpAwjwvKWu3FHyvMuCHAV9xalxSz+4qSZfq7Dqhf+l38WzgQ==" hashValue="w4oVqy6jHecwsNjkdqHuUNiFBIMEl64pAUjCGnh5IZOCA/uzv8uHnTSeT//boAx0ODou1MZdfxuZ448Wwp92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tqZyXxxtE2Y/IEN97GRNw+wRRWvwNON1IGUbgx+N4dnMgc3vOyS2k2iE0OU3vj+3ERXl5k1zaDte68544fxyA==" hashValue="Sxq95N+LNiq7O1jsbL6YtR+Nhc0hpL8RVTkgc1iHSYSgHiw+Qrzo7+tEwMail93Ev0qD0MYK0sCUboTpNO15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5j8FImyg4DWjAf6yWEOPQbPZESEqLFge3u7WnQyKo7BUtVwnN9phIRaQc66Cykh/bz/hKOeeK03YbTn/0XUQsw==" hashValue="4KYx5xn2NKoEA1Qw5oM/I3KuTtAfm6Bas3b7eBpMrSXmh9j1ibudL5b70zcZf93nNiobWhmG4WLC1aUJ0Y0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UhQcjXS0Vu+Y3AiLd7BJm90lFI/Eu0iQEo31IzojqgEMb+JH9F3SyjTmHlro7yTS1sQe81YaKPgEkMlttRrN/w==" hashValue="syT+7cdJoJLi/S0FMDyVsWXOrmWwsieid/jEiRSWQJUuFxMnOyeqaZyBD0QwlgwDR2p16wsA+EZ8niAIrhB/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Y0mxlBnBs+KcbBB3BX7V2FnuBP6//kabiUCjxWdyrmhOjy2sljFKMSavj7NskbuAetyNioAS8Mzg1ypDmx+yhQ==" hashValue="d/12L17cA8BSaLuk/pAa+lVE9nCe9Ow3uMA9ldd2qZJ5V1RhJPv0YC51DUs1FwKdhYqGB9OhE4BsCtgfraq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r1ZN+un8CuXJNeAE2e8nvxB78FkpSzz7JI/AwdUEho1gfJBUWZ1W6K0J0Ipbw7zIJTOfBeBghbtntIvV1UjebA==" hashValue="Pbr+5664Kri2p/Y9WQ4zD8KGFdEdrsFbeUeTi3gVggUqmYoltTlSrPU/Ogb+7Ub3v+HyzSLuD3mIceVpiZcL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sdQbiBQeampsuX3kjZIvf0aK9nn7zF1WVtQ60hUF8qerlp2vrvqGx4bxTza6y5gHEK0VxpEvwYzH6vBqzDO13w==" hashValue="oeRuhVI7Il75QALiA7epGTxjWI/hecXejzIZdln0L0hBYLvwTlUNMpql66AO3nvsqIL6S4Gf7nbSoBYASDRv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VcTCo9eXAUwFtU8aDeUrjrOYRF0s5g7KXEOPWn0R1y1tjv1YwJE9uoghuX5dB4djky3c3tJTYHEDkk8VQFD0dQ==" hashValue="/3Kk9aEDzC+6nK0Zud6xfI3hT88KIei+axZSO0JgKDOR/C6XdV+ZGddQTyD9qMqMFWgmwoUleUgCZWmHLhMn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4uYfUqHM0+fLbrgat0/2hjIfM5aIiJX7Rh+ZdoTZpMseUE9QIerewNK/5kxIkSxkg5Ehvhutkb3UplCY1Ff8QQ==" hashValue="yn114g0s7zyUrqrOUeH+LTbnFctpGNsXSBgrHMJVE0dz3ZqLJYEt9gfamNoGRwOEdgmomb6/JDoy4LOx3zdc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C69Cw9aGvvDEmQWeeV/5d0fbxIFH1f2ft4bZ5eksbcIX6wJhkp+MhZO8VT7vnU62QTZgvKaFOPkkQPMR2D0WZg==" hashValue="jkHseReXu4CekxwgrJuyrQmb4n/JAy7v79OXheY2GyKRzJqRWFs7MVngILYrRO1kOYhRAr3zdIzeuc7+CGoI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Q9O6TptNmPzz7k0zMRAOuwEXpOlAWb70IoJI1xcr2RAU12o3TwSdW5d5gW1GjIXiZOGMEnqplhOrBUebwa9llw==" hashValue="SbjRDXsdjMI3ZzUT5xMPVgyzVJosciQ1WxjVs6AUo1KbZm5GorI2RTt4m3HK+N+kNyxsTxM6PcRqie1AYhVD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430</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d0BHu1IoiJDJ2JBoootXZ5ILaY0ianlsQhLXxvxwqWD6oV6BK7ViCxXt7Q6y63O67j6GCJZXXNLFdkdmii/eA==" hashValue="iiiMlxhZiqs4s/46VIyolw/XMRsn7ESxSzogGfi765ndTTYXO699rBZNvLUl2CMAYzlBkRjT7H32OtFDT3uo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430</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bH6rnTboHDf+pRFHBdgwv41m3hf1I28s7qCiRJkL+Nq/KHM+7hIODzO7DN6pCk1mBFTTSE4DTSw6xENCNVsPww==" hashValue="sWO7kop8k/0/PUinxOCJGgRJE3G0SllhuvmEry5PJjyAtnA1Jp8B5TBrAYkPZM21puD0AT119XV4PScuR+l8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5616</v>
      </c>
      <c r="E8" s="23" t="s">
        <v>90</v>
      </c>
      <c r="L8" s="24">
        <f>L9+L477+L543</f>
        <v>0</v>
      </c>
      <c r="M8" s="24">
        <f>M9+M477+M543</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5286</v>
      </c>
    </row>
    <row r="14" ht="89.2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5621</v>
      </c>
    </row>
    <row r="18" ht="51">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5631</v>
      </c>
    </row>
    <row r="31" ht="63.75">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5635</v>
      </c>
    </row>
    <row r="35" ht="63.75">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4619</v>
      </c>
    </row>
    <row r="40" ht="89.2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5641</v>
      </c>
    </row>
    <row r="45" ht="63.75">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4630</v>
      </c>
    </row>
    <row r="50" ht="102">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5646</v>
      </c>
    </row>
    <row r="54" ht="63.75">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4634</v>
      </c>
    </row>
    <row r="58" ht="89.2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4638</v>
      </c>
    </row>
    <row r="62" ht="63.75">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5652</v>
      </c>
    </row>
    <row r="66" ht="63.75">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5656</v>
      </c>
    </row>
    <row r="74" ht="63.75">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4359</v>
      </c>
    </row>
    <row r="78" ht="89.2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4646</v>
      </c>
    </row>
    <row r="82" ht="63.75">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5662</v>
      </c>
    </row>
    <row r="86" ht="102">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5666</v>
      </c>
    </row>
    <row r="90" ht="63.75">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4666</v>
      </c>
    </row>
    <row r="94" ht="63.75">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63.75">
      <c r="A99" s="1" t="s">
        <v>439</v>
      </c>
      <c r="E99" s="33" t="s">
        <v>5669</v>
      </c>
    </row>
    <row r="100" ht="153">
      <c r="A100" s="1" t="s">
        <v>441</v>
      </c>
      <c r="E100" s="27" t="s">
        <v>574</v>
      </c>
    </row>
    <row r="101" ht="38.25">
      <c r="A101" s="1" t="s">
        <v>432</v>
      </c>
      <c r="B101" s="1">
        <v>22</v>
      </c>
      <c r="C101" s="26" t="s">
        <v>1992</v>
      </c>
      <c r="D101" t="s">
        <v>570</v>
      </c>
      <c r="E101" s="27" t="s">
        <v>1993</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1760</v>
      </c>
    </row>
    <row r="126" ht="89.2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4191</v>
      </c>
    </row>
    <row r="130" ht="89.2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4196</v>
      </c>
    </row>
    <row r="134" ht="89.2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4682</v>
      </c>
    </row>
    <row r="138" ht="89.2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4686</v>
      </c>
    </row>
    <row r="142" ht="89.2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4691</v>
      </c>
    </row>
    <row r="150" ht="63.75">
      <c r="A150" s="1" t="s">
        <v>439</v>
      </c>
      <c r="E150" s="33" t="s">
        <v>5675</v>
      </c>
    </row>
    <row r="151">
      <c r="A151" s="1" t="s">
        <v>441</v>
      </c>
      <c r="E151" s="27" t="s">
        <v>434</v>
      </c>
    </row>
    <row r="152">
      <c r="A152" s="1" t="s">
        <v>429</v>
      </c>
      <c r="C152" s="22" t="s">
        <v>5676</v>
      </c>
      <c r="E152" s="23" t="s">
        <v>3596</v>
      </c>
      <c r="L152" s="24">
        <f>SUMIFS(L153:L164,A153:A164,"P")</f>
        <v>0</v>
      </c>
      <c r="M152" s="24">
        <f>SUMIFS(M153:M164,A153:A164,"P")</f>
        <v>0</v>
      </c>
      <c r="N152" s="25"/>
    </row>
    <row r="153">
      <c r="A153" s="1" t="s">
        <v>432</v>
      </c>
      <c r="B153" s="1">
        <v>83</v>
      </c>
      <c r="C153" s="26" t="s">
        <v>5677</v>
      </c>
      <c r="D153" t="s">
        <v>434</v>
      </c>
      <c r="E153" s="27" t="s">
        <v>5678</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5679</v>
      </c>
      <c r="D157" t="s">
        <v>434</v>
      </c>
      <c r="E157" s="27" t="s">
        <v>5680</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5681</v>
      </c>
    </row>
    <row r="159">
      <c r="A159" s="1" t="s">
        <v>439</v>
      </c>
    </row>
    <row r="160">
      <c r="A160" s="1" t="s">
        <v>441</v>
      </c>
      <c r="E160" s="27" t="s">
        <v>434</v>
      </c>
    </row>
    <row r="161">
      <c r="A161" s="1" t="s">
        <v>432</v>
      </c>
      <c r="B161" s="1">
        <v>85</v>
      </c>
      <c r="C161" s="26" t="s">
        <v>5682</v>
      </c>
      <c r="D161" t="s">
        <v>434</v>
      </c>
      <c r="E161" s="27" t="s">
        <v>5683</v>
      </c>
      <c r="F161" s="28" t="s">
        <v>526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1128</v>
      </c>
      <c r="E165" s="23" t="s">
        <v>1410</v>
      </c>
      <c r="L165" s="24">
        <f>SUMIFS(L166:L189,A166:A189,"P")</f>
        <v>0</v>
      </c>
      <c r="M165" s="24">
        <f>SUMIFS(M166:M189,A166:A189,"P")</f>
        <v>0</v>
      </c>
      <c r="N165" s="25"/>
    </row>
    <row r="166">
      <c r="A166" s="1" t="s">
        <v>432</v>
      </c>
      <c r="B166" s="1">
        <v>8</v>
      </c>
      <c r="C166" s="26" t="s">
        <v>4425</v>
      </c>
      <c r="D166" t="s">
        <v>434</v>
      </c>
      <c r="E166" s="27" t="s">
        <v>4426</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4427</v>
      </c>
    </row>
    <row r="168" ht="76.5">
      <c r="A168" s="1" t="s">
        <v>439</v>
      </c>
      <c r="E168" s="33" t="s">
        <v>5684</v>
      </c>
    </row>
    <row r="169">
      <c r="A169" s="1" t="s">
        <v>441</v>
      </c>
      <c r="E169" s="27" t="s">
        <v>434</v>
      </c>
    </row>
    <row r="170" ht="25.5">
      <c r="A170" s="1" t="s">
        <v>432</v>
      </c>
      <c r="B170" s="1">
        <v>9</v>
      </c>
      <c r="C170" s="26" t="s">
        <v>5685</v>
      </c>
      <c r="D170" t="s">
        <v>434</v>
      </c>
      <c r="E170" s="27" t="s">
        <v>5686</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5687</v>
      </c>
    </row>
    <row r="172" ht="76.5">
      <c r="A172" s="1" t="s">
        <v>439</v>
      </c>
      <c r="E172" s="33" t="s">
        <v>5688</v>
      </c>
    </row>
    <row r="173">
      <c r="A173" s="1" t="s">
        <v>441</v>
      </c>
      <c r="E173" s="27" t="s">
        <v>434</v>
      </c>
    </row>
    <row r="174" ht="25.5">
      <c r="A174" s="1" t="s">
        <v>432</v>
      </c>
      <c r="B174" s="1">
        <v>10</v>
      </c>
      <c r="C174" s="26" t="s">
        <v>5689</v>
      </c>
      <c r="D174" t="s">
        <v>434</v>
      </c>
      <c r="E174" s="27" t="s">
        <v>5690</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5691</v>
      </c>
    </row>
    <row r="176" ht="102">
      <c r="A176" s="1" t="s">
        <v>439</v>
      </c>
      <c r="E176" s="33" t="s">
        <v>5692</v>
      </c>
    </row>
    <row r="177">
      <c r="A177" s="1" t="s">
        <v>441</v>
      </c>
      <c r="E177" s="27" t="s">
        <v>434</v>
      </c>
    </row>
    <row r="178" ht="25.5">
      <c r="A178" s="1" t="s">
        <v>432</v>
      </c>
      <c r="B178" s="1">
        <v>11</v>
      </c>
      <c r="C178" s="26" t="s">
        <v>5693</v>
      </c>
      <c r="D178" t="s">
        <v>434</v>
      </c>
      <c r="E178" s="27" t="s">
        <v>5694</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5695</v>
      </c>
    </row>
    <row r="180" ht="89.25">
      <c r="A180" s="1" t="s">
        <v>439</v>
      </c>
      <c r="E180" s="33" t="s">
        <v>5696</v>
      </c>
    </row>
    <row r="181">
      <c r="A181" s="1" t="s">
        <v>441</v>
      </c>
      <c r="E181" s="27" t="s">
        <v>434</v>
      </c>
    </row>
    <row r="182">
      <c r="A182" s="1" t="s">
        <v>432</v>
      </c>
      <c r="B182" s="1">
        <v>12</v>
      </c>
      <c r="C182" s="26" t="s">
        <v>5697</v>
      </c>
      <c r="D182" t="s">
        <v>434</v>
      </c>
      <c r="E182" s="27" t="s">
        <v>5698</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5699</v>
      </c>
    </row>
    <row r="184" ht="63.75">
      <c r="A184" s="1" t="s">
        <v>439</v>
      </c>
      <c r="E184" s="33" t="s">
        <v>5700</v>
      </c>
    </row>
    <row r="185">
      <c r="A185" s="1" t="s">
        <v>441</v>
      </c>
      <c r="E185" s="27" t="s">
        <v>434</v>
      </c>
    </row>
    <row r="186">
      <c r="A186" s="1" t="s">
        <v>432</v>
      </c>
      <c r="B186" s="1">
        <v>13</v>
      </c>
      <c r="C186" s="26" t="s">
        <v>5701</v>
      </c>
      <c r="D186" t="s">
        <v>434</v>
      </c>
      <c r="E186" s="27" t="s">
        <v>5702</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5703</v>
      </c>
    </row>
    <row r="188" ht="89.25">
      <c r="A188" s="1" t="s">
        <v>439</v>
      </c>
      <c r="E188" s="33" t="s">
        <v>5704</v>
      </c>
    </row>
    <row r="189">
      <c r="A189" s="1" t="s">
        <v>441</v>
      </c>
      <c r="E189" s="27" t="s">
        <v>434</v>
      </c>
    </row>
    <row r="190">
      <c r="A190" s="1" t="s">
        <v>429</v>
      </c>
      <c r="C190" s="22" t="s">
        <v>1817</v>
      </c>
      <c r="E190" s="23" t="s">
        <v>1818</v>
      </c>
      <c r="L190" s="24">
        <f>SUMIFS(L191:L226,A191:A226,"P")</f>
        <v>0</v>
      </c>
      <c r="M190" s="24">
        <f>SUMIFS(M191:M226,A191:A226,"P")</f>
        <v>0</v>
      </c>
      <c r="N190" s="25"/>
    </row>
    <row r="191">
      <c r="A191" s="1" t="s">
        <v>432</v>
      </c>
      <c r="B191" s="1">
        <v>14</v>
      </c>
      <c r="C191" s="26" t="s">
        <v>2444</v>
      </c>
      <c r="D191" t="s">
        <v>434</v>
      </c>
      <c r="E191" s="27" t="s">
        <v>2445</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4700</v>
      </c>
    </row>
    <row r="193" ht="63.75">
      <c r="A193" s="1" t="s">
        <v>439</v>
      </c>
      <c r="E193" s="33" t="s">
        <v>5705</v>
      </c>
    </row>
    <row r="194">
      <c r="A194" s="1" t="s">
        <v>441</v>
      </c>
      <c r="E194" s="27" t="s">
        <v>434</v>
      </c>
    </row>
    <row r="195">
      <c r="A195" s="1" t="s">
        <v>432</v>
      </c>
      <c r="B195" s="1">
        <v>15</v>
      </c>
      <c r="C195" s="26" t="s">
        <v>5313</v>
      </c>
      <c r="D195" t="s">
        <v>434</v>
      </c>
      <c r="E195" s="27" t="s">
        <v>5314</v>
      </c>
      <c r="F195" s="28" t="s">
        <v>500</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5315</v>
      </c>
    </row>
    <row r="197">
      <c r="A197" s="1" t="s">
        <v>439</v>
      </c>
    </row>
    <row r="198">
      <c r="A198" s="1" t="s">
        <v>441</v>
      </c>
      <c r="E198" s="27" t="s">
        <v>434</v>
      </c>
    </row>
    <row r="199">
      <c r="A199" s="1" t="s">
        <v>432</v>
      </c>
      <c r="B199" s="1">
        <v>16</v>
      </c>
      <c r="C199" s="26" t="s">
        <v>5706</v>
      </c>
      <c r="D199" t="s">
        <v>434</v>
      </c>
      <c r="E199" s="27" t="s">
        <v>5707</v>
      </c>
      <c r="F199" s="28" t="s">
        <v>500</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5708</v>
      </c>
    </row>
    <row r="201">
      <c r="A201" s="1" t="s">
        <v>439</v>
      </c>
    </row>
    <row r="202">
      <c r="A202" s="1" t="s">
        <v>441</v>
      </c>
      <c r="E202" s="27" t="s">
        <v>434</v>
      </c>
    </row>
    <row r="203">
      <c r="A203" s="1" t="s">
        <v>432</v>
      </c>
      <c r="B203" s="1">
        <v>17</v>
      </c>
      <c r="C203" s="26" t="s">
        <v>5709</v>
      </c>
      <c r="D203" t="s">
        <v>434</v>
      </c>
      <c r="E203" s="27" t="s">
        <v>5710</v>
      </c>
      <c r="F203" s="28" t="s">
        <v>500</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5711</v>
      </c>
    </row>
    <row r="205">
      <c r="A205" s="1" t="s">
        <v>439</v>
      </c>
    </row>
    <row r="206">
      <c r="A206" s="1" t="s">
        <v>441</v>
      </c>
      <c r="E206" s="27" t="s">
        <v>434</v>
      </c>
    </row>
    <row r="207" ht="25.5">
      <c r="A207" s="1" t="s">
        <v>432</v>
      </c>
      <c r="B207" s="1">
        <v>18</v>
      </c>
      <c r="C207" s="26" t="s">
        <v>5712</v>
      </c>
      <c r="D207" t="s">
        <v>434</v>
      </c>
      <c r="E207" s="27" t="s">
        <v>5713</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5714</v>
      </c>
    </row>
    <row r="209" ht="63.75">
      <c r="A209" s="1" t="s">
        <v>439</v>
      </c>
      <c r="E209" s="33" t="s">
        <v>5715</v>
      </c>
    </row>
    <row r="210">
      <c r="A210" s="1" t="s">
        <v>441</v>
      </c>
      <c r="E210" s="27" t="s">
        <v>434</v>
      </c>
    </row>
    <row r="211">
      <c r="A211" s="1" t="s">
        <v>432</v>
      </c>
      <c r="B211" s="1">
        <v>19</v>
      </c>
      <c r="C211" s="26" t="s">
        <v>5716</v>
      </c>
      <c r="D211" t="s">
        <v>434</v>
      </c>
      <c r="E211" s="27" t="s">
        <v>5717</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5718</v>
      </c>
    </row>
    <row r="213">
      <c r="A213" s="1" t="s">
        <v>439</v>
      </c>
    </row>
    <row r="214">
      <c r="A214" s="1" t="s">
        <v>441</v>
      </c>
      <c r="E214" s="27" t="s">
        <v>434</v>
      </c>
    </row>
    <row r="215" ht="25.5">
      <c r="A215" s="1" t="s">
        <v>432</v>
      </c>
      <c r="B215" s="1">
        <v>20</v>
      </c>
      <c r="C215" s="26" t="s">
        <v>5719</v>
      </c>
      <c r="D215" t="s">
        <v>434</v>
      </c>
      <c r="E215" s="27" t="s">
        <v>5720</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5721</v>
      </c>
    </row>
    <row r="217">
      <c r="A217" s="1" t="s">
        <v>439</v>
      </c>
    </row>
    <row r="218">
      <c r="A218" s="1" t="s">
        <v>441</v>
      </c>
      <c r="E218" s="27" t="s">
        <v>434</v>
      </c>
    </row>
    <row r="219">
      <c r="A219" s="1" t="s">
        <v>432</v>
      </c>
      <c r="B219" s="1">
        <v>21</v>
      </c>
      <c r="C219" s="26" t="s">
        <v>2485</v>
      </c>
      <c r="D219" t="s">
        <v>434</v>
      </c>
      <c r="E219" s="27" t="s">
        <v>2486</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5722</v>
      </c>
    </row>
    <row r="221" ht="63.75">
      <c r="A221" s="1" t="s">
        <v>439</v>
      </c>
      <c r="E221" s="33" t="s">
        <v>5723</v>
      </c>
    </row>
    <row r="222">
      <c r="A222" s="1" t="s">
        <v>441</v>
      </c>
      <c r="E222" s="27" t="s">
        <v>434</v>
      </c>
    </row>
    <row r="223">
      <c r="A223" s="1" t="s">
        <v>432</v>
      </c>
      <c r="B223" s="1">
        <v>22</v>
      </c>
      <c r="C223" s="26" t="s">
        <v>2488</v>
      </c>
      <c r="D223" t="s">
        <v>434</v>
      </c>
      <c r="E223" s="27" t="s">
        <v>2489</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5724</v>
      </c>
    </row>
    <row r="225" ht="63.75">
      <c r="A225" s="1" t="s">
        <v>439</v>
      </c>
      <c r="E225" s="33" t="s">
        <v>5725</v>
      </c>
    </row>
    <row r="226">
      <c r="A226" s="1" t="s">
        <v>441</v>
      </c>
      <c r="E226" s="27" t="s">
        <v>434</v>
      </c>
    </row>
    <row r="227">
      <c r="A227" s="1" t="s">
        <v>429</v>
      </c>
      <c r="C227" s="22" t="s">
        <v>501</v>
      </c>
      <c r="E227" s="23" t="s">
        <v>502</v>
      </c>
      <c r="L227" s="24">
        <f>SUMIFS(L228:L263,A228:A263,"P")</f>
        <v>0</v>
      </c>
      <c r="M227" s="24">
        <f>SUMIFS(M228:M263,A228:A263,"P")</f>
        <v>0</v>
      </c>
      <c r="N227" s="25"/>
    </row>
    <row r="228">
      <c r="A228" s="1" t="s">
        <v>432</v>
      </c>
      <c r="B228" s="1">
        <v>23</v>
      </c>
      <c r="C228" s="26" t="s">
        <v>503</v>
      </c>
      <c r="D228" t="s">
        <v>434</v>
      </c>
      <c r="E228" s="27" t="s">
        <v>504</v>
      </c>
      <c r="F228" s="28" t="s">
        <v>505</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504</v>
      </c>
    </row>
    <row r="230">
      <c r="A230" s="1" t="s">
        <v>439</v>
      </c>
    </row>
    <row r="231">
      <c r="A231" s="1" t="s">
        <v>441</v>
      </c>
      <c r="E231" s="27" t="s">
        <v>434</v>
      </c>
    </row>
    <row r="232" ht="25.5">
      <c r="A232" s="1" t="s">
        <v>432</v>
      </c>
      <c r="B232" s="1">
        <v>24</v>
      </c>
      <c r="C232" s="26" t="s">
        <v>4249</v>
      </c>
      <c r="D232" t="s">
        <v>434</v>
      </c>
      <c r="E232" s="27" t="s">
        <v>4250</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4250</v>
      </c>
    </row>
    <row r="234" ht="63.75">
      <c r="A234" s="1" t="s">
        <v>439</v>
      </c>
      <c r="E234" s="33" t="s">
        <v>5726</v>
      </c>
    </row>
    <row r="235">
      <c r="A235" s="1" t="s">
        <v>441</v>
      </c>
      <c r="E235" s="27" t="s">
        <v>434</v>
      </c>
    </row>
    <row r="236" ht="38.25">
      <c r="A236" s="1" t="s">
        <v>432</v>
      </c>
      <c r="B236" s="1">
        <v>25</v>
      </c>
      <c r="C236" s="26" t="s">
        <v>4252</v>
      </c>
      <c r="D236" t="s">
        <v>434</v>
      </c>
      <c r="E236" s="27" t="s">
        <v>4253</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4253</v>
      </c>
    </row>
    <row r="238" ht="63.75">
      <c r="A238" s="1" t="s">
        <v>439</v>
      </c>
      <c r="E238" s="33" t="s">
        <v>5726</v>
      </c>
    </row>
    <row r="239">
      <c r="A239" s="1" t="s">
        <v>441</v>
      </c>
      <c r="E239" s="27" t="s">
        <v>434</v>
      </c>
    </row>
    <row r="240">
      <c r="A240" s="1" t="s">
        <v>432</v>
      </c>
      <c r="B240" s="1">
        <v>26</v>
      </c>
      <c r="C240" s="26" t="s">
        <v>2519</v>
      </c>
      <c r="D240" t="s">
        <v>434</v>
      </c>
      <c r="E240" s="27" t="s">
        <v>2520</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4254</v>
      </c>
    </row>
    <row r="242" ht="89.25">
      <c r="A242" s="1" t="s">
        <v>439</v>
      </c>
      <c r="E242" s="33" t="s">
        <v>5727</v>
      </c>
    </row>
    <row r="243">
      <c r="A243" s="1" t="s">
        <v>441</v>
      </c>
      <c r="E243" s="27" t="s">
        <v>434</v>
      </c>
    </row>
    <row r="244">
      <c r="A244" s="1" t="s">
        <v>432</v>
      </c>
      <c r="B244" s="1">
        <v>27</v>
      </c>
      <c r="C244" s="26" t="s">
        <v>508</v>
      </c>
      <c r="D244" t="s">
        <v>434</v>
      </c>
      <c r="E244" s="27" t="s">
        <v>509</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510</v>
      </c>
    </row>
    <row r="246" ht="89.25">
      <c r="A246" s="1" t="s">
        <v>439</v>
      </c>
      <c r="E246" s="33" t="s">
        <v>5728</v>
      </c>
    </row>
    <row r="247">
      <c r="A247" s="1" t="s">
        <v>441</v>
      </c>
      <c r="E247" s="27" t="s">
        <v>434</v>
      </c>
    </row>
    <row r="248">
      <c r="A248" s="1" t="s">
        <v>432</v>
      </c>
      <c r="B248" s="1">
        <v>28</v>
      </c>
      <c r="C248" s="26" t="s">
        <v>2523</v>
      </c>
      <c r="D248" t="s">
        <v>434</v>
      </c>
      <c r="E248" s="27" t="s">
        <v>2524</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4258</v>
      </c>
    </row>
    <row r="250" ht="51">
      <c r="A250" s="1" t="s">
        <v>439</v>
      </c>
      <c r="E250" s="33" t="s">
        <v>5729</v>
      </c>
    </row>
    <row r="251">
      <c r="A251" s="1" t="s">
        <v>441</v>
      </c>
      <c r="E251" s="27" t="s">
        <v>434</v>
      </c>
    </row>
    <row r="252">
      <c r="A252" s="1" t="s">
        <v>432</v>
      </c>
      <c r="B252" s="1">
        <v>29</v>
      </c>
      <c r="C252" s="26" t="s">
        <v>2526</v>
      </c>
      <c r="D252" t="s">
        <v>434</v>
      </c>
      <c r="E252" s="27" t="s">
        <v>2527</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4261</v>
      </c>
    </row>
    <row r="254" ht="51">
      <c r="A254" s="1" t="s">
        <v>439</v>
      </c>
      <c r="E254" s="33" t="s">
        <v>5730</v>
      </c>
    </row>
    <row r="255">
      <c r="A255" s="1" t="s">
        <v>441</v>
      </c>
      <c r="E255" s="27" t="s">
        <v>434</v>
      </c>
    </row>
    <row r="256">
      <c r="A256" s="1" t="s">
        <v>432</v>
      </c>
      <c r="B256" s="1">
        <v>30</v>
      </c>
      <c r="C256" s="26" t="s">
        <v>516</v>
      </c>
      <c r="D256" t="s">
        <v>434</v>
      </c>
      <c r="E256" s="27" t="s">
        <v>517</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518</v>
      </c>
    </row>
    <row r="258">
      <c r="A258" s="1" t="s">
        <v>439</v>
      </c>
    </row>
    <row r="259">
      <c r="A259" s="1" t="s">
        <v>441</v>
      </c>
      <c r="E259" s="27" t="s">
        <v>434</v>
      </c>
    </row>
    <row r="260">
      <c r="A260" s="1" t="s">
        <v>432</v>
      </c>
      <c r="B260" s="1">
        <v>31</v>
      </c>
      <c r="C260" s="26" t="s">
        <v>4719</v>
      </c>
      <c r="D260" t="s">
        <v>434</v>
      </c>
      <c r="E260" s="27" t="s">
        <v>4720</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4721</v>
      </c>
    </row>
    <row r="262">
      <c r="A262" s="1" t="s">
        <v>439</v>
      </c>
    </row>
    <row r="263">
      <c r="A263" s="1" t="s">
        <v>441</v>
      </c>
      <c r="E263" s="27" t="s">
        <v>434</v>
      </c>
    </row>
    <row r="264">
      <c r="A264" s="1" t="s">
        <v>429</v>
      </c>
      <c r="C264" s="22" t="s">
        <v>2598</v>
      </c>
      <c r="E264" s="23" t="s">
        <v>2599</v>
      </c>
      <c r="L264" s="24">
        <f>SUMIFS(L265:L288,A265:A288,"P")</f>
        <v>0</v>
      </c>
      <c r="M264" s="24">
        <f>SUMIFS(M265:M288,A265:A288,"P")</f>
        <v>0</v>
      </c>
      <c r="N264" s="25"/>
    </row>
    <row r="265">
      <c r="A265" s="1" t="s">
        <v>432</v>
      </c>
      <c r="B265" s="1">
        <v>32</v>
      </c>
      <c r="C265" s="26" t="s">
        <v>5731</v>
      </c>
      <c r="D265" t="s">
        <v>434</v>
      </c>
      <c r="E265" s="27" t="s">
        <v>5732</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5732</v>
      </c>
    </row>
    <row r="267">
      <c r="A267" s="1" t="s">
        <v>439</v>
      </c>
    </row>
    <row r="268">
      <c r="A268" s="1" t="s">
        <v>441</v>
      </c>
      <c r="E268" s="27" t="s">
        <v>434</v>
      </c>
    </row>
    <row r="269" ht="25.5">
      <c r="A269" s="1" t="s">
        <v>432</v>
      </c>
      <c r="B269" s="1">
        <v>33</v>
      </c>
      <c r="C269" s="26" t="s">
        <v>5733</v>
      </c>
      <c r="D269" t="s">
        <v>434</v>
      </c>
      <c r="E269" s="27" t="s">
        <v>5734</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5735</v>
      </c>
    </row>
    <row r="271" ht="63.75">
      <c r="A271" s="1" t="s">
        <v>439</v>
      </c>
      <c r="E271" s="33" t="s">
        <v>5736</v>
      </c>
    </row>
    <row r="272">
      <c r="A272" s="1" t="s">
        <v>441</v>
      </c>
      <c r="E272" s="27" t="s">
        <v>434</v>
      </c>
    </row>
    <row r="273">
      <c r="A273" s="1" t="s">
        <v>432</v>
      </c>
      <c r="B273" s="1">
        <v>34</v>
      </c>
      <c r="C273" s="26" t="s">
        <v>3270</v>
      </c>
      <c r="D273" t="s">
        <v>434</v>
      </c>
      <c r="E273" s="27" t="s">
        <v>3271</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5737</v>
      </c>
    </row>
    <row r="275" ht="63.75">
      <c r="A275" s="1" t="s">
        <v>439</v>
      </c>
      <c r="E275" s="33" t="s">
        <v>5738</v>
      </c>
    </row>
    <row r="276">
      <c r="A276" s="1" t="s">
        <v>441</v>
      </c>
      <c r="E276" s="27" t="s">
        <v>434</v>
      </c>
    </row>
    <row r="277" ht="25.5">
      <c r="A277" s="1" t="s">
        <v>432</v>
      </c>
      <c r="B277" s="1">
        <v>35</v>
      </c>
      <c r="C277" s="26" t="s">
        <v>5739</v>
      </c>
      <c r="D277" t="s">
        <v>434</v>
      </c>
      <c r="E277" s="27" t="s">
        <v>5740</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5741</v>
      </c>
    </row>
    <row r="279" ht="63.75">
      <c r="A279" s="1" t="s">
        <v>439</v>
      </c>
      <c r="E279" s="33" t="s">
        <v>5742</v>
      </c>
    </row>
    <row r="280">
      <c r="A280" s="1" t="s">
        <v>441</v>
      </c>
      <c r="E280" s="27" t="s">
        <v>434</v>
      </c>
    </row>
    <row r="281">
      <c r="A281" s="1" t="s">
        <v>432</v>
      </c>
      <c r="B281" s="1">
        <v>36</v>
      </c>
      <c r="C281" s="26" t="s">
        <v>4483</v>
      </c>
      <c r="D281" t="s">
        <v>434</v>
      </c>
      <c r="E281" s="27" t="s">
        <v>4484</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4485</v>
      </c>
    </row>
    <row r="283">
      <c r="A283" s="1" t="s">
        <v>439</v>
      </c>
    </row>
    <row r="284">
      <c r="A284" s="1" t="s">
        <v>441</v>
      </c>
      <c r="E284" s="27" t="s">
        <v>434</v>
      </c>
    </row>
    <row r="285">
      <c r="A285" s="1" t="s">
        <v>432</v>
      </c>
      <c r="B285" s="1">
        <v>37</v>
      </c>
      <c r="C285" s="26" t="s">
        <v>4726</v>
      </c>
      <c r="D285" t="s">
        <v>434</v>
      </c>
      <c r="E285" s="27" t="s">
        <v>4727</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4728</v>
      </c>
    </row>
    <row r="287">
      <c r="A287" s="1" t="s">
        <v>439</v>
      </c>
    </row>
    <row r="288">
      <c r="A288" s="1" t="s">
        <v>441</v>
      </c>
      <c r="E288" s="27" t="s">
        <v>434</v>
      </c>
    </row>
    <row r="289">
      <c r="A289" s="1" t="s">
        <v>429</v>
      </c>
      <c r="C289" s="22" t="s">
        <v>2670</v>
      </c>
      <c r="E289" s="23" t="s">
        <v>2671</v>
      </c>
      <c r="L289" s="24">
        <f>SUMIFS(L290:L309,A290:A309,"P")</f>
        <v>0</v>
      </c>
      <c r="M289" s="24">
        <f>SUMIFS(M290:M309,A290:A309,"P")</f>
        <v>0</v>
      </c>
      <c r="N289" s="25"/>
    </row>
    <row r="290" ht="25.5">
      <c r="A290" s="1" t="s">
        <v>432</v>
      </c>
      <c r="B290" s="1">
        <v>38</v>
      </c>
      <c r="C290" s="26" t="s">
        <v>4729</v>
      </c>
      <c r="D290" t="s">
        <v>434</v>
      </c>
      <c r="E290" s="27" t="s">
        <v>5743</v>
      </c>
      <c r="F290" s="28" t="s">
        <v>526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5743</v>
      </c>
    </row>
    <row r="292">
      <c r="A292" s="1" t="s">
        <v>439</v>
      </c>
    </row>
    <row r="293">
      <c r="A293" s="1" t="s">
        <v>441</v>
      </c>
      <c r="E293" s="27" t="s">
        <v>434</v>
      </c>
    </row>
    <row r="294" ht="25.5">
      <c r="A294" s="1" t="s">
        <v>432</v>
      </c>
      <c r="B294" s="1">
        <v>39</v>
      </c>
      <c r="C294" s="26" t="s">
        <v>4731</v>
      </c>
      <c r="D294" t="s">
        <v>434</v>
      </c>
      <c r="E294" s="27" t="s">
        <v>5744</v>
      </c>
      <c r="F294" s="28" t="s">
        <v>526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5744</v>
      </c>
    </row>
    <row r="296">
      <c r="A296" s="1" t="s">
        <v>439</v>
      </c>
    </row>
    <row r="297">
      <c r="A297" s="1" t="s">
        <v>441</v>
      </c>
      <c r="E297" s="27" t="s">
        <v>434</v>
      </c>
    </row>
    <row r="298" ht="25.5">
      <c r="A298" s="1" t="s">
        <v>432</v>
      </c>
      <c r="B298" s="1">
        <v>40</v>
      </c>
      <c r="C298" s="26" t="s">
        <v>4733</v>
      </c>
      <c r="D298" t="s">
        <v>434</v>
      </c>
      <c r="E298" s="27" t="s">
        <v>5745</v>
      </c>
      <c r="F298" s="28" t="s">
        <v>526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5745</v>
      </c>
    </row>
    <row r="300">
      <c r="A300" s="1" t="s">
        <v>439</v>
      </c>
    </row>
    <row r="301">
      <c r="A301" s="1" t="s">
        <v>441</v>
      </c>
      <c r="E301" s="27" t="s">
        <v>434</v>
      </c>
    </row>
    <row r="302" ht="25.5">
      <c r="A302" s="1" t="s">
        <v>432</v>
      </c>
      <c r="B302" s="1">
        <v>41</v>
      </c>
      <c r="C302" s="26" t="s">
        <v>4737</v>
      </c>
      <c r="D302" t="s">
        <v>434</v>
      </c>
      <c r="E302" s="27" t="s">
        <v>5746</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5746</v>
      </c>
    </row>
    <row r="304">
      <c r="A304" s="1" t="s">
        <v>439</v>
      </c>
    </row>
    <row r="305">
      <c r="A305" s="1" t="s">
        <v>441</v>
      </c>
      <c r="E305" s="27" t="s">
        <v>434</v>
      </c>
    </row>
    <row r="306" ht="25.5">
      <c r="A306" s="1" t="s">
        <v>432</v>
      </c>
      <c r="B306" s="1">
        <v>42</v>
      </c>
      <c r="C306" s="26" t="s">
        <v>4739</v>
      </c>
      <c r="D306" t="s">
        <v>434</v>
      </c>
      <c r="E306" s="27" t="s">
        <v>5747</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5747</v>
      </c>
    </row>
    <row r="308">
      <c r="A308" s="1" t="s">
        <v>439</v>
      </c>
    </row>
    <row r="309">
      <c r="A309" s="1" t="s">
        <v>441</v>
      </c>
      <c r="E309" s="27" t="s">
        <v>434</v>
      </c>
    </row>
    <row r="310">
      <c r="A310" s="1" t="s">
        <v>429</v>
      </c>
      <c r="C310" s="22" t="s">
        <v>522</v>
      </c>
      <c r="E310" s="23" t="s">
        <v>523</v>
      </c>
      <c r="L310" s="24">
        <f>SUMIFS(L311:L338,A311:A338,"P")</f>
        <v>0</v>
      </c>
      <c r="M310" s="24">
        <f>SUMIFS(M311:M338,A311:A338,"P")</f>
        <v>0</v>
      </c>
      <c r="N310" s="25"/>
    </row>
    <row r="311">
      <c r="A311" s="1" t="s">
        <v>432</v>
      </c>
      <c r="B311" s="1">
        <v>43</v>
      </c>
      <c r="C311" s="26" t="s">
        <v>4082</v>
      </c>
      <c r="D311" t="s">
        <v>434</v>
      </c>
      <c r="E311" s="27" t="s">
        <v>5748</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5748</v>
      </c>
    </row>
    <row r="313">
      <c r="A313" s="1" t="s">
        <v>439</v>
      </c>
    </row>
    <row r="314">
      <c r="A314" s="1" t="s">
        <v>441</v>
      </c>
      <c r="E314" s="27" t="s">
        <v>434</v>
      </c>
    </row>
    <row r="315" ht="25.5">
      <c r="A315" s="1" t="s">
        <v>432</v>
      </c>
      <c r="B315" s="1">
        <v>44</v>
      </c>
      <c r="C315" s="26" t="s">
        <v>4084</v>
      </c>
      <c r="D315" t="s">
        <v>434</v>
      </c>
      <c r="E315" s="27" t="s">
        <v>5749</v>
      </c>
      <c r="F315" s="28" t="s">
        <v>526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5749</v>
      </c>
    </row>
    <row r="317">
      <c r="A317" s="1" t="s">
        <v>439</v>
      </c>
    </row>
    <row r="318">
      <c r="A318" s="1" t="s">
        <v>441</v>
      </c>
      <c r="E318" s="27" t="s">
        <v>434</v>
      </c>
    </row>
    <row r="319">
      <c r="A319" s="1" t="s">
        <v>432</v>
      </c>
      <c r="B319" s="1">
        <v>45</v>
      </c>
      <c r="C319" s="26" t="s">
        <v>4086</v>
      </c>
      <c r="D319" t="s">
        <v>434</v>
      </c>
      <c r="E319" s="27" t="s">
        <v>5750</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5750</v>
      </c>
    </row>
    <row r="321">
      <c r="A321" s="1" t="s">
        <v>439</v>
      </c>
    </row>
    <row r="322">
      <c r="A322" s="1" t="s">
        <v>441</v>
      </c>
      <c r="E322" s="27" t="s">
        <v>434</v>
      </c>
    </row>
    <row r="323">
      <c r="A323" s="1" t="s">
        <v>432</v>
      </c>
      <c r="B323" s="1">
        <v>46</v>
      </c>
      <c r="C323" s="26" t="s">
        <v>4494</v>
      </c>
      <c r="D323" t="s">
        <v>434</v>
      </c>
      <c r="E323" s="27" t="s">
        <v>5751</v>
      </c>
      <c r="F323" s="28" t="s">
        <v>526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5751</v>
      </c>
    </row>
    <row r="325">
      <c r="A325" s="1" t="s">
        <v>439</v>
      </c>
    </row>
    <row r="326">
      <c r="A326" s="1" t="s">
        <v>441</v>
      </c>
      <c r="E326" s="27" t="s">
        <v>434</v>
      </c>
    </row>
    <row r="327" ht="25.5">
      <c r="A327" s="1" t="s">
        <v>432</v>
      </c>
      <c r="B327" s="1">
        <v>47</v>
      </c>
      <c r="C327" s="26" t="s">
        <v>4496</v>
      </c>
      <c r="D327" t="s">
        <v>434</v>
      </c>
      <c r="E327" s="27" t="s">
        <v>5752</v>
      </c>
      <c r="F327" s="28" t="s">
        <v>526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5752</v>
      </c>
    </row>
    <row r="329">
      <c r="A329" s="1" t="s">
        <v>439</v>
      </c>
    </row>
    <row r="330">
      <c r="A330" s="1" t="s">
        <v>441</v>
      </c>
      <c r="E330" s="27" t="s">
        <v>434</v>
      </c>
    </row>
    <row r="331" ht="25.5">
      <c r="A331" s="1" t="s">
        <v>432</v>
      </c>
      <c r="B331" s="1">
        <v>48</v>
      </c>
      <c r="C331" s="26" t="s">
        <v>4581</v>
      </c>
      <c r="D331" t="s">
        <v>434</v>
      </c>
      <c r="E331" s="27" t="s">
        <v>5753</v>
      </c>
      <c r="F331" s="28" t="s">
        <v>526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5753</v>
      </c>
    </row>
    <row r="333">
      <c r="A333" s="1" t="s">
        <v>439</v>
      </c>
    </row>
    <row r="334">
      <c r="A334" s="1" t="s">
        <v>441</v>
      </c>
      <c r="E334" s="27" t="s">
        <v>434</v>
      </c>
    </row>
    <row r="335" ht="25.5">
      <c r="A335" s="1" t="s">
        <v>432</v>
      </c>
      <c r="B335" s="1">
        <v>49</v>
      </c>
      <c r="C335" s="26" t="s">
        <v>5200</v>
      </c>
      <c r="D335" t="s">
        <v>434</v>
      </c>
      <c r="E335" s="27" t="s">
        <v>5754</v>
      </c>
      <c r="F335" s="28" t="s">
        <v>526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5754</v>
      </c>
    </row>
    <row r="337">
      <c r="A337" s="1" t="s">
        <v>439</v>
      </c>
    </row>
    <row r="338">
      <c r="A338" s="1" t="s">
        <v>441</v>
      </c>
      <c r="E338" s="27" t="s">
        <v>434</v>
      </c>
    </row>
    <row r="339">
      <c r="A339" s="1" t="s">
        <v>429</v>
      </c>
      <c r="C339" s="22" t="s">
        <v>2790</v>
      </c>
      <c r="E339" s="23" t="s">
        <v>2791</v>
      </c>
      <c r="L339" s="24">
        <f>SUMIFS(L340:L387,A340:A387,"P")</f>
        <v>0</v>
      </c>
      <c r="M339" s="24">
        <f>SUMIFS(M340:M387,A340:A387,"P")</f>
        <v>0</v>
      </c>
      <c r="N339" s="25"/>
    </row>
    <row r="340">
      <c r="A340" s="1" t="s">
        <v>432</v>
      </c>
      <c r="B340" s="1">
        <v>50</v>
      </c>
      <c r="C340" s="26" t="s">
        <v>5755</v>
      </c>
      <c r="D340" t="s">
        <v>434</v>
      </c>
      <c r="E340" s="27" t="s">
        <v>5756</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5756</v>
      </c>
    </row>
    <row r="342" ht="89.25">
      <c r="A342" s="1" t="s">
        <v>439</v>
      </c>
      <c r="E342" s="33" t="s">
        <v>5757</v>
      </c>
    </row>
    <row r="343">
      <c r="A343" s="1" t="s">
        <v>441</v>
      </c>
      <c r="E343" s="27" t="s">
        <v>434</v>
      </c>
    </row>
    <row r="344">
      <c r="A344" s="1" t="s">
        <v>432</v>
      </c>
      <c r="B344" s="1">
        <v>51</v>
      </c>
      <c r="C344" s="26" t="s">
        <v>2798</v>
      </c>
      <c r="D344" t="s">
        <v>434</v>
      </c>
      <c r="E344" s="27" t="s">
        <v>2799</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5758</v>
      </c>
    </row>
    <row r="346" ht="76.5">
      <c r="A346" s="1" t="s">
        <v>439</v>
      </c>
      <c r="E346" s="33" t="s">
        <v>5759</v>
      </c>
    </row>
    <row r="347">
      <c r="A347" s="1" t="s">
        <v>441</v>
      </c>
      <c r="E347" s="27" t="s">
        <v>434</v>
      </c>
    </row>
    <row r="348">
      <c r="A348" s="1" t="s">
        <v>432</v>
      </c>
      <c r="B348" s="1">
        <v>52</v>
      </c>
      <c r="C348" s="26" t="s">
        <v>5760</v>
      </c>
      <c r="D348" t="s">
        <v>434</v>
      </c>
      <c r="E348" s="27" t="s">
        <v>5761</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5762</v>
      </c>
    </row>
    <row r="350" ht="76.5">
      <c r="A350" s="1" t="s">
        <v>439</v>
      </c>
      <c r="E350" s="33" t="s">
        <v>5763</v>
      </c>
    </row>
    <row r="351">
      <c r="A351" s="1" t="s">
        <v>441</v>
      </c>
      <c r="E351" s="27" t="s">
        <v>434</v>
      </c>
    </row>
    <row r="352" ht="25.5">
      <c r="A352" s="1" t="s">
        <v>432</v>
      </c>
      <c r="B352" s="1">
        <v>53</v>
      </c>
      <c r="C352" s="26" t="s">
        <v>5764</v>
      </c>
      <c r="D352" t="s">
        <v>434</v>
      </c>
      <c r="E352" s="27" t="s">
        <v>5765</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5766</v>
      </c>
    </row>
    <row r="354" ht="89.25">
      <c r="A354" s="1" t="s">
        <v>439</v>
      </c>
      <c r="E354" s="33" t="s">
        <v>5767</v>
      </c>
    </row>
    <row r="355">
      <c r="A355" s="1" t="s">
        <v>441</v>
      </c>
      <c r="E355" s="27" t="s">
        <v>434</v>
      </c>
    </row>
    <row r="356" ht="25.5">
      <c r="A356" s="1" t="s">
        <v>432</v>
      </c>
      <c r="B356" s="1">
        <v>54</v>
      </c>
      <c r="C356" s="26" t="s">
        <v>5768</v>
      </c>
      <c r="D356" t="s">
        <v>434</v>
      </c>
      <c r="E356" s="27" t="s">
        <v>5769</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5770</v>
      </c>
    </row>
    <row r="358" ht="89.25">
      <c r="A358" s="1" t="s">
        <v>439</v>
      </c>
      <c r="E358" s="33" t="s">
        <v>5771</v>
      </c>
    </row>
    <row r="359">
      <c r="A359" s="1" t="s">
        <v>441</v>
      </c>
      <c r="E359" s="27" t="s">
        <v>434</v>
      </c>
    </row>
    <row r="360">
      <c r="A360" s="1" t="s">
        <v>432</v>
      </c>
      <c r="B360" s="1">
        <v>55</v>
      </c>
      <c r="C360" s="26" t="s">
        <v>5772</v>
      </c>
      <c r="D360" t="s">
        <v>434</v>
      </c>
      <c r="E360" s="27" t="s">
        <v>2802</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5773</v>
      </c>
    </row>
    <row r="362" ht="76.5">
      <c r="A362" s="1" t="s">
        <v>439</v>
      </c>
      <c r="E362" s="33" t="s">
        <v>5774</v>
      </c>
    </row>
    <row r="363">
      <c r="A363" s="1" t="s">
        <v>441</v>
      </c>
      <c r="E363" s="27" t="s">
        <v>434</v>
      </c>
    </row>
    <row r="364">
      <c r="A364" s="1" t="s">
        <v>432</v>
      </c>
      <c r="B364" s="1">
        <v>56</v>
      </c>
      <c r="C364" s="26" t="s">
        <v>5775</v>
      </c>
      <c r="D364" t="s">
        <v>434</v>
      </c>
      <c r="E364" s="27" t="s">
        <v>5776</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5777</v>
      </c>
    </row>
    <row r="366" ht="63.75">
      <c r="A366" s="1" t="s">
        <v>439</v>
      </c>
      <c r="E366" s="33" t="s">
        <v>5778</v>
      </c>
    </row>
    <row r="367">
      <c r="A367" s="1" t="s">
        <v>441</v>
      </c>
      <c r="E367" s="27" t="s">
        <v>434</v>
      </c>
    </row>
    <row r="368">
      <c r="A368" s="1" t="s">
        <v>432</v>
      </c>
      <c r="B368" s="1">
        <v>57</v>
      </c>
      <c r="C368" s="26" t="s">
        <v>5779</v>
      </c>
      <c r="D368" t="s">
        <v>434</v>
      </c>
      <c r="E368" s="27" t="s">
        <v>5780</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5781</v>
      </c>
    </row>
    <row r="370" ht="89.25">
      <c r="A370" s="1" t="s">
        <v>439</v>
      </c>
      <c r="E370" s="33" t="s">
        <v>5782</v>
      </c>
    </row>
    <row r="371">
      <c r="A371" s="1" t="s">
        <v>441</v>
      </c>
      <c r="E371" s="27" t="s">
        <v>434</v>
      </c>
    </row>
    <row r="372">
      <c r="A372" s="1" t="s">
        <v>432</v>
      </c>
      <c r="B372" s="1">
        <v>58</v>
      </c>
      <c r="C372" s="26" t="s">
        <v>5783</v>
      </c>
      <c r="D372" t="s">
        <v>434</v>
      </c>
      <c r="E372" s="27" t="s">
        <v>5784</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5785</v>
      </c>
    </row>
    <row r="374" ht="63.75">
      <c r="A374" s="1" t="s">
        <v>439</v>
      </c>
      <c r="E374" s="33" t="s">
        <v>5786</v>
      </c>
    </row>
    <row r="375">
      <c r="A375" s="1" t="s">
        <v>441</v>
      </c>
      <c r="E375" s="27" t="s">
        <v>434</v>
      </c>
    </row>
    <row r="376">
      <c r="A376" s="1" t="s">
        <v>432</v>
      </c>
      <c r="B376" s="1">
        <v>59</v>
      </c>
      <c r="C376" s="26" t="s">
        <v>5787</v>
      </c>
      <c r="D376" t="s">
        <v>434</v>
      </c>
      <c r="E376" s="27" t="s">
        <v>5788</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5789</v>
      </c>
    </row>
    <row r="378" ht="76.5">
      <c r="A378" s="1" t="s">
        <v>439</v>
      </c>
      <c r="E378" s="33" t="s">
        <v>5790</v>
      </c>
    </row>
    <row r="379">
      <c r="A379" s="1" t="s">
        <v>441</v>
      </c>
      <c r="E379" s="27" t="s">
        <v>434</v>
      </c>
    </row>
    <row r="380">
      <c r="A380" s="1" t="s">
        <v>432</v>
      </c>
      <c r="B380" s="1">
        <v>60</v>
      </c>
      <c r="C380" s="26" t="s">
        <v>2815</v>
      </c>
      <c r="D380" t="s">
        <v>434</v>
      </c>
      <c r="E380" s="27" t="s">
        <v>2816</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5791</v>
      </c>
    </row>
    <row r="382">
      <c r="A382" s="1" t="s">
        <v>439</v>
      </c>
    </row>
    <row r="383">
      <c r="A383" s="1" t="s">
        <v>441</v>
      </c>
      <c r="E383" s="27" t="s">
        <v>434</v>
      </c>
    </row>
    <row r="384">
      <c r="A384" s="1" t="s">
        <v>432</v>
      </c>
      <c r="B384" s="1">
        <v>61</v>
      </c>
      <c r="C384" s="26" t="s">
        <v>5792</v>
      </c>
      <c r="D384" t="s">
        <v>434</v>
      </c>
      <c r="E384" s="27" t="s">
        <v>5793</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5794</v>
      </c>
    </row>
    <row r="386">
      <c r="A386" s="1" t="s">
        <v>439</v>
      </c>
    </row>
    <row r="387">
      <c r="A387" s="1" t="s">
        <v>441</v>
      </c>
      <c r="E387" s="27" t="s">
        <v>434</v>
      </c>
    </row>
    <row r="388">
      <c r="A388" s="1" t="s">
        <v>429</v>
      </c>
      <c r="C388" s="22" t="s">
        <v>3381</v>
      </c>
      <c r="E388" s="23" t="s">
        <v>3382</v>
      </c>
      <c r="L388" s="24">
        <f>SUMIFS(L389:L432,A389:A432,"P")</f>
        <v>0</v>
      </c>
      <c r="M388" s="24">
        <f>SUMIFS(M389:M432,A389:A432,"P")</f>
        <v>0</v>
      </c>
      <c r="N388" s="25"/>
    </row>
    <row r="389">
      <c r="A389" s="1" t="s">
        <v>432</v>
      </c>
      <c r="B389" s="1">
        <v>62</v>
      </c>
      <c r="C389" s="26" t="s">
        <v>5795</v>
      </c>
      <c r="D389" t="s">
        <v>434</v>
      </c>
      <c r="E389" s="27" t="s">
        <v>5796</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5796</v>
      </c>
    </row>
    <row r="391">
      <c r="A391" s="1" t="s">
        <v>439</v>
      </c>
    </row>
    <row r="392">
      <c r="A392" s="1" t="s">
        <v>441</v>
      </c>
      <c r="E392" s="27" t="s">
        <v>434</v>
      </c>
    </row>
    <row r="393">
      <c r="A393" s="1" t="s">
        <v>432</v>
      </c>
      <c r="B393" s="1">
        <v>63</v>
      </c>
      <c r="C393" s="26" t="s">
        <v>5797</v>
      </c>
      <c r="D393" t="s">
        <v>434</v>
      </c>
      <c r="E393" s="27" t="s">
        <v>5798</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5799</v>
      </c>
    </row>
    <row r="395" ht="63.75">
      <c r="A395" s="1" t="s">
        <v>439</v>
      </c>
      <c r="E395" s="33" t="s">
        <v>5800</v>
      </c>
    </row>
    <row r="396">
      <c r="A396" s="1" t="s">
        <v>441</v>
      </c>
      <c r="E396" s="27" t="s">
        <v>434</v>
      </c>
    </row>
    <row r="397">
      <c r="A397" s="1" t="s">
        <v>432</v>
      </c>
      <c r="B397" s="1">
        <v>64</v>
      </c>
      <c r="C397" s="26" t="s">
        <v>5801</v>
      </c>
      <c r="D397" t="s">
        <v>434</v>
      </c>
      <c r="E397" s="27" t="s">
        <v>5802</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5803</v>
      </c>
    </row>
    <row r="399" ht="63.75">
      <c r="A399" s="1" t="s">
        <v>439</v>
      </c>
      <c r="E399" s="33" t="s">
        <v>5804</v>
      </c>
    </row>
    <row r="400">
      <c r="A400" s="1" t="s">
        <v>441</v>
      </c>
      <c r="E400" s="27" t="s">
        <v>434</v>
      </c>
    </row>
    <row r="401">
      <c r="A401" s="1" t="s">
        <v>432</v>
      </c>
      <c r="B401" s="1">
        <v>65</v>
      </c>
      <c r="C401" s="26" t="s">
        <v>5805</v>
      </c>
      <c r="D401" t="s">
        <v>434</v>
      </c>
      <c r="E401" s="27" t="s">
        <v>5806</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5807</v>
      </c>
    </row>
    <row r="403" ht="63.75">
      <c r="A403" s="1" t="s">
        <v>439</v>
      </c>
      <c r="E403" s="33" t="s">
        <v>5808</v>
      </c>
    </row>
    <row r="404">
      <c r="A404" s="1" t="s">
        <v>441</v>
      </c>
      <c r="E404" s="27" t="s">
        <v>434</v>
      </c>
    </row>
    <row r="405" ht="25.5">
      <c r="A405" s="1" t="s">
        <v>432</v>
      </c>
      <c r="B405" s="1">
        <v>66</v>
      </c>
      <c r="C405" s="26" t="s">
        <v>3386</v>
      </c>
      <c r="D405" t="s">
        <v>434</v>
      </c>
      <c r="E405" s="27" t="s">
        <v>3387</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5809</v>
      </c>
    </row>
    <row r="407" ht="63.75">
      <c r="A407" s="1" t="s">
        <v>439</v>
      </c>
      <c r="E407" s="33" t="s">
        <v>5810</v>
      </c>
    </row>
    <row r="408">
      <c r="A408" s="1" t="s">
        <v>441</v>
      </c>
      <c r="E408" s="27" t="s">
        <v>434</v>
      </c>
    </row>
    <row r="409" ht="25.5">
      <c r="A409" s="1" t="s">
        <v>432</v>
      </c>
      <c r="B409" s="1">
        <v>67</v>
      </c>
      <c r="C409" s="26" t="s">
        <v>5811</v>
      </c>
      <c r="D409" t="s">
        <v>434</v>
      </c>
      <c r="E409" s="27" t="s">
        <v>5812</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5813</v>
      </c>
    </row>
    <row r="411">
      <c r="A411" s="1" t="s">
        <v>439</v>
      </c>
    </row>
    <row r="412">
      <c r="A412" s="1" t="s">
        <v>441</v>
      </c>
      <c r="E412" s="27" t="s">
        <v>434</v>
      </c>
    </row>
    <row r="413">
      <c r="A413" s="1" t="s">
        <v>432</v>
      </c>
      <c r="B413" s="1">
        <v>68</v>
      </c>
      <c r="C413" s="26" t="s">
        <v>5814</v>
      </c>
      <c r="D413" t="s">
        <v>434</v>
      </c>
      <c r="E413" s="27" t="s">
        <v>5815</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5816</v>
      </c>
    </row>
    <row r="415" ht="63.75">
      <c r="A415" s="1" t="s">
        <v>439</v>
      </c>
      <c r="E415" s="33" t="s">
        <v>5817</v>
      </c>
    </row>
    <row r="416">
      <c r="A416" s="1" t="s">
        <v>441</v>
      </c>
      <c r="E416" s="27" t="s">
        <v>434</v>
      </c>
    </row>
    <row r="417">
      <c r="A417" s="1" t="s">
        <v>432</v>
      </c>
      <c r="B417" s="1">
        <v>69</v>
      </c>
      <c r="C417" s="26" t="s">
        <v>3397</v>
      </c>
      <c r="D417" t="s">
        <v>434</v>
      </c>
      <c r="E417" s="27" t="s">
        <v>3398</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5818</v>
      </c>
    </row>
    <row r="419" ht="63.75">
      <c r="A419" s="1" t="s">
        <v>439</v>
      </c>
      <c r="E419" s="33" t="s">
        <v>5819</v>
      </c>
    </row>
    <row r="420">
      <c r="A420" s="1" t="s">
        <v>441</v>
      </c>
      <c r="E420" s="27" t="s">
        <v>434</v>
      </c>
    </row>
    <row r="421">
      <c r="A421" s="1" t="s">
        <v>432</v>
      </c>
      <c r="B421" s="1">
        <v>70</v>
      </c>
      <c r="C421" s="26" t="s">
        <v>5820</v>
      </c>
      <c r="D421" t="s">
        <v>434</v>
      </c>
      <c r="E421" s="27" t="s">
        <v>5821</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5822</v>
      </c>
    </row>
    <row r="423" ht="63.75">
      <c r="A423" s="1" t="s">
        <v>439</v>
      </c>
      <c r="E423" s="33" t="s">
        <v>5823</v>
      </c>
    </row>
    <row r="424">
      <c r="A424" s="1" t="s">
        <v>441</v>
      </c>
      <c r="E424" s="27" t="s">
        <v>434</v>
      </c>
    </row>
    <row r="425">
      <c r="A425" s="1" t="s">
        <v>432</v>
      </c>
      <c r="B425" s="1">
        <v>71</v>
      </c>
      <c r="C425" s="26" t="s">
        <v>5824</v>
      </c>
      <c r="D425" t="s">
        <v>434</v>
      </c>
      <c r="E425" s="27" t="s">
        <v>5825</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5826</v>
      </c>
    </row>
    <row r="427">
      <c r="A427" s="1" t="s">
        <v>439</v>
      </c>
    </row>
    <row r="428">
      <c r="A428" s="1" t="s">
        <v>441</v>
      </c>
      <c r="E428" s="27" t="s">
        <v>434</v>
      </c>
    </row>
    <row r="429">
      <c r="A429" s="1" t="s">
        <v>432</v>
      </c>
      <c r="B429" s="1">
        <v>72</v>
      </c>
      <c r="C429" s="26" t="s">
        <v>5827</v>
      </c>
      <c r="D429" t="s">
        <v>434</v>
      </c>
      <c r="E429" s="27" t="s">
        <v>5828</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5829</v>
      </c>
    </row>
    <row r="431">
      <c r="A431" s="1" t="s">
        <v>439</v>
      </c>
    </row>
    <row r="432">
      <c r="A432" s="1" t="s">
        <v>441</v>
      </c>
      <c r="E432" s="27" t="s">
        <v>434</v>
      </c>
    </row>
    <row r="433">
      <c r="A433" s="1" t="s">
        <v>429</v>
      </c>
      <c r="C433" s="22" t="s">
        <v>2835</v>
      </c>
      <c r="E433" s="23" t="s">
        <v>3403</v>
      </c>
      <c r="L433" s="24">
        <f>SUMIFS(L434:L449,A434:A449,"P")</f>
        <v>0</v>
      </c>
      <c r="M433" s="24">
        <f>SUMIFS(M434:M449,A434:A449,"P")</f>
        <v>0</v>
      </c>
      <c r="N433" s="25"/>
    </row>
    <row r="434">
      <c r="A434" s="1" t="s">
        <v>432</v>
      </c>
      <c r="B434" s="1">
        <v>73</v>
      </c>
      <c r="C434" s="26" t="s">
        <v>5210</v>
      </c>
      <c r="D434" t="s">
        <v>434</v>
      </c>
      <c r="E434" s="27" t="s">
        <v>5211</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5212</v>
      </c>
    </row>
    <row r="436" ht="63.75">
      <c r="A436" s="1" t="s">
        <v>439</v>
      </c>
      <c r="E436" s="33" t="s">
        <v>5830</v>
      </c>
    </row>
    <row r="437">
      <c r="A437" s="1" t="s">
        <v>441</v>
      </c>
      <c r="E437" s="27" t="s">
        <v>434</v>
      </c>
    </row>
    <row r="438">
      <c r="A438" s="1" t="s">
        <v>432</v>
      </c>
      <c r="B438" s="1">
        <v>74</v>
      </c>
      <c r="C438" s="26" t="s">
        <v>4585</v>
      </c>
      <c r="D438" t="s">
        <v>434</v>
      </c>
      <c r="E438" s="27" t="s">
        <v>4586</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4587</v>
      </c>
    </row>
    <row r="440" ht="63.75">
      <c r="A440" s="1" t="s">
        <v>439</v>
      </c>
      <c r="E440" s="33" t="s">
        <v>5830</v>
      </c>
    </row>
    <row r="441">
      <c r="A441" s="1" t="s">
        <v>441</v>
      </c>
      <c r="E441" s="27" t="s">
        <v>434</v>
      </c>
    </row>
    <row r="442">
      <c r="A442" s="1" t="s">
        <v>432</v>
      </c>
      <c r="B442" s="1">
        <v>75</v>
      </c>
      <c r="C442" s="26" t="s">
        <v>4290</v>
      </c>
      <c r="D442" t="s">
        <v>434</v>
      </c>
      <c r="E442" s="27" t="s">
        <v>4291</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4292</v>
      </c>
    </row>
    <row r="444" ht="63.75">
      <c r="A444" s="1" t="s">
        <v>439</v>
      </c>
      <c r="E444" s="33" t="s">
        <v>5831</v>
      </c>
    </row>
    <row r="445">
      <c r="A445" s="1" t="s">
        <v>441</v>
      </c>
      <c r="E445" s="27" t="s">
        <v>434</v>
      </c>
    </row>
    <row r="446">
      <c r="A446" s="1" t="s">
        <v>432</v>
      </c>
      <c r="B446" s="1">
        <v>76</v>
      </c>
      <c r="C446" s="26" t="s">
        <v>4293</v>
      </c>
      <c r="D446" t="s">
        <v>434</v>
      </c>
      <c r="E446" s="27" t="s">
        <v>4294</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4295</v>
      </c>
    </row>
    <row r="448" ht="76.5">
      <c r="A448" s="1" t="s">
        <v>439</v>
      </c>
      <c r="E448" s="33" t="s">
        <v>5832</v>
      </c>
    </row>
    <row r="449">
      <c r="A449" s="1" t="s">
        <v>441</v>
      </c>
      <c r="E449" s="27" t="s">
        <v>434</v>
      </c>
    </row>
    <row r="450">
      <c r="A450" s="1" t="s">
        <v>429</v>
      </c>
      <c r="C450" s="22" t="s">
        <v>2859</v>
      </c>
      <c r="E450" s="23" t="s">
        <v>2860</v>
      </c>
      <c r="L450" s="24">
        <f>SUMIFS(L451:L462,A451:A462,"P")</f>
        <v>0</v>
      </c>
      <c r="M450" s="24">
        <f>SUMIFS(M451:M462,A451:A462,"P")</f>
        <v>0</v>
      </c>
      <c r="N450" s="25"/>
    </row>
    <row r="451">
      <c r="A451" s="1" t="s">
        <v>432</v>
      </c>
      <c r="B451" s="1">
        <v>77</v>
      </c>
      <c r="C451" s="26" t="s">
        <v>4297</v>
      </c>
      <c r="D451" t="s">
        <v>434</v>
      </c>
      <c r="E451" s="27" t="s">
        <v>4298</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4299</v>
      </c>
    </row>
    <row r="453">
      <c r="A453" s="1" t="s">
        <v>439</v>
      </c>
    </row>
    <row r="454">
      <c r="A454" s="1" t="s">
        <v>441</v>
      </c>
      <c r="E454" s="27" t="s">
        <v>434</v>
      </c>
    </row>
    <row r="455">
      <c r="A455" s="1" t="s">
        <v>432</v>
      </c>
      <c r="B455" s="1">
        <v>78</v>
      </c>
      <c r="C455" s="26" t="s">
        <v>4300</v>
      </c>
      <c r="D455" t="s">
        <v>434</v>
      </c>
      <c r="E455" s="27" t="s">
        <v>4301</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4302</v>
      </c>
    </row>
    <row r="457">
      <c r="A457" s="1" t="s">
        <v>439</v>
      </c>
    </row>
    <row r="458">
      <c r="A458" s="1" t="s">
        <v>441</v>
      </c>
      <c r="E458" s="27" t="s">
        <v>434</v>
      </c>
    </row>
    <row r="459" ht="25.5">
      <c r="A459" s="1" t="s">
        <v>432</v>
      </c>
      <c r="B459" s="1">
        <v>79</v>
      </c>
      <c r="C459" s="26" t="s">
        <v>2864</v>
      </c>
      <c r="D459" t="s">
        <v>434</v>
      </c>
      <c r="E459" s="27" t="s">
        <v>2865</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4303</v>
      </c>
    </row>
    <row r="461" ht="153">
      <c r="A461" s="1" t="s">
        <v>439</v>
      </c>
      <c r="E461" s="33" t="s">
        <v>5833</v>
      </c>
    </row>
    <row r="462">
      <c r="A462" s="1" t="s">
        <v>441</v>
      </c>
      <c r="E462" s="27" t="s">
        <v>434</v>
      </c>
    </row>
    <row r="463">
      <c r="A463" s="1" t="s">
        <v>429</v>
      </c>
      <c r="C463" s="22" t="s">
        <v>534</v>
      </c>
      <c r="E463" s="23" t="s">
        <v>535</v>
      </c>
      <c r="L463" s="24">
        <f>SUMIFS(L464:L471,A464:A471,"P")</f>
        <v>0</v>
      </c>
      <c r="M463" s="24">
        <f>SUMIFS(M464:M471,A464:A471,"P")</f>
        <v>0</v>
      </c>
      <c r="N463" s="25"/>
    </row>
    <row r="464" ht="25.5">
      <c r="A464" s="1" t="s">
        <v>432</v>
      </c>
      <c r="B464" s="1">
        <v>80</v>
      </c>
      <c r="C464" s="26" t="s">
        <v>4786</v>
      </c>
      <c r="D464" t="s">
        <v>434</v>
      </c>
      <c r="E464" s="27" t="s">
        <v>4787</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4788</v>
      </c>
    </row>
    <row r="466">
      <c r="A466" s="1" t="s">
        <v>439</v>
      </c>
    </row>
    <row r="467">
      <c r="A467" s="1" t="s">
        <v>441</v>
      </c>
      <c r="E467" s="27" t="s">
        <v>434</v>
      </c>
    </row>
    <row r="468">
      <c r="A468" s="1" t="s">
        <v>432</v>
      </c>
      <c r="B468" s="1">
        <v>81</v>
      </c>
      <c r="C468" s="26" t="s">
        <v>5245</v>
      </c>
      <c r="D468" t="s">
        <v>434</v>
      </c>
      <c r="E468" s="27" t="s">
        <v>5246</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5247</v>
      </c>
    </row>
    <row r="470">
      <c r="A470" s="1" t="s">
        <v>439</v>
      </c>
    </row>
    <row r="471">
      <c r="A471" s="1" t="s">
        <v>441</v>
      </c>
      <c r="E471" s="27" t="s">
        <v>434</v>
      </c>
    </row>
    <row r="472">
      <c r="A472" s="1" t="s">
        <v>429</v>
      </c>
      <c r="C472" s="22" t="s">
        <v>575</v>
      </c>
      <c r="E472" s="23" t="s">
        <v>576</v>
      </c>
      <c r="L472" s="24">
        <f>SUMIFS(L473:L476,A473:A476,"P")</f>
        <v>0</v>
      </c>
      <c r="M472" s="24">
        <f>SUMIFS(M473:M476,A473:A476,"P")</f>
        <v>0</v>
      </c>
      <c r="N472" s="25"/>
    </row>
    <row r="473">
      <c r="A473" s="1" t="s">
        <v>432</v>
      </c>
      <c r="B473" s="1">
        <v>82</v>
      </c>
      <c r="C473" s="26" t="s">
        <v>4792</v>
      </c>
      <c r="D473" t="s">
        <v>434</v>
      </c>
      <c r="E473" s="27" t="s">
        <v>4793</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4794</v>
      </c>
    </row>
    <row r="475">
      <c r="A475" s="1" t="s">
        <v>439</v>
      </c>
    </row>
    <row r="476">
      <c r="A476" s="1" t="s">
        <v>441</v>
      </c>
      <c r="E476" s="27" t="s">
        <v>434</v>
      </c>
    </row>
    <row r="477">
      <c r="A477" s="1" t="s">
        <v>426</v>
      </c>
      <c r="C477" s="22" t="s">
        <v>5834</v>
      </c>
      <c r="E477" s="23" t="s">
        <v>4796</v>
      </c>
      <c r="L477" s="24">
        <f>L478</f>
        <v>0</v>
      </c>
      <c r="M477" s="24">
        <f>M478</f>
        <v>0</v>
      </c>
      <c r="N477" s="25"/>
    </row>
    <row r="478">
      <c r="A478" s="1" t="s">
        <v>429</v>
      </c>
      <c r="C478" s="22" t="s">
        <v>430</v>
      </c>
      <c r="E478" s="23" t="s">
        <v>4797</v>
      </c>
      <c r="L478" s="24">
        <f>SUMIFS(L479:L542,A479:A542,"P")</f>
        <v>0</v>
      </c>
      <c r="M478" s="24">
        <f>SUMIFS(M479:M542,A479:A542,"P")</f>
        <v>0</v>
      </c>
      <c r="N478" s="25"/>
    </row>
    <row r="479" ht="25.5">
      <c r="A479" s="1" t="s">
        <v>432</v>
      </c>
      <c r="B479" s="1">
        <v>1</v>
      </c>
      <c r="C479" s="26" t="s">
        <v>5835</v>
      </c>
      <c r="D479" t="s">
        <v>434</v>
      </c>
      <c r="E479" s="27" t="s">
        <v>4812</v>
      </c>
      <c r="F479" s="28" t="s">
        <v>1132</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4812</v>
      </c>
    </row>
    <row r="481">
      <c r="A481" s="1" t="s">
        <v>439</v>
      </c>
    </row>
    <row r="482">
      <c r="A482" s="1" t="s">
        <v>441</v>
      </c>
      <c r="E482" s="27" t="s">
        <v>434</v>
      </c>
    </row>
    <row r="483" ht="25.5">
      <c r="A483" s="1" t="s">
        <v>432</v>
      </c>
      <c r="B483" s="1">
        <v>2</v>
      </c>
      <c r="C483" s="26" t="s">
        <v>5836</v>
      </c>
      <c r="D483" t="s">
        <v>434</v>
      </c>
      <c r="E483" s="27" t="s">
        <v>5837</v>
      </c>
      <c r="F483" s="28" t="s">
        <v>1132</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5838</v>
      </c>
    </row>
    <row r="485">
      <c r="A485" s="1" t="s">
        <v>439</v>
      </c>
    </row>
    <row r="486">
      <c r="A486" s="1" t="s">
        <v>441</v>
      </c>
      <c r="E486" s="27" t="s">
        <v>434</v>
      </c>
    </row>
    <row r="487" ht="25.5">
      <c r="A487" s="1" t="s">
        <v>432</v>
      </c>
      <c r="B487" s="1">
        <v>3</v>
      </c>
      <c r="C487" s="26" t="s">
        <v>5839</v>
      </c>
      <c r="D487" t="s">
        <v>434</v>
      </c>
      <c r="E487" s="27" t="s">
        <v>5840</v>
      </c>
      <c r="F487" s="28" t="s">
        <v>526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5841</v>
      </c>
    </row>
    <row r="489">
      <c r="A489" s="1" t="s">
        <v>439</v>
      </c>
    </row>
    <row r="490">
      <c r="A490" s="1" t="s">
        <v>441</v>
      </c>
      <c r="E490" s="27" t="s">
        <v>434</v>
      </c>
    </row>
    <row r="491" ht="38.25">
      <c r="A491" s="1" t="s">
        <v>432</v>
      </c>
      <c r="B491" s="1">
        <v>4</v>
      </c>
      <c r="C491" s="26" t="s">
        <v>5842</v>
      </c>
      <c r="D491" t="s">
        <v>434</v>
      </c>
      <c r="E491" s="27" t="s">
        <v>4862</v>
      </c>
      <c r="F491" s="28" t="s">
        <v>1132</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4863</v>
      </c>
    </row>
    <row r="493">
      <c r="A493" s="1" t="s">
        <v>439</v>
      </c>
    </row>
    <row r="494">
      <c r="A494" s="1" t="s">
        <v>441</v>
      </c>
      <c r="E494" s="27" t="s">
        <v>434</v>
      </c>
    </row>
    <row r="495">
      <c r="A495" s="1" t="s">
        <v>432</v>
      </c>
      <c r="B495" s="1">
        <v>5</v>
      </c>
      <c r="C495" s="26" t="s">
        <v>5843</v>
      </c>
      <c r="D495" t="s">
        <v>434</v>
      </c>
      <c r="E495" s="27" t="s">
        <v>3653</v>
      </c>
      <c r="F495" s="28" t="s">
        <v>1619</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3653</v>
      </c>
    </row>
    <row r="497">
      <c r="A497" s="1" t="s">
        <v>439</v>
      </c>
    </row>
    <row r="498">
      <c r="A498" s="1" t="s">
        <v>441</v>
      </c>
      <c r="E498" s="27" t="s">
        <v>434</v>
      </c>
    </row>
    <row r="499" ht="25.5">
      <c r="A499" s="1" t="s">
        <v>432</v>
      </c>
      <c r="B499" s="1">
        <v>6</v>
      </c>
      <c r="C499" s="26" t="s">
        <v>5844</v>
      </c>
      <c r="D499" t="s">
        <v>434</v>
      </c>
      <c r="E499" s="27" t="s">
        <v>3655</v>
      </c>
      <c r="F499" s="28" t="s">
        <v>1132</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3655</v>
      </c>
    </row>
    <row r="501">
      <c r="A501" s="1" t="s">
        <v>439</v>
      </c>
    </row>
    <row r="502">
      <c r="A502" s="1" t="s">
        <v>441</v>
      </c>
      <c r="E502" s="27" t="s">
        <v>434</v>
      </c>
    </row>
    <row r="503">
      <c r="A503" s="1" t="s">
        <v>432</v>
      </c>
      <c r="B503" s="1">
        <v>7</v>
      </c>
      <c r="C503" s="26" t="s">
        <v>5845</v>
      </c>
      <c r="D503" t="s">
        <v>434</v>
      </c>
      <c r="E503" s="27" t="s">
        <v>5846</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5846</v>
      </c>
    </row>
    <row r="505">
      <c r="A505" s="1" t="s">
        <v>439</v>
      </c>
    </row>
    <row r="506">
      <c r="A506" s="1" t="s">
        <v>441</v>
      </c>
      <c r="E506" s="27" t="s">
        <v>434</v>
      </c>
    </row>
    <row r="507">
      <c r="A507" s="1" t="s">
        <v>432</v>
      </c>
      <c r="B507" s="1">
        <v>8</v>
      </c>
      <c r="C507" s="26" t="s">
        <v>5847</v>
      </c>
      <c r="D507" t="s">
        <v>434</v>
      </c>
      <c r="E507" s="27" t="s">
        <v>4828</v>
      </c>
      <c r="F507" s="28" t="s">
        <v>1132</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4828</v>
      </c>
    </row>
    <row r="509">
      <c r="A509" s="1" t="s">
        <v>439</v>
      </c>
    </row>
    <row r="510">
      <c r="A510" s="1" t="s">
        <v>441</v>
      </c>
      <c r="E510" s="27" t="s">
        <v>434</v>
      </c>
    </row>
    <row r="511">
      <c r="A511" s="1" t="s">
        <v>432</v>
      </c>
      <c r="B511" s="1">
        <v>9</v>
      </c>
      <c r="C511" s="26" t="s">
        <v>5848</v>
      </c>
      <c r="D511" t="s">
        <v>434</v>
      </c>
      <c r="E511" s="27" t="s">
        <v>3661</v>
      </c>
      <c r="F511" s="28" t="s">
        <v>1626</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3661</v>
      </c>
    </row>
    <row r="513">
      <c r="A513" s="1" t="s">
        <v>439</v>
      </c>
    </row>
    <row r="514">
      <c r="A514" s="1" t="s">
        <v>441</v>
      </c>
      <c r="E514" s="27" t="s">
        <v>434</v>
      </c>
    </row>
    <row r="515">
      <c r="A515" s="1" t="s">
        <v>432</v>
      </c>
      <c r="B515" s="1">
        <v>10</v>
      </c>
      <c r="C515" s="26" t="s">
        <v>5849</v>
      </c>
      <c r="D515" t="s">
        <v>434</v>
      </c>
      <c r="E515" s="27" t="s">
        <v>3663</v>
      </c>
      <c r="F515" s="28" t="s">
        <v>1626</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3663</v>
      </c>
    </row>
    <row r="517">
      <c r="A517" s="1" t="s">
        <v>439</v>
      </c>
    </row>
    <row r="518">
      <c r="A518" s="1" t="s">
        <v>441</v>
      </c>
      <c r="E518" s="27" t="s">
        <v>434</v>
      </c>
    </row>
    <row r="519">
      <c r="A519" s="1" t="s">
        <v>432</v>
      </c>
      <c r="B519" s="1">
        <v>11</v>
      </c>
      <c r="C519" s="26" t="s">
        <v>5850</v>
      </c>
      <c r="D519" t="s">
        <v>434</v>
      </c>
      <c r="E519" s="27" t="s">
        <v>3665</v>
      </c>
      <c r="F519" s="28" t="s">
        <v>526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3665</v>
      </c>
    </row>
    <row r="521">
      <c r="A521" s="1" t="s">
        <v>439</v>
      </c>
    </row>
    <row r="522">
      <c r="A522" s="1" t="s">
        <v>441</v>
      </c>
      <c r="E522" s="27" t="s">
        <v>434</v>
      </c>
    </row>
    <row r="523" ht="25.5">
      <c r="A523" s="1" t="s">
        <v>432</v>
      </c>
      <c r="B523" s="1">
        <v>12</v>
      </c>
      <c r="C523" s="26" t="s">
        <v>5851</v>
      </c>
      <c r="D523" t="s">
        <v>434</v>
      </c>
      <c r="E523" s="27" t="s">
        <v>3669</v>
      </c>
      <c r="F523" s="28" t="s">
        <v>3478</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3669</v>
      </c>
    </row>
    <row r="525">
      <c r="A525" s="1" t="s">
        <v>439</v>
      </c>
    </row>
    <row r="526">
      <c r="A526" s="1" t="s">
        <v>441</v>
      </c>
      <c r="E526" s="27" t="s">
        <v>434</v>
      </c>
    </row>
    <row r="527" ht="25.5">
      <c r="A527" s="1" t="s">
        <v>432</v>
      </c>
      <c r="B527" s="1">
        <v>13</v>
      </c>
      <c r="C527" s="26" t="s">
        <v>5852</v>
      </c>
      <c r="D527" t="s">
        <v>434</v>
      </c>
      <c r="E527" s="27" t="s">
        <v>5853</v>
      </c>
      <c r="F527" s="28" t="s">
        <v>526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5854</v>
      </c>
    </row>
    <row r="529">
      <c r="A529" s="1" t="s">
        <v>439</v>
      </c>
    </row>
    <row r="530">
      <c r="A530" s="1" t="s">
        <v>441</v>
      </c>
      <c r="E530" s="27" t="s">
        <v>434</v>
      </c>
    </row>
    <row r="531" ht="25.5">
      <c r="A531" s="1" t="s">
        <v>432</v>
      </c>
      <c r="B531" s="1">
        <v>14</v>
      </c>
      <c r="C531" s="26" t="s">
        <v>5855</v>
      </c>
      <c r="D531" t="s">
        <v>434</v>
      </c>
      <c r="E531" s="27" t="s">
        <v>3862</v>
      </c>
      <c r="F531" s="28" t="s">
        <v>1132</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3862</v>
      </c>
    </row>
    <row r="533">
      <c r="A533" s="1" t="s">
        <v>439</v>
      </c>
    </row>
    <row r="534">
      <c r="A534" s="1" t="s">
        <v>441</v>
      </c>
      <c r="E534" s="27" t="s">
        <v>434</v>
      </c>
    </row>
    <row r="535">
      <c r="A535" s="1" t="s">
        <v>432</v>
      </c>
      <c r="B535" s="1">
        <v>15</v>
      </c>
      <c r="C535" s="26" t="s">
        <v>5372</v>
      </c>
      <c r="D535" t="s">
        <v>434</v>
      </c>
      <c r="E535" s="27" t="s">
        <v>5373</v>
      </c>
      <c r="F535" s="28" t="s">
        <v>1132</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5373</v>
      </c>
    </row>
    <row r="537">
      <c r="A537" s="1" t="s">
        <v>439</v>
      </c>
    </row>
    <row r="538">
      <c r="A538" s="1" t="s">
        <v>441</v>
      </c>
      <c r="E538" s="27" t="s">
        <v>434</v>
      </c>
    </row>
    <row r="539" ht="25.5">
      <c r="A539" s="1" t="s">
        <v>432</v>
      </c>
      <c r="B539" s="1">
        <v>16</v>
      </c>
      <c r="C539" s="26" t="s">
        <v>5856</v>
      </c>
      <c r="D539" t="s">
        <v>434</v>
      </c>
      <c r="E539" s="27" t="s">
        <v>5857</v>
      </c>
      <c r="F539" s="28" t="s">
        <v>526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5858</v>
      </c>
    </row>
    <row r="541">
      <c r="A541" s="1" t="s">
        <v>439</v>
      </c>
    </row>
    <row r="542">
      <c r="A542" s="1" t="s">
        <v>441</v>
      </c>
      <c r="E542" s="27" t="s">
        <v>434</v>
      </c>
    </row>
    <row r="543">
      <c r="A543" s="1" t="s">
        <v>426</v>
      </c>
      <c r="C543" s="22" t="s">
        <v>5859</v>
      </c>
      <c r="E543" s="23" t="s">
        <v>5375</v>
      </c>
      <c r="L543" s="24">
        <f>L544+L557+L662+L699+L704</f>
        <v>0</v>
      </c>
      <c r="M543" s="24">
        <f>M544+M557+M662+M699+M704</f>
        <v>0</v>
      </c>
      <c r="N543" s="25"/>
    </row>
    <row r="544">
      <c r="A544" s="1" t="s">
        <v>429</v>
      </c>
      <c r="C544" s="22" t="s">
        <v>1143</v>
      </c>
      <c r="E544" s="23" t="s">
        <v>1144</v>
      </c>
      <c r="L544" s="24">
        <f>SUMIFS(L545:L556,A545:A556,"P")</f>
        <v>0</v>
      </c>
      <c r="M544" s="24">
        <f>SUMIFS(M545:M556,A545:A556,"P")</f>
        <v>0</v>
      </c>
      <c r="N544" s="25"/>
    </row>
    <row r="545">
      <c r="A545" s="1" t="s">
        <v>432</v>
      </c>
      <c r="B545" s="1">
        <v>1</v>
      </c>
      <c r="C545" s="26" t="s">
        <v>4331</v>
      </c>
      <c r="D545" t="s">
        <v>434</v>
      </c>
      <c r="E545" s="27" t="s">
        <v>2956</v>
      </c>
      <c r="F545" s="28" t="s">
        <v>500</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2956</v>
      </c>
    </row>
    <row r="547">
      <c r="A547" s="1" t="s">
        <v>439</v>
      </c>
    </row>
    <row r="548">
      <c r="A548" s="1" t="s">
        <v>441</v>
      </c>
      <c r="E548" s="27" t="s">
        <v>434</v>
      </c>
    </row>
    <row r="549">
      <c r="A549" s="1" t="s">
        <v>432</v>
      </c>
      <c r="B549" s="1">
        <v>2</v>
      </c>
      <c r="C549" s="26" t="s">
        <v>5860</v>
      </c>
      <c r="D549" t="s">
        <v>434</v>
      </c>
      <c r="E549" s="27" t="s">
        <v>4891</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4891</v>
      </c>
    </row>
    <row r="551">
      <c r="A551" s="1" t="s">
        <v>439</v>
      </c>
    </row>
    <row r="552">
      <c r="A552" s="1" t="s">
        <v>441</v>
      </c>
      <c r="E552" s="27" t="s">
        <v>434</v>
      </c>
    </row>
    <row r="553" ht="25.5">
      <c r="A553" s="1" t="s">
        <v>432</v>
      </c>
      <c r="B553" s="1">
        <v>3</v>
      </c>
      <c r="C553" s="26" t="s">
        <v>4111</v>
      </c>
      <c r="D553" t="s">
        <v>434</v>
      </c>
      <c r="E553" s="27" t="s">
        <v>4112</v>
      </c>
      <c r="F553" s="28" t="s">
        <v>500</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4112</v>
      </c>
    </row>
    <row r="555">
      <c r="A555" s="1" t="s">
        <v>439</v>
      </c>
    </row>
    <row r="556">
      <c r="A556" s="1" t="s">
        <v>441</v>
      </c>
      <c r="E556" s="27" t="s">
        <v>434</v>
      </c>
    </row>
    <row r="557">
      <c r="A557" s="1" t="s">
        <v>429</v>
      </c>
      <c r="C557" s="22" t="s">
        <v>2953</v>
      </c>
      <c r="E557" s="23" t="s">
        <v>2954</v>
      </c>
      <c r="L557" s="24">
        <f>SUMIFS(L558:L661,A558:A661,"P")</f>
        <v>0</v>
      </c>
      <c r="M557" s="24">
        <f>SUMIFS(M558:M661,A558:A661,"P")</f>
        <v>0</v>
      </c>
      <c r="N557" s="25"/>
    </row>
    <row r="558">
      <c r="A558" s="1" t="s">
        <v>432</v>
      </c>
      <c r="B558" s="1">
        <v>4</v>
      </c>
      <c r="C558" s="26" t="s">
        <v>5376</v>
      </c>
      <c r="D558" t="s">
        <v>434</v>
      </c>
      <c r="E558" s="27" t="s">
        <v>2959</v>
      </c>
      <c r="F558" s="28" t="s">
        <v>500</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2959</v>
      </c>
    </row>
    <row r="560">
      <c r="A560" s="1" t="s">
        <v>439</v>
      </c>
    </row>
    <row r="561">
      <c r="A561" s="1" t="s">
        <v>441</v>
      </c>
      <c r="E561" s="27" t="s">
        <v>434</v>
      </c>
    </row>
    <row r="562">
      <c r="A562" s="1" t="s">
        <v>432</v>
      </c>
      <c r="B562" s="1">
        <v>5</v>
      </c>
      <c r="C562" s="26" t="s">
        <v>5377</v>
      </c>
      <c r="D562" t="s">
        <v>434</v>
      </c>
      <c r="E562" s="27" t="s">
        <v>2962</v>
      </c>
      <c r="F562" s="28" t="s">
        <v>500</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2962</v>
      </c>
    </row>
    <row r="564">
      <c r="A564" s="1" t="s">
        <v>439</v>
      </c>
    </row>
    <row r="565">
      <c r="A565" s="1" t="s">
        <v>441</v>
      </c>
      <c r="E565" s="27" t="s">
        <v>434</v>
      </c>
    </row>
    <row r="566">
      <c r="A566" s="1" t="s">
        <v>432</v>
      </c>
      <c r="B566" s="1">
        <v>6</v>
      </c>
      <c r="C566" s="26" t="s">
        <v>5554</v>
      </c>
      <c r="D566" t="s">
        <v>434</v>
      </c>
      <c r="E566" s="27" t="s">
        <v>2965</v>
      </c>
      <c r="F566" s="28" t="s">
        <v>500</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2965</v>
      </c>
    </row>
    <row r="568">
      <c r="A568" s="1" t="s">
        <v>439</v>
      </c>
    </row>
    <row r="569">
      <c r="A569" s="1" t="s">
        <v>441</v>
      </c>
      <c r="E569" s="27" t="s">
        <v>434</v>
      </c>
    </row>
    <row r="570">
      <c r="A570" s="1" t="s">
        <v>432</v>
      </c>
      <c r="B570" s="1">
        <v>7</v>
      </c>
      <c r="C570" s="26" t="s">
        <v>5378</v>
      </c>
      <c r="D570" t="s">
        <v>434</v>
      </c>
      <c r="E570" s="27" t="s">
        <v>2967</v>
      </c>
      <c r="F570" s="28" t="s">
        <v>500</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2967</v>
      </c>
    </row>
    <row r="572">
      <c r="A572" s="1" t="s">
        <v>439</v>
      </c>
    </row>
    <row r="573">
      <c r="A573" s="1" t="s">
        <v>441</v>
      </c>
      <c r="E573" s="27" t="s">
        <v>434</v>
      </c>
    </row>
    <row r="574">
      <c r="A574" s="1" t="s">
        <v>432</v>
      </c>
      <c r="B574" s="1">
        <v>8</v>
      </c>
      <c r="C574" s="26" t="s">
        <v>3955</v>
      </c>
      <c r="D574" t="s">
        <v>434</v>
      </c>
      <c r="E574" s="27" t="s">
        <v>3956</v>
      </c>
      <c r="F574" s="28" t="s">
        <v>500</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3956</v>
      </c>
    </row>
    <row r="576">
      <c r="A576" s="1" t="s">
        <v>439</v>
      </c>
    </row>
    <row r="577">
      <c r="A577" s="1" t="s">
        <v>441</v>
      </c>
      <c r="E577" s="27" t="s">
        <v>434</v>
      </c>
    </row>
    <row r="578">
      <c r="A578" s="1" t="s">
        <v>432</v>
      </c>
      <c r="B578" s="1">
        <v>9</v>
      </c>
      <c r="C578" s="26" t="s">
        <v>5046</v>
      </c>
      <c r="D578" t="s">
        <v>434</v>
      </c>
      <c r="E578" s="27" t="s">
        <v>2970</v>
      </c>
      <c r="F578" s="28" t="s">
        <v>500</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2970</v>
      </c>
    </row>
    <row r="580">
      <c r="A580" s="1" t="s">
        <v>439</v>
      </c>
    </row>
    <row r="581">
      <c r="A581" s="1" t="s">
        <v>441</v>
      </c>
      <c r="E581" s="27" t="s">
        <v>434</v>
      </c>
    </row>
    <row r="582">
      <c r="A582" s="1" t="s">
        <v>432</v>
      </c>
      <c r="B582" s="1">
        <v>10</v>
      </c>
      <c r="C582" s="26" t="s">
        <v>2972</v>
      </c>
      <c r="D582" t="s">
        <v>434</v>
      </c>
      <c r="E582" s="27" t="s">
        <v>2973</v>
      </c>
      <c r="F582" s="28" t="s">
        <v>500</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2973</v>
      </c>
    </row>
    <row r="584">
      <c r="A584" s="1" t="s">
        <v>439</v>
      </c>
    </row>
    <row r="585">
      <c r="A585" s="1" t="s">
        <v>441</v>
      </c>
      <c r="E585" s="27" t="s">
        <v>434</v>
      </c>
    </row>
    <row r="586">
      <c r="A586" s="1" t="s">
        <v>432</v>
      </c>
      <c r="B586" s="1">
        <v>11</v>
      </c>
      <c r="C586" s="26" t="s">
        <v>2975</v>
      </c>
      <c r="D586" t="s">
        <v>434</v>
      </c>
      <c r="E586" s="27" t="s">
        <v>2976</v>
      </c>
      <c r="F586" s="28" t="s">
        <v>500</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2976</v>
      </c>
    </row>
    <row r="588">
      <c r="A588" s="1" t="s">
        <v>439</v>
      </c>
    </row>
    <row r="589">
      <c r="A589" s="1" t="s">
        <v>441</v>
      </c>
      <c r="E589" s="27" t="s">
        <v>434</v>
      </c>
    </row>
    <row r="590">
      <c r="A590" s="1" t="s">
        <v>432</v>
      </c>
      <c r="B590" s="1">
        <v>12</v>
      </c>
      <c r="C590" s="26" t="s">
        <v>3963</v>
      </c>
      <c r="D590" t="s">
        <v>434</v>
      </c>
      <c r="E590" s="27" t="s">
        <v>3964</v>
      </c>
      <c r="F590" s="28" t="s">
        <v>500</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3964</v>
      </c>
    </row>
    <row r="592">
      <c r="A592" s="1" t="s">
        <v>439</v>
      </c>
    </row>
    <row r="593">
      <c r="A593" s="1" t="s">
        <v>441</v>
      </c>
      <c r="E593" s="27" t="s">
        <v>434</v>
      </c>
    </row>
    <row r="594">
      <c r="A594" s="1" t="s">
        <v>432</v>
      </c>
      <c r="B594" s="1">
        <v>13</v>
      </c>
      <c r="C594" s="26" t="s">
        <v>4125</v>
      </c>
      <c r="D594" t="s">
        <v>434</v>
      </c>
      <c r="E594" s="27" t="s">
        <v>2979</v>
      </c>
      <c r="F594" s="28" t="s">
        <v>500</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2979</v>
      </c>
    </row>
    <row r="596">
      <c r="A596" s="1" t="s">
        <v>439</v>
      </c>
    </row>
    <row r="597">
      <c r="A597" s="1" t="s">
        <v>441</v>
      </c>
      <c r="E597" s="27" t="s">
        <v>434</v>
      </c>
    </row>
    <row r="598">
      <c r="A598" s="1" t="s">
        <v>432</v>
      </c>
      <c r="B598" s="1">
        <v>14</v>
      </c>
      <c r="C598" s="26" t="s">
        <v>5861</v>
      </c>
      <c r="D598" t="s">
        <v>434</v>
      </c>
      <c r="E598" s="27" t="s">
        <v>2985</v>
      </c>
      <c r="F598" s="28" t="s">
        <v>500</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2985</v>
      </c>
    </row>
    <row r="600">
      <c r="A600" s="1" t="s">
        <v>439</v>
      </c>
    </row>
    <row r="601">
      <c r="A601" s="1" t="s">
        <v>441</v>
      </c>
      <c r="E601" s="27" t="s">
        <v>434</v>
      </c>
    </row>
    <row r="602" ht="25.5">
      <c r="A602" s="1" t="s">
        <v>432</v>
      </c>
      <c r="B602" s="1">
        <v>15</v>
      </c>
      <c r="C602" s="26" t="s">
        <v>4912</v>
      </c>
      <c r="D602" t="s">
        <v>434</v>
      </c>
      <c r="E602" s="27" t="s">
        <v>4913</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4913</v>
      </c>
    </row>
    <row r="604">
      <c r="A604" s="1" t="s">
        <v>439</v>
      </c>
    </row>
    <row r="605">
      <c r="A605" s="1" t="s">
        <v>441</v>
      </c>
      <c r="E605" s="27" t="s">
        <v>434</v>
      </c>
    </row>
    <row r="606" ht="25.5">
      <c r="A606" s="1" t="s">
        <v>432</v>
      </c>
      <c r="B606" s="1">
        <v>16</v>
      </c>
      <c r="C606" s="26" t="s">
        <v>4918</v>
      </c>
      <c r="D606" t="s">
        <v>434</v>
      </c>
      <c r="E606" s="27" t="s">
        <v>2990</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2990</v>
      </c>
    </row>
    <row r="608">
      <c r="A608" s="1" t="s">
        <v>439</v>
      </c>
    </row>
    <row r="609">
      <c r="A609" s="1" t="s">
        <v>441</v>
      </c>
      <c r="E609" s="27" t="s">
        <v>434</v>
      </c>
    </row>
    <row r="610">
      <c r="A610" s="1" t="s">
        <v>432</v>
      </c>
      <c r="B610" s="1">
        <v>17</v>
      </c>
      <c r="C610" s="26" t="s">
        <v>5862</v>
      </c>
      <c r="D610" t="s">
        <v>434</v>
      </c>
      <c r="E610" s="27" t="s">
        <v>2993</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2993</v>
      </c>
    </row>
    <row r="612">
      <c r="A612" s="1" t="s">
        <v>439</v>
      </c>
    </row>
    <row r="613">
      <c r="A613" s="1" t="s">
        <v>441</v>
      </c>
      <c r="E613" s="27" t="s">
        <v>434</v>
      </c>
    </row>
    <row r="614">
      <c r="A614" s="1" t="s">
        <v>432</v>
      </c>
      <c r="B614" s="1">
        <v>18</v>
      </c>
      <c r="C614" s="26" t="s">
        <v>5863</v>
      </c>
      <c r="D614" t="s">
        <v>434</v>
      </c>
      <c r="E614" s="27" t="s">
        <v>2996</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2996</v>
      </c>
    </row>
    <row r="616">
      <c r="A616" s="1" t="s">
        <v>439</v>
      </c>
    </row>
    <row r="617">
      <c r="A617" s="1" t="s">
        <v>441</v>
      </c>
      <c r="E617" s="27" t="s">
        <v>434</v>
      </c>
    </row>
    <row r="618">
      <c r="A618" s="1" t="s">
        <v>432</v>
      </c>
      <c r="B618" s="1">
        <v>19</v>
      </c>
      <c r="C618" s="26" t="s">
        <v>3969</v>
      </c>
      <c r="D618" t="s">
        <v>434</v>
      </c>
      <c r="E618" s="27" t="s">
        <v>3970</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3970</v>
      </c>
    </row>
    <row r="620">
      <c r="A620" s="1" t="s">
        <v>439</v>
      </c>
    </row>
    <row r="621">
      <c r="A621" s="1" t="s">
        <v>441</v>
      </c>
      <c r="E621" s="27" t="s">
        <v>434</v>
      </c>
    </row>
    <row r="622">
      <c r="A622" s="1" t="s">
        <v>432</v>
      </c>
      <c r="B622" s="1">
        <v>20</v>
      </c>
      <c r="C622" s="26" t="s">
        <v>2998</v>
      </c>
      <c r="D622" t="s">
        <v>434</v>
      </c>
      <c r="E622" s="27" t="s">
        <v>2999</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2999</v>
      </c>
    </row>
    <row r="624">
      <c r="A624" s="1" t="s">
        <v>439</v>
      </c>
    </row>
    <row r="625">
      <c r="A625" s="1" t="s">
        <v>441</v>
      </c>
      <c r="E625" s="27" t="s">
        <v>434</v>
      </c>
    </row>
    <row r="626" ht="25.5">
      <c r="A626" s="1" t="s">
        <v>432</v>
      </c>
      <c r="B626" s="1">
        <v>21</v>
      </c>
      <c r="C626" s="26" t="s">
        <v>5864</v>
      </c>
      <c r="D626" t="s">
        <v>434</v>
      </c>
      <c r="E626" s="27" t="s">
        <v>3001</v>
      </c>
      <c r="F626" s="28" t="s">
        <v>500</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3001</v>
      </c>
    </row>
    <row r="628">
      <c r="A628" s="1" t="s">
        <v>439</v>
      </c>
    </row>
    <row r="629">
      <c r="A629" s="1" t="s">
        <v>441</v>
      </c>
      <c r="E629" s="27" t="s">
        <v>434</v>
      </c>
    </row>
    <row r="630" ht="25.5">
      <c r="A630" s="1" t="s">
        <v>432</v>
      </c>
      <c r="B630" s="1">
        <v>22</v>
      </c>
      <c r="C630" s="26" t="s">
        <v>5865</v>
      </c>
      <c r="D630" t="s">
        <v>434</v>
      </c>
      <c r="E630" s="27" t="s">
        <v>3004</v>
      </c>
      <c r="F630" s="28" t="s">
        <v>500</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3004</v>
      </c>
    </row>
    <row r="632">
      <c r="A632" s="1" t="s">
        <v>439</v>
      </c>
    </row>
    <row r="633">
      <c r="A633" s="1" t="s">
        <v>441</v>
      </c>
      <c r="E633" s="27" t="s">
        <v>434</v>
      </c>
    </row>
    <row r="634" ht="25.5">
      <c r="A634" s="1" t="s">
        <v>432</v>
      </c>
      <c r="B634" s="1">
        <v>23</v>
      </c>
      <c r="C634" s="26" t="s">
        <v>5439</v>
      </c>
      <c r="D634" t="s">
        <v>434</v>
      </c>
      <c r="E634" s="27" t="s">
        <v>3007</v>
      </c>
      <c r="F634" s="28" t="s">
        <v>500</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3007</v>
      </c>
    </row>
    <row r="636">
      <c r="A636" s="1" t="s">
        <v>439</v>
      </c>
    </row>
    <row r="637">
      <c r="A637" s="1" t="s">
        <v>441</v>
      </c>
      <c r="E637" s="27" t="s">
        <v>434</v>
      </c>
    </row>
    <row r="638">
      <c r="A638" s="1" t="s">
        <v>432</v>
      </c>
      <c r="B638" s="1">
        <v>24</v>
      </c>
      <c r="C638" s="26" t="s">
        <v>5386</v>
      </c>
      <c r="D638" t="s">
        <v>434</v>
      </c>
      <c r="E638" s="27" t="s">
        <v>3010</v>
      </c>
      <c r="F638" s="28" t="s">
        <v>500</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3010</v>
      </c>
    </row>
    <row r="640">
      <c r="A640" s="1" t="s">
        <v>439</v>
      </c>
    </row>
    <row r="641">
      <c r="A641" s="1" t="s">
        <v>441</v>
      </c>
      <c r="E641" s="27" t="s">
        <v>434</v>
      </c>
    </row>
    <row r="642" ht="25.5">
      <c r="A642" s="1" t="s">
        <v>432</v>
      </c>
      <c r="B642" s="1">
        <v>25</v>
      </c>
      <c r="C642" s="26" t="s">
        <v>5557</v>
      </c>
      <c r="D642" t="s">
        <v>434</v>
      </c>
      <c r="E642" s="27" t="s">
        <v>3014</v>
      </c>
      <c r="F642" s="28" t="s">
        <v>500</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3014</v>
      </c>
    </row>
    <row r="644">
      <c r="A644" s="1" t="s">
        <v>439</v>
      </c>
    </row>
    <row r="645">
      <c r="A645" s="1" t="s">
        <v>441</v>
      </c>
      <c r="E645" s="27" t="s">
        <v>434</v>
      </c>
    </row>
    <row r="646" ht="25.5">
      <c r="A646" s="1" t="s">
        <v>432</v>
      </c>
      <c r="B646" s="1">
        <v>26</v>
      </c>
      <c r="C646" s="26" t="s">
        <v>4159</v>
      </c>
      <c r="D646" t="s">
        <v>434</v>
      </c>
      <c r="E646" s="27" t="s">
        <v>3018</v>
      </c>
      <c r="F646" s="28" t="s">
        <v>500</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3018</v>
      </c>
    </row>
    <row r="648">
      <c r="A648" s="1" t="s">
        <v>439</v>
      </c>
    </row>
    <row r="649">
      <c r="A649" s="1" t="s">
        <v>441</v>
      </c>
      <c r="E649" s="27" t="s">
        <v>434</v>
      </c>
    </row>
    <row r="650">
      <c r="A650" s="1" t="s">
        <v>432</v>
      </c>
      <c r="B650" s="1">
        <v>27</v>
      </c>
      <c r="C650" s="26" t="s">
        <v>4942</v>
      </c>
      <c r="D650" t="s">
        <v>434</v>
      </c>
      <c r="E650" s="27" t="s">
        <v>3020</v>
      </c>
      <c r="F650" s="28" t="s">
        <v>1626</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3020</v>
      </c>
    </row>
    <row r="652">
      <c r="A652" s="1" t="s">
        <v>439</v>
      </c>
    </row>
    <row r="653">
      <c r="A653" s="1" t="s">
        <v>441</v>
      </c>
      <c r="E653" s="27" t="s">
        <v>434</v>
      </c>
    </row>
    <row r="654">
      <c r="A654" s="1" t="s">
        <v>432</v>
      </c>
      <c r="B654" s="1">
        <v>28</v>
      </c>
      <c r="C654" s="26" t="s">
        <v>4945</v>
      </c>
      <c r="D654" t="s">
        <v>434</v>
      </c>
      <c r="E654" s="27" t="s">
        <v>4164</v>
      </c>
      <c r="F654" s="28" t="s">
        <v>1626</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4164</v>
      </c>
    </row>
    <row r="656">
      <c r="A656" s="1" t="s">
        <v>439</v>
      </c>
    </row>
    <row r="657">
      <c r="A657" s="1" t="s">
        <v>441</v>
      </c>
      <c r="E657" s="27" t="s">
        <v>434</v>
      </c>
    </row>
    <row r="658">
      <c r="A658" s="1" t="s">
        <v>432</v>
      </c>
      <c r="B658" s="1">
        <v>29</v>
      </c>
      <c r="C658" s="26" t="s">
        <v>5389</v>
      </c>
      <c r="D658" t="s">
        <v>434</v>
      </c>
      <c r="E658" s="27" t="s">
        <v>3023</v>
      </c>
      <c r="F658" s="28" t="s">
        <v>500</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3023</v>
      </c>
    </row>
    <row r="660">
      <c r="A660" s="1" t="s">
        <v>439</v>
      </c>
    </row>
    <row r="661">
      <c r="A661" s="1" t="s">
        <v>441</v>
      </c>
      <c r="E661" s="27" t="s">
        <v>434</v>
      </c>
    </row>
    <row r="662">
      <c r="A662" s="1" t="s">
        <v>429</v>
      </c>
      <c r="C662" s="22" t="s">
        <v>4013</v>
      </c>
      <c r="E662" s="23" t="s">
        <v>4014</v>
      </c>
      <c r="L662" s="24">
        <f>SUMIFS(L663:L698,A663:A698,"P")</f>
        <v>0</v>
      </c>
      <c r="M662" s="24">
        <f>SUMIFS(M663:M698,A663:A698,"P")</f>
        <v>0</v>
      </c>
      <c r="N662" s="25"/>
    </row>
    <row r="663">
      <c r="A663" s="1" t="s">
        <v>432</v>
      </c>
      <c r="B663" s="1">
        <v>30</v>
      </c>
      <c r="C663" s="26" t="s">
        <v>4130</v>
      </c>
      <c r="D663" t="s">
        <v>434</v>
      </c>
      <c r="E663" s="27" t="s">
        <v>2086</v>
      </c>
      <c r="F663" s="28" t="s">
        <v>500</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2086</v>
      </c>
    </row>
    <row r="665">
      <c r="A665" s="1" t="s">
        <v>439</v>
      </c>
    </row>
    <row r="666">
      <c r="A666" s="1" t="s">
        <v>441</v>
      </c>
      <c r="E666" s="27" t="s">
        <v>434</v>
      </c>
    </row>
    <row r="667">
      <c r="A667" s="1" t="s">
        <v>432</v>
      </c>
      <c r="B667" s="1">
        <v>31</v>
      </c>
      <c r="C667" s="26" t="s">
        <v>4133</v>
      </c>
      <c r="D667" t="s">
        <v>434</v>
      </c>
      <c r="E667" s="27" t="s">
        <v>2089</v>
      </c>
      <c r="F667" s="28" t="s">
        <v>500</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2089</v>
      </c>
    </row>
    <row r="669">
      <c r="A669" s="1" t="s">
        <v>439</v>
      </c>
    </row>
    <row r="670">
      <c r="A670" s="1" t="s">
        <v>441</v>
      </c>
      <c r="E670" s="27" t="s">
        <v>434</v>
      </c>
    </row>
    <row r="671">
      <c r="A671" s="1" t="s">
        <v>432</v>
      </c>
      <c r="B671" s="1">
        <v>32</v>
      </c>
      <c r="C671" s="26" t="s">
        <v>5866</v>
      </c>
      <c r="D671" t="s">
        <v>434</v>
      </c>
      <c r="E671" s="27" t="s">
        <v>5867</v>
      </c>
      <c r="F671" s="28" t="s">
        <v>500</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5867</v>
      </c>
    </row>
    <row r="673">
      <c r="A673" s="1" t="s">
        <v>439</v>
      </c>
    </row>
    <row r="674">
      <c r="A674" s="1" t="s">
        <v>441</v>
      </c>
      <c r="E674" s="27" t="s">
        <v>434</v>
      </c>
    </row>
    <row r="675">
      <c r="A675" s="1" t="s">
        <v>432</v>
      </c>
      <c r="B675" s="1">
        <v>33</v>
      </c>
      <c r="C675" s="26" t="s">
        <v>5868</v>
      </c>
      <c r="D675" t="s">
        <v>434</v>
      </c>
      <c r="E675" s="27" t="s">
        <v>5869</v>
      </c>
      <c r="F675" s="28" t="s">
        <v>500</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5869</v>
      </c>
    </row>
    <row r="677">
      <c r="A677" s="1" t="s">
        <v>439</v>
      </c>
    </row>
    <row r="678">
      <c r="A678" s="1" t="s">
        <v>441</v>
      </c>
      <c r="E678" s="27" t="s">
        <v>434</v>
      </c>
    </row>
    <row r="679">
      <c r="A679" s="1" t="s">
        <v>432</v>
      </c>
      <c r="B679" s="1">
        <v>34</v>
      </c>
      <c r="C679" s="26" t="s">
        <v>5870</v>
      </c>
      <c r="D679" t="s">
        <v>434</v>
      </c>
      <c r="E679" s="27" t="s">
        <v>5871</v>
      </c>
      <c r="F679" s="28" t="s">
        <v>500</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5871</v>
      </c>
    </row>
    <row r="681">
      <c r="A681" s="1" t="s">
        <v>439</v>
      </c>
    </row>
    <row r="682">
      <c r="A682" s="1" t="s">
        <v>441</v>
      </c>
      <c r="E682" s="27" t="s">
        <v>434</v>
      </c>
    </row>
    <row r="683" ht="25.5">
      <c r="A683" s="1" t="s">
        <v>432</v>
      </c>
      <c r="B683" s="1">
        <v>35</v>
      </c>
      <c r="C683" s="26" t="s">
        <v>5872</v>
      </c>
      <c r="D683" t="s">
        <v>434</v>
      </c>
      <c r="E683" s="27" t="s">
        <v>5873</v>
      </c>
      <c r="F683" s="28" t="s">
        <v>500</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5873</v>
      </c>
    </row>
    <row r="685">
      <c r="A685" s="1" t="s">
        <v>439</v>
      </c>
    </row>
    <row r="686">
      <c r="A686" s="1" t="s">
        <v>441</v>
      </c>
      <c r="E686" s="27" t="s">
        <v>434</v>
      </c>
    </row>
    <row r="687">
      <c r="A687" s="1" t="s">
        <v>432</v>
      </c>
      <c r="B687" s="1">
        <v>36</v>
      </c>
      <c r="C687" s="26" t="s">
        <v>5874</v>
      </c>
      <c r="D687" t="s">
        <v>434</v>
      </c>
      <c r="E687" s="27" t="s">
        <v>5875</v>
      </c>
      <c r="F687" s="28" t="s">
        <v>500</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5875</v>
      </c>
    </row>
    <row r="689">
      <c r="A689" s="1" t="s">
        <v>439</v>
      </c>
    </row>
    <row r="690">
      <c r="A690" s="1" t="s">
        <v>441</v>
      </c>
      <c r="E690" s="27" t="s">
        <v>434</v>
      </c>
    </row>
    <row r="691">
      <c r="A691" s="1" t="s">
        <v>432</v>
      </c>
      <c r="B691" s="1">
        <v>37</v>
      </c>
      <c r="C691" s="26" t="s">
        <v>5387</v>
      </c>
      <c r="D691" t="s">
        <v>434</v>
      </c>
      <c r="E691" s="27" t="s">
        <v>3012</v>
      </c>
      <c r="F691" s="28" t="s">
        <v>500</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3012</v>
      </c>
    </row>
    <row r="693">
      <c r="A693" s="1" t="s">
        <v>439</v>
      </c>
    </row>
    <row r="694">
      <c r="A694" s="1" t="s">
        <v>441</v>
      </c>
      <c r="E694" s="27" t="s">
        <v>434</v>
      </c>
    </row>
    <row r="695">
      <c r="A695" s="1" t="s">
        <v>432</v>
      </c>
      <c r="B695" s="1">
        <v>38</v>
      </c>
      <c r="C695" s="26" t="s">
        <v>5876</v>
      </c>
      <c r="D695" t="s">
        <v>434</v>
      </c>
      <c r="E695" s="27" t="s">
        <v>5877</v>
      </c>
      <c r="F695" s="28" t="s">
        <v>500</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5877</v>
      </c>
    </row>
    <row r="697">
      <c r="A697" s="1" t="s">
        <v>439</v>
      </c>
    </row>
    <row r="698">
      <c r="A698" s="1" t="s">
        <v>441</v>
      </c>
      <c r="E698" s="27" t="s">
        <v>434</v>
      </c>
    </row>
    <row r="699">
      <c r="A699" s="1" t="s">
        <v>429</v>
      </c>
      <c r="C699" s="22" t="s">
        <v>534</v>
      </c>
      <c r="E699" s="23" t="s">
        <v>1149</v>
      </c>
      <c r="L699" s="24">
        <f>SUMIFS(L700:L703,A700:A703,"P")</f>
        <v>0</v>
      </c>
      <c r="M699" s="24">
        <f>SUMIFS(M700:M703,A700:A703,"P")</f>
        <v>0</v>
      </c>
      <c r="N699" s="25"/>
    </row>
    <row r="700">
      <c r="A700" s="1" t="s">
        <v>432</v>
      </c>
      <c r="B700" s="1">
        <v>39</v>
      </c>
      <c r="C700" s="26" t="s">
        <v>5390</v>
      </c>
      <c r="D700" t="s">
        <v>434</v>
      </c>
      <c r="E700" s="27" t="s">
        <v>3039</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3039</v>
      </c>
    </row>
    <row r="702">
      <c r="A702" s="1" t="s">
        <v>439</v>
      </c>
    </row>
    <row r="703">
      <c r="A703" s="1" t="s">
        <v>441</v>
      </c>
      <c r="E703" s="27" t="s">
        <v>434</v>
      </c>
    </row>
    <row r="704">
      <c r="A704" s="1" t="s">
        <v>429</v>
      </c>
      <c r="C704" s="22" t="s">
        <v>567</v>
      </c>
      <c r="E704" s="23" t="s">
        <v>894</v>
      </c>
      <c r="L704" s="24">
        <f>SUMIFS(L705:L712,A705:A712,"P")</f>
        <v>0</v>
      </c>
      <c r="M704" s="24">
        <f>SUMIFS(M705:M712,A705:A712,"P")</f>
        <v>0</v>
      </c>
      <c r="N704" s="25"/>
    </row>
    <row r="705" ht="38.25">
      <c r="A705" s="1" t="s">
        <v>432</v>
      </c>
      <c r="B705" s="1">
        <v>40</v>
      </c>
      <c r="C705" s="26" t="s">
        <v>5268</v>
      </c>
      <c r="D705" t="s">
        <v>570</v>
      </c>
      <c r="E705" s="27" t="s">
        <v>5269</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5270</v>
      </c>
    </row>
    <row r="707">
      <c r="A707" s="1" t="s">
        <v>439</v>
      </c>
    </row>
    <row r="708" ht="153">
      <c r="A708" s="1" t="s">
        <v>441</v>
      </c>
      <c r="E708" s="27" t="s">
        <v>1109</v>
      </c>
    </row>
    <row r="709" ht="25.5">
      <c r="A709" s="1" t="s">
        <v>432</v>
      </c>
      <c r="B709" s="1">
        <v>41</v>
      </c>
      <c r="C709" s="26" t="s">
        <v>5271</v>
      </c>
      <c r="D709" t="s">
        <v>570</v>
      </c>
      <c r="E709" s="27" t="s">
        <v>5272</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4950</v>
      </c>
    </row>
    <row r="711">
      <c r="A711" s="1" t="s">
        <v>439</v>
      </c>
    </row>
    <row r="712" ht="153">
      <c r="A712" s="1" t="s">
        <v>441</v>
      </c>
      <c r="E712" s="27" t="s">
        <v>574</v>
      </c>
    </row>
  </sheetData>
  <sheetProtection sheet="1" objects="1" scenarios="1" spinCount="100000" saltValue="8V7CYR5Q0kB7x/acHKxyr8fExp+5f+wQrrn/BgMLZhhB9G94h0vwF+asHxNoVMtqLWmiVkjWX1FFmRZBfkzP1w==" hashValue="b0dGYbInFoRwJ/s7Ksx/rKMmbLhCENTa3MbiwWigNUiFhK1f+9KjOj2WNdRc2jDG+xDoUEkrHIjMIjxqZ654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5878</v>
      </c>
      <c r="E8" s="23" t="s">
        <v>92</v>
      </c>
      <c r="L8" s="24">
        <f>L9+L2320+L2686+L2958+L3099</f>
        <v>0</v>
      </c>
      <c r="M8" s="24">
        <f>M9+M2320+M2686+M2958+M3099</f>
        <v>0</v>
      </c>
      <c r="N8" s="25"/>
    </row>
    <row r="9">
      <c r="A9" s="1" t="s">
        <v>426</v>
      </c>
      <c r="C9" s="22" t="s">
        <v>5879</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5880</v>
      </c>
      <c r="D12" t="s">
        <v>434</v>
      </c>
      <c r="E12" s="27" t="s">
        <v>5881</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5882</v>
      </c>
    </row>
    <row r="14" ht="76.5">
      <c r="A14" s="1" t="s">
        <v>439</v>
      </c>
      <c r="E14" s="33" t="s">
        <v>5883</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5884</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5885</v>
      </c>
      <c r="D21" t="s">
        <v>434</v>
      </c>
      <c r="E21" s="27" t="s">
        <v>5886</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5887</v>
      </c>
    </row>
    <row r="23" ht="140.25">
      <c r="A23" s="1" t="s">
        <v>439</v>
      </c>
      <c r="E23" s="33" t="s">
        <v>5888</v>
      </c>
    </row>
    <row r="24">
      <c r="A24" s="1" t="s">
        <v>441</v>
      </c>
      <c r="E24" s="27" t="s">
        <v>434</v>
      </c>
    </row>
    <row r="25" ht="25.5">
      <c r="A25" s="1" t="s">
        <v>432</v>
      </c>
      <c r="B25" s="1">
        <v>4</v>
      </c>
      <c r="C25" s="26" t="s">
        <v>5889</v>
      </c>
      <c r="D25" t="s">
        <v>434</v>
      </c>
      <c r="E25" s="27" t="s">
        <v>5890</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5891</v>
      </c>
    </row>
    <row r="27" ht="153">
      <c r="A27" s="1" t="s">
        <v>439</v>
      </c>
      <c r="E27" s="33" t="s">
        <v>5892</v>
      </c>
    </row>
    <row r="28">
      <c r="A28" s="1" t="s">
        <v>441</v>
      </c>
      <c r="E28" s="27" t="s">
        <v>434</v>
      </c>
    </row>
    <row r="29">
      <c r="A29" s="1" t="s">
        <v>432</v>
      </c>
      <c r="B29" s="1">
        <v>5</v>
      </c>
      <c r="C29" s="26" t="s">
        <v>5893</v>
      </c>
      <c r="D29" t="s">
        <v>434</v>
      </c>
      <c r="E29" s="27" t="s">
        <v>5894</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5895</v>
      </c>
    </row>
    <row r="31" ht="102">
      <c r="A31" s="1" t="s">
        <v>439</v>
      </c>
      <c r="E31" s="33" t="s">
        <v>5896</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5897</v>
      </c>
      <c r="D34" t="s">
        <v>434</v>
      </c>
      <c r="E34" s="27" t="s">
        <v>5898</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5899</v>
      </c>
    </row>
    <row r="36" ht="76.5">
      <c r="A36" s="1" t="s">
        <v>439</v>
      </c>
      <c r="E36" s="33" t="s">
        <v>5900</v>
      </c>
    </row>
    <row r="37">
      <c r="A37" s="1" t="s">
        <v>441</v>
      </c>
      <c r="E37" s="27" t="s">
        <v>434</v>
      </c>
    </row>
    <row r="38" ht="25.5">
      <c r="A38" s="1" t="s">
        <v>432</v>
      </c>
      <c r="B38" s="1">
        <v>7</v>
      </c>
      <c r="C38" s="26" t="s">
        <v>5901</v>
      </c>
      <c r="D38" t="s">
        <v>434</v>
      </c>
      <c r="E38" s="27" t="s">
        <v>5902</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5903</v>
      </c>
    </row>
    <row r="40" ht="153">
      <c r="A40" s="1" t="s">
        <v>439</v>
      </c>
      <c r="E40" s="33" t="s">
        <v>5904</v>
      </c>
    </row>
    <row r="41">
      <c r="A41" s="1" t="s">
        <v>441</v>
      </c>
      <c r="E41" s="27" t="s">
        <v>434</v>
      </c>
    </row>
    <row r="42" ht="25.5">
      <c r="A42" s="1" t="s">
        <v>432</v>
      </c>
      <c r="B42" s="1">
        <v>8</v>
      </c>
      <c r="C42" s="26" t="s">
        <v>5905</v>
      </c>
      <c r="D42" t="s">
        <v>434</v>
      </c>
      <c r="E42" s="27" t="s">
        <v>5906</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5907</v>
      </c>
    </row>
    <row r="44" ht="127.5">
      <c r="A44" s="1" t="s">
        <v>439</v>
      </c>
      <c r="E44" s="33" t="s">
        <v>5908</v>
      </c>
    </row>
    <row r="45">
      <c r="A45" s="1" t="s">
        <v>441</v>
      </c>
      <c r="E45" s="27" t="s">
        <v>434</v>
      </c>
    </row>
    <row r="46">
      <c r="A46" s="1" t="s">
        <v>429</v>
      </c>
      <c r="C46" s="22" t="s">
        <v>3489</v>
      </c>
      <c r="E46" s="23" t="s">
        <v>5909</v>
      </c>
      <c r="L46" s="24">
        <f>SUMIFS(L47:L58,A47:A58,"P")</f>
        <v>0</v>
      </c>
      <c r="M46" s="24">
        <f>SUMIFS(M47:M58,A47:A58,"P")</f>
        <v>0</v>
      </c>
      <c r="N46" s="25"/>
    </row>
    <row r="47">
      <c r="A47" s="1" t="s">
        <v>432</v>
      </c>
      <c r="B47" s="1">
        <v>9</v>
      </c>
      <c r="C47" s="26" t="s">
        <v>5910</v>
      </c>
      <c r="D47" t="s">
        <v>434</v>
      </c>
      <c r="E47" s="27" t="s">
        <v>5911</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5911</v>
      </c>
    </row>
    <row r="49">
      <c r="A49" s="1" t="s">
        <v>439</v>
      </c>
    </row>
    <row r="50">
      <c r="A50" s="1" t="s">
        <v>441</v>
      </c>
      <c r="E50" s="27" t="s">
        <v>434</v>
      </c>
    </row>
    <row r="51">
      <c r="A51" s="1" t="s">
        <v>432</v>
      </c>
      <c r="B51" s="1">
        <v>10</v>
      </c>
      <c r="C51" s="26" t="s">
        <v>5912</v>
      </c>
      <c r="D51" t="s">
        <v>434</v>
      </c>
      <c r="E51" s="27" t="s">
        <v>5913</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5911</v>
      </c>
    </row>
    <row r="53">
      <c r="A53" s="1" t="s">
        <v>439</v>
      </c>
    </row>
    <row r="54">
      <c r="A54" s="1" t="s">
        <v>441</v>
      </c>
      <c r="E54" s="27" t="s">
        <v>434</v>
      </c>
    </row>
    <row r="55">
      <c r="A55" s="1" t="s">
        <v>432</v>
      </c>
      <c r="B55" s="1">
        <v>11</v>
      </c>
      <c r="C55" s="26" t="s">
        <v>5914</v>
      </c>
      <c r="D55" t="s">
        <v>434</v>
      </c>
      <c r="E55" s="27" t="s">
        <v>5915</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5915</v>
      </c>
    </row>
    <row r="57" ht="140.25">
      <c r="A57" s="1" t="s">
        <v>439</v>
      </c>
      <c r="E57" s="33" t="s">
        <v>5916</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5917</v>
      </c>
      <c r="D60" t="s">
        <v>434</v>
      </c>
      <c r="E60" s="27" t="s">
        <v>5918</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5919</v>
      </c>
    </row>
    <row r="62" ht="51">
      <c r="A62" s="1" t="s">
        <v>439</v>
      </c>
      <c r="E62" s="33" t="s">
        <v>5920</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5921</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5922</v>
      </c>
      <c r="D77" t="s">
        <v>434</v>
      </c>
      <c r="E77" s="27" t="s">
        <v>5923</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5924</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5925</v>
      </c>
      <c r="D90" t="s">
        <v>434</v>
      </c>
      <c r="E90" s="27" t="s">
        <v>5926</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5926</v>
      </c>
    </row>
    <row r="92">
      <c r="A92" s="1" t="s">
        <v>439</v>
      </c>
    </row>
    <row r="93">
      <c r="A93" s="1" t="s">
        <v>441</v>
      </c>
      <c r="E93" s="27" t="s">
        <v>434</v>
      </c>
    </row>
    <row r="94">
      <c r="A94" s="1" t="s">
        <v>432</v>
      </c>
      <c r="B94" s="1">
        <v>20</v>
      </c>
      <c r="C94" s="26" t="s">
        <v>5927</v>
      </c>
      <c r="D94" t="s">
        <v>434</v>
      </c>
      <c r="E94" s="27" t="s">
        <v>5928</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5928</v>
      </c>
    </row>
    <row r="96" ht="38.25">
      <c r="A96" s="1" t="s">
        <v>439</v>
      </c>
      <c r="E96" s="33" t="s">
        <v>5929</v>
      </c>
    </row>
    <row r="97">
      <c r="A97" s="1" t="s">
        <v>441</v>
      </c>
      <c r="E97" s="27" t="s">
        <v>434</v>
      </c>
    </row>
    <row r="98">
      <c r="A98" s="1" t="s">
        <v>432</v>
      </c>
      <c r="B98" s="1">
        <v>21</v>
      </c>
      <c r="C98" s="26" t="s">
        <v>5930</v>
      </c>
      <c r="D98" t="s">
        <v>434</v>
      </c>
      <c r="E98" s="27" t="s">
        <v>5931</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5932</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5933</v>
      </c>
      <c r="D103" t="s">
        <v>434</v>
      </c>
      <c r="E103" s="27" t="s">
        <v>5934</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5934</v>
      </c>
    </row>
    <row r="105" ht="165.75">
      <c r="A105" s="1" t="s">
        <v>439</v>
      </c>
      <c r="E105" s="33" t="s">
        <v>5935</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5936</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5937</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5938</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5939</v>
      </c>
    </row>
    <row r="124">
      <c r="A124" s="1" t="s">
        <v>441</v>
      </c>
      <c r="E124" s="27" t="s">
        <v>434</v>
      </c>
    </row>
    <row r="125">
      <c r="A125" s="1" t="s">
        <v>432</v>
      </c>
      <c r="B125" s="1">
        <v>27</v>
      </c>
      <c r="C125" s="26" t="s">
        <v>5940</v>
      </c>
      <c r="D125" t="s">
        <v>434</v>
      </c>
      <c r="E125" s="27" t="s">
        <v>5941</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5942</v>
      </c>
    </row>
    <row r="127" ht="153">
      <c r="A127" s="1" t="s">
        <v>439</v>
      </c>
      <c r="E127" s="33" t="s">
        <v>5943</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5944</v>
      </c>
    </row>
    <row r="132">
      <c r="A132" s="1" t="s">
        <v>441</v>
      </c>
      <c r="E132" s="27" t="s">
        <v>434</v>
      </c>
    </row>
    <row r="133">
      <c r="A133" s="1" t="s">
        <v>432</v>
      </c>
      <c r="B133" s="1">
        <v>29</v>
      </c>
      <c r="C133" s="26" t="s">
        <v>5945</v>
      </c>
      <c r="D133" t="s">
        <v>434</v>
      </c>
      <c r="E133" s="27" t="s">
        <v>5946</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5947</v>
      </c>
    </row>
    <row r="135" ht="51">
      <c r="A135" s="1" t="s">
        <v>439</v>
      </c>
      <c r="E135" s="33" t="s">
        <v>5948</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5949</v>
      </c>
    </row>
    <row r="140">
      <c r="A140" s="1" t="s">
        <v>441</v>
      </c>
      <c r="E140" s="27" t="s">
        <v>434</v>
      </c>
    </row>
    <row r="141">
      <c r="A141" s="1" t="s">
        <v>432</v>
      </c>
      <c r="B141" s="1">
        <v>31</v>
      </c>
      <c r="C141" s="26" t="s">
        <v>5950</v>
      </c>
      <c r="D141" t="s">
        <v>434</v>
      </c>
      <c r="E141" s="27" t="s">
        <v>5951</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5952</v>
      </c>
    </row>
    <row r="143" ht="127.5">
      <c r="A143" s="1" t="s">
        <v>439</v>
      </c>
      <c r="E143" s="33" t="s">
        <v>5953</v>
      </c>
    </row>
    <row r="144">
      <c r="A144" s="1" t="s">
        <v>441</v>
      </c>
      <c r="E144" s="27" t="s">
        <v>434</v>
      </c>
    </row>
    <row r="145" ht="25.5">
      <c r="A145" s="1" t="s">
        <v>432</v>
      </c>
      <c r="B145" s="1">
        <v>32</v>
      </c>
      <c r="C145" s="26" t="s">
        <v>5954</v>
      </c>
      <c r="D145" t="s">
        <v>434</v>
      </c>
      <c r="E145" s="27" t="s">
        <v>5955</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5956</v>
      </c>
    </row>
    <row r="147" ht="38.25">
      <c r="A147" s="1" t="s">
        <v>439</v>
      </c>
      <c r="E147" s="33" t="s">
        <v>5957</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5958</v>
      </c>
    </row>
    <row r="152">
      <c r="A152" s="1" t="s">
        <v>441</v>
      </c>
      <c r="E152" s="27" t="s">
        <v>434</v>
      </c>
    </row>
    <row r="153">
      <c r="A153" s="1" t="s">
        <v>432</v>
      </c>
      <c r="B153" s="1">
        <v>34</v>
      </c>
      <c r="C153" s="26" t="s">
        <v>5959</v>
      </c>
      <c r="D153" t="s">
        <v>434</v>
      </c>
      <c r="E153" s="27" t="s">
        <v>5960</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5960</v>
      </c>
    </row>
    <row r="155" ht="38.25">
      <c r="A155" s="1" t="s">
        <v>439</v>
      </c>
      <c r="E155" s="33" t="s">
        <v>5961</v>
      </c>
    </row>
    <row r="156">
      <c r="A156" s="1" t="s">
        <v>441</v>
      </c>
      <c r="E156" s="27" t="s">
        <v>434</v>
      </c>
    </row>
    <row r="157">
      <c r="A157" s="1" t="s">
        <v>432</v>
      </c>
      <c r="B157" s="1">
        <v>35</v>
      </c>
      <c r="C157" s="26" t="s">
        <v>5962</v>
      </c>
      <c r="D157" t="s">
        <v>434</v>
      </c>
      <c r="E157" s="27" t="s">
        <v>5963</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5964</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5965</v>
      </c>
      <c r="D165" t="s">
        <v>434</v>
      </c>
      <c r="E165" s="27" t="s">
        <v>5966</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5967</v>
      </c>
    </row>
    <row r="167" ht="38.25">
      <c r="A167" s="1" t="s">
        <v>439</v>
      </c>
      <c r="E167" s="33" t="s">
        <v>5968</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5969</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5970</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5971</v>
      </c>
    </row>
    <row r="180">
      <c r="A180" s="1" t="s">
        <v>441</v>
      </c>
      <c r="E180" s="27" t="s">
        <v>434</v>
      </c>
    </row>
    <row r="181">
      <c r="A181" s="1" t="s">
        <v>432</v>
      </c>
      <c r="B181" s="1">
        <v>41</v>
      </c>
      <c r="C181" s="26" t="s">
        <v>5972</v>
      </c>
      <c r="D181" t="s">
        <v>434</v>
      </c>
      <c r="E181" s="27" t="s">
        <v>5973</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5974</v>
      </c>
    </row>
    <row r="183" ht="51">
      <c r="A183" s="1" t="s">
        <v>439</v>
      </c>
      <c r="E183" s="33" t="s">
        <v>5975</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5976</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5977</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5978</v>
      </c>
    </row>
    <row r="196">
      <c r="A196" s="1" t="s">
        <v>441</v>
      </c>
      <c r="E196" s="27" t="s">
        <v>434</v>
      </c>
    </row>
    <row r="197">
      <c r="A197" s="1" t="s">
        <v>432</v>
      </c>
      <c r="B197" s="1">
        <v>45</v>
      </c>
      <c r="C197" s="26" t="s">
        <v>5979</v>
      </c>
      <c r="D197" t="s">
        <v>434</v>
      </c>
      <c r="E197" s="27" t="s">
        <v>5980</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5981</v>
      </c>
    </row>
    <row r="199" ht="191.25">
      <c r="A199" s="1" t="s">
        <v>439</v>
      </c>
      <c r="E199" s="33" t="s">
        <v>5982</v>
      </c>
    </row>
    <row r="200">
      <c r="A200" s="1" t="s">
        <v>441</v>
      </c>
      <c r="E200" s="27" t="s">
        <v>434</v>
      </c>
    </row>
    <row r="201">
      <c r="A201" s="1" t="s">
        <v>432</v>
      </c>
      <c r="B201" s="1">
        <v>46</v>
      </c>
      <c r="C201" s="26" t="s">
        <v>5983</v>
      </c>
      <c r="D201" t="s">
        <v>434</v>
      </c>
      <c r="E201" s="27" t="s">
        <v>5984</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5985</v>
      </c>
    </row>
    <row r="203" ht="51">
      <c r="A203" s="1" t="s">
        <v>439</v>
      </c>
      <c r="E203" s="33" t="s">
        <v>5986</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5987</v>
      </c>
    </row>
    <row r="208">
      <c r="A208" s="1" t="s">
        <v>441</v>
      </c>
      <c r="E208" s="27" t="s">
        <v>434</v>
      </c>
    </row>
    <row r="209">
      <c r="A209" s="1" t="s">
        <v>432</v>
      </c>
      <c r="B209" s="1">
        <v>48</v>
      </c>
      <c r="C209" s="26" t="s">
        <v>5988</v>
      </c>
      <c r="D209" t="s">
        <v>434</v>
      </c>
      <c r="E209" s="27" t="s">
        <v>5989</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5990</v>
      </c>
    </row>
    <row r="211" ht="127.5">
      <c r="A211" s="1" t="s">
        <v>439</v>
      </c>
      <c r="E211" s="33" t="s">
        <v>5991</v>
      </c>
    </row>
    <row r="212">
      <c r="A212" s="1" t="s">
        <v>441</v>
      </c>
      <c r="E212" s="27" t="s">
        <v>434</v>
      </c>
    </row>
    <row r="213" ht="25.5">
      <c r="A213" s="1" t="s">
        <v>432</v>
      </c>
      <c r="B213" s="1">
        <v>49</v>
      </c>
      <c r="C213" s="26" t="s">
        <v>5992</v>
      </c>
      <c r="D213" t="s">
        <v>434</v>
      </c>
      <c r="E213" s="27" t="s">
        <v>5993</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5994</v>
      </c>
    </row>
    <row r="215" ht="140.25">
      <c r="A215" s="1" t="s">
        <v>439</v>
      </c>
      <c r="E215" s="33" t="s">
        <v>5995</v>
      </c>
    </row>
    <row r="216">
      <c r="A216" s="1" t="s">
        <v>441</v>
      </c>
      <c r="E216" s="27" t="s">
        <v>434</v>
      </c>
    </row>
    <row r="217" ht="25.5">
      <c r="A217" s="1" t="s">
        <v>432</v>
      </c>
      <c r="B217" s="1">
        <v>50</v>
      </c>
      <c r="C217" s="26" t="s">
        <v>5996</v>
      </c>
      <c r="D217" t="s">
        <v>434</v>
      </c>
      <c r="E217" s="27" t="s">
        <v>5997</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5998</v>
      </c>
    </row>
    <row r="219" ht="102">
      <c r="A219" s="1" t="s">
        <v>439</v>
      </c>
      <c r="E219" s="33" t="s">
        <v>5999</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6000</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6001</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6002</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6002</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6003</v>
      </c>
      <c r="D258" t="s">
        <v>434</v>
      </c>
      <c r="E258" s="27" t="s">
        <v>6004</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6005</v>
      </c>
    </row>
    <row r="260" ht="76.5">
      <c r="A260" s="1" t="s">
        <v>439</v>
      </c>
      <c r="E260" s="33" t="s">
        <v>6006</v>
      </c>
    </row>
    <row r="261">
      <c r="A261" s="1" t="s">
        <v>441</v>
      </c>
      <c r="E261" s="27" t="s">
        <v>434</v>
      </c>
    </row>
    <row r="262" ht="25.5">
      <c r="A262" s="1" t="s">
        <v>432</v>
      </c>
      <c r="B262" s="1">
        <v>2</v>
      </c>
      <c r="C262" s="26" t="s">
        <v>6007</v>
      </c>
      <c r="D262" t="s">
        <v>434</v>
      </c>
      <c r="E262" s="27" t="s">
        <v>6008</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6009</v>
      </c>
    </row>
    <row r="264" ht="76.5">
      <c r="A264" s="1" t="s">
        <v>439</v>
      </c>
      <c r="E264" s="33" t="s">
        <v>6006</v>
      </c>
    </row>
    <row r="265">
      <c r="A265" s="1" t="s">
        <v>441</v>
      </c>
      <c r="E265" s="27" t="s">
        <v>434</v>
      </c>
    </row>
    <row r="266" ht="25.5">
      <c r="A266" s="1" t="s">
        <v>432</v>
      </c>
      <c r="B266" s="1">
        <v>3</v>
      </c>
      <c r="C266" s="26" t="s">
        <v>6010</v>
      </c>
      <c r="D266" t="s">
        <v>434</v>
      </c>
      <c r="E266" s="27" t="s">
        <v>6011</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6012</v>
      </c>
    </row>
    <row r="268" ht="76.5">
      <c r="A268" s="1" t="s">
        <v>439</v>
      </c>
      <c r="E268" s="33" t="s">
        <v>6013</v>
      </c>
    </row>
    <row r="269">
      <c r="A269" s="1" t="s">
        <v>441</v>
      </c>
      <c r="E269" s="27" t="s">
        <v>434</v>
      </c>
    </row>
    <row r="270" ht="25.5">
      <c r="A270" s="1" t="s">
        <v>432</v>
      </c>
      <c r="B270" s="1">
        <v>4</v>
      </c>
      <c r="C270" s="26" t="s">
        <v>6014</v>
      </c>
      <c r="D270" t="s">
        <v>434</v>
      </c>
      <c r="E270" s="27" t="s">
        <v>6015</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6016</v>
      </c>
    </row>
    <row r="272" ht="76.5">
      <c r="A272" s="1" t="s">
        <v>439</v>
      </c>
      <c r="E272" s="33" t="s">
        <v>6013</v>
      </c>
    </row>
    <row r="273">
      <c r="A273" s="1" t="s">
        <v>441</v>
      </c>
      <c r="E273" s="27" t="s">
        <v>434</v>
      </c>
    </row>
    <row r="274" ht="25.5">
      <c r="A274" s="1" t="s">
        <v>432</v>
      </c>
      <c r="B274" s="1">
        <v>5</v>
      </c>
      <c r="C274" s="26" t="s">
        <v>6017</v>
      </c>
      <c r="D274" t="s">
        <v>434</v>
      </c>
      <c r="E274" s="27" t="s">
        <v>6018</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6019</v>
      </c>
    </row>
    <row r="276" ht="63.75">
      <c r="A276" s="1" t="s">
        <v>439</v>
      </c>
      <c r="E276" s="33" t="s">
        <v>6020</v>
      </c>
    </row>
    <row r="277">
      <c r="A277" s="1" t="s">
        <v>441</v>
      </c>
      <c r="E277" s="27" t="s">
        <v>434</v>
      </c>
    </row>
    <row r="278" ht="25.5">
      <c r="A278" s="1" t="s">
        <v>432</v>
      </c>
      <c r="B278" s="1">
        <v>6</v>
      </c>
      <c r="C278" s="26" t="s">
        <v>6021</v>
      </c>
      <c r="D278" t="s">
        <v>434</v>
      </c>
      <c r="E278" s="27" t="s">
        <v>6022</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6023</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6024</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6025</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6025</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6026</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6027</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6028</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6029</v>
      </c>
    </row>
    <row r="310">
      <c r="A310" s="1" t="s">
        <v>441</v>
      </c>
      <c r="E310" s="27" t="s">
        <v>434</v>
      </c>
    </row>
    <row r="311">
      <c r="A311" s="1" t="s">
        <v>432</v>
      </c>
      <c r="B311" s="1">
        <v>14</v>
      </c>
      <c r="C311" s="26" t="s">
        <v>6030</v>
      </c>
      <c r="D311" t="s">
        <v>434</v>
      </c>
      <c r="E311" s="27" t="s">
        <v>6031</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6032</v>
      </c>
    </row>
    <row r="313" ht="76.5">
      <c r="A313" s="1" t="s">
        <v>439</v>
      </c>
      <c r="E313" s="33" t="s">
        <v>6033</v>
      </c>
    </row>
    <row r="314">
      <c r="A314" s="1" t="s">
        <v>441</v>
      </c>
      <c r="E314" s="27" t="s">
        <v>434</v>
      </c>
    </row>
    <row r="315">
      <c r="A315" s="1" t="s">
        <v>432</v>
      </c>
      <c r="B315" s="1">
        <v>15</v>
      </c>
      <c r="C315" s="26" t="s">
        <v>6034</v>
      </c>
      <c r="D315" t="s">
        <v>434</v>
      </c>
      <c r="E315" s="27" t="s">
        <v>6035</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6036</v>
      </c>
    </row>
    <row r="317" ht="191.25">
      <c r="A317" s="1" t="s">
        <v>439</v>
      </c>
      <c r="E317" s="33" t="s">
        <v>6037</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6038</v>
      </c>
    </row>
    <row r="321" ht="38.25">
      <c r="A321" s="1" t="s">
        <v>439</v>
      </c>
      <c r="E321" s="33" t="s">
        <v>6039</v>
      </c>
    </row>
    <row r="322">
      <c r="A322" s="1" t="s">
        <v>441</v>
      </c>
      <c r="E322" s="27" t="s">
        <v>434</v>
      </c>
    </row>
    <row r="323">
      <c r="A323" s="1" t="s">
        <v>432</v>
      </c>
      <c r="B323" s="1">
        <v>17</v>
      </c>
      <c r="C323" s="26" t="s">
        <v>6040</v>
      </c>
      <c r="D323" t="s">
        <v>434</v>
      </c>
      <c r="E323" s="27" t="s">
        <v>6041</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6042</v>
      </c>
    </row>
    <row r="325" ht="51">
      <c r="A325" s="1" t="s">
        <v>439</v>
      </c>
      <c r="E325" s="33" t="s">
        <v>6043</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6044</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6045</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6046</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6047</v>
      </c>
    </row>
    <row r="345" ht="102">
      <c r="A345" s="1" t="s">
        <v>439</v>
      </c>
      <c r="E345" s="33" t="s">
        <v>6048</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6049</v>
      </c>
    </row>
    <row r="349" ht="51">
      <c r="A349" s="1" t="s">
        <v>439</v>
      </c>
      <c r="E349" s="33" t="s">
        <v>6050</v>
      </c>
    </row>
    <row r="350">
      <c r="A350" s="1" t="s">
        <v>441</v>
      </c>
      <c r="E350" s="27" t="s">
        <v>434</v>
      </c>
    </row>
    <row r="351">
      <c r="A351" s="1" t="s">
        <v>432</v>
      </c>
      <c r="B351" s="1">
        <v>24</v>
      </c>
      <c r="C351" s="26" t="s">
        <v>6051</v>
      </c>
      <c r="D351" t="s">
        <v>434</v>
      </c>
      <c r="E351" s="27" t="s">
        <v>6052</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6053</v>
      </c>
    </row>
    <row r="353" ht="51">
      <c r="A353" s="1" t="s">
        <v>439</v>
      </c>
      <c r="E353" s="33" t="s">
        <v>6054</v>
      </c>
    </row>
    <row r="354">
      <c r="A354" s="1" t="s">
        <v>441</v>
      </c>
      <c r="E354" s="27" t="s">
        <v>434</v>
      </c>
    </row>
    <row r="355">
      <c r="A355" s="1" t="s">
        <v>432</v>
      </c>
      <c r="B355" s="1">
        <v>25</v>
      </c>
      <c r="C355" s="26" t="s">
        <v>6055</v>
      </c>
      <c r="D355" t="s">
        <v>434</v>
      </c>
      <c r="E355" s="27" t="s">
        <v>6056</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6057</v>
      </c>
    </row>
    <row r="357" ht="229.5">
      <c r="A357" s="1" t="s">
        <v>439</v>
      </c>
      <c r="E357" s="33" t="s">
        <v>6058</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6059</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6060</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6061</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6062</v>
      </c>
    </row>
    <row r="383">
      <c r="A383" s="1" t="s">
        <v>441</v>
      </c>
      <c r="E383" s="27" t="s">
        <v>434</v>
      </c>
    </row>
    <row r="384">
      <c r="A384" s="1" t="s">
        <v>432</v>
      </c>
      <c r="B384" s="1">
        <v>32</v>
      </c>
      <c r="C384" s="26" t="s">
        <v>6063</v>
      </c>
      <c r="D384" t="s">
        <v>434</v>
      </c>
      <c r="E384" s="27" t="s">
        <v>6064</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6065</v>
      </c>
    </row>
    <row r="386" ht="51">
      <c r="A386" s="1" t="s">
        <v>439</v>
      </c>
      <c r="E386" s="33" t="s">
        <v>6066</v>
      </c>
    </row>
    <row r="387">
      <c r="A387" s="1" t="s">
        <v>441</v>
      </c>
      <c r="E387" s="27" t="s">
        <v>434</v>
      </c>
    </row>
    <row r="388" ht="25.5">
      <c r="A388" s="1" t="s">
        <v>432</v>
      </c>
      <c r="B388" s="1">
        <v>33</v>
      </c>
      <c r="C388" s="26" t="s">
        <v>6067</v>
      </c>
      <c r="D388" t="s">
        <v>434</v>
      </c>
      <c r="E388" s="27" t="s">
        <v>6068</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6069</v>
      </c>
    </row>
    <row r="390" ht="63.75">
      <c r="A390" s="1" t="s">
        <v>439</v>
      </c>
      <c r="E390" s="33" t="s">
        <v>6070</v>
      </c>
    </row>
    <row r="391">
      <c r="A391" s="1" t="s">
        <v>441</v>
      </c>
      <c r="E391" s="27" t="s">
        <v>434</v>
      </c>
    </row>
    <row r="392" ht="25.5">
      <c r="A392" s="1" t="s">
        <v>432</v>
      </c>
      <c r="B392" s="1">
        <v>34</v>
      </c>
      <c r="C392" s="26" t="s">
        <v>6071</v>
      </c>
      <c r="D392" t="s">
        <v>434</v>
      </c>
      <c r="E392" s="27" t="s">
        <v>6072</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6073</v>
      </c>
    </row>
    <row r="394" ht="76.5">
      <c r="A394" s="1" t="s">
        <v>439</v>
      </c>
      <c r="E394" s="33" t="s">
        <v>6074</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6075</v>
      </c>
    </row>
    <row r="399">
      <c r="A399" s="1" t="s">
        <v>441</v>
      </c>
      <c r="E399" s="27" t="s">
        <v>434</v>
      </c>
    </row>
    <row r="400">
      <c r="A400" s="1" t="s">
        <v>432</v>
      </c>
      <c r="B400" s="1">
        <v>36</v>
      </c>
      <c r="C400" s="26" t="s">
        <v>6076</v>
      </c>
      <c r="D400" t="s">
        <v>434</v>
      </c>
      <c r="E400" s="27" t="s">
        <v>6077</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6078</v>
      </c>
    </row>
    <row r="402" ht="63.75">
      <c r="A402" s="1" t="s">
        <v>439</v>
      </c>
      <c r="E402" s="33" t="s">
        <v>6079</v>
      </c>
    </row>
    <row r="403">
      <c r="A403" s="1" t="s">
        <v>441</v>
      </c>
      <c r="E403" s="27" t="s">
        <v>434</v>
      </c>
    </row>
    <row r="404">
      <c r="A404" s="1" t="s">
        <v>432</v>
      </c>
      <c r="B404" s="1">
        <v>37</v>
      </c>
      <c r="C404" s="26" t="s">
        <v>6080</v>
      </c>
      <c r="D404" t="s">
        <v>434</v>
      </c>
      <c r="E404" s="27" t="s">
        <v>6081</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6082</v>
      </c>
    </row>
    <row r="406" ht="63.75">
      <c r="A406" s="1" t="s">
        <v>439</v>
      </c>
      <c r="E406" s="33" t="s">
        <v>6083</v>
      </c>
    </row>
    <row r="407">
      <c r="A407" s="1" t="s">
        <v>441</v>
      </c>
      <c r="E407" s="27" t="s">
        <v>434</v>
      </c>
    </row>
    <row r="408">
      <c r="A408" s="1" t="s">
        <v>432</v>
      </c>
      <c r="B408" s="1">
        <v>38</v>
      </c>
      <c r="C408" s="26" t="s">
        <v>6084</v>
      </c>
      <c r="D408" t="s">
        <v>434</v>
      </c>
      <c r="E408" s="27" t="s">
        <v>6085</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6086</v>
      </c>
    </row>
    <row r="410" ht="63.75">
      <c r="A410" s="1" t="s">
        <v>439</v>
      </c>
      <c r="E410" s="33" t="s">
        <v>6087</v>
      </c>
    </row>
    <row r="411">
      <c r="A411" s="1" t="s">
        <v>441</v>
      </c>
      <c r="E411" s="27" t="s">
        <v>434</v>
      </c>
    </row>
    <row r="412" ht="25.5">
      <c r="A412" s="1" t="s">
        <v>432</v>
      </c>
      <c r="B412" s="1">
        <v>39</v>
      </c>
      <c r="C412" s="26" t="s">
        <v>6088</v>
      </c>
      <c r="D412" t="s">
        <v>434</v>
      </c>
      <c r="E412" s="27" t="s">
        <v>6089</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6090</v>
      </c>
    </row>
    <row r="414" ht="102">
      <c r="A414" s="1" t="s">
        <v>439</v>
      </c>
      <c r="E414" s="33" t="s">
        <v>6091</v>
      </c>
    </row>
    <row r="415">
      <c r="A415" s="1" t="s">
        <v>441</v>
      </c>
      <c r="E415" s="27" t="s">
        <v>434</v>
      </c>
    </row>
    <row r="416" ht="25.5">
      <c r="A416" s="1" t="s">
        <v>432</v>
      </c>
      <c r="B416" s="1">
        <v>40</v>
      </c>
      <c r="C416" s="26" t="s">
        <v>6092</v>
      </c>
      <c r="D416" t="s">
        <v>434</v>
      </c>
      <c r="E416" s="27" t="s">
        <v>6093</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6094</v>
      </c>
    </row>
    <row r="418" ht="63.75">
      <c r="A418" s="1" t="s">
        <v>439</v>
      </c>
      <c r="E418" s="33" t="s">
        <v>6095</v>
      </c>
    </row>
    <row r="419">
      <c r="A419" s="1" t="s">
        <v>441</v>
      </c>
      <c r="E419" s="27" t="s">
        <v>434</v>
      </c>
    </row>
    <row r="420" ht="25.5">
      <c r="A420" s="1" t="s">
        <v>432</v>
      </c>
      <c r="B420" s="1">
        <v>41</v>
      </c>
      <c r="C420" s="26" t="s">
        <v>6096</v>
      </c>
      <c r="D420" t="s">
        <v>434</v>
      </c>
      <c r="E420" s="27" t="s">
        <v>6097</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6098</v>
      </c>
    </row>
    <row r="422" ht="63.75">
      <c r="A422" s="1" t="s">
        <v>439</v>
      </c>
      <c r="E422" s="33" t="s">
        <v>6099</v>
      </c>
    </row>
    <row r="423">
      <c r="A423" s="1" t="s">
        <v>441</v>
      </c>
      <c r="E423" s="27" t="s">
        <v>434</v>
      </c>
    </row>
    <row r="424" ht="25.5">
      <c r="A424" s="1" t="s">
        <v>432</v>
      </c>
      <c r="B424" s="1">
        <v>42</v>
      </c>
      <c r="C424" s="26" t="s">
        <v>6100</v>
      </c>
      <c r="D424" t="s">
        <v>434</v>
      </c>
      <c r="E424" s="27" t="s">
        <v>6101</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6102</v>
      </c>
    </row>
    <row r="426" ht="63.75">
      <c r="A426" s="1" t="s">
        <v>439</v>
      </c>
      <c r="E426" s="33" t="s">
        <v>6103</v>
      </c>
    </row>
    <row r="427">
      <c r="A427" s="1" t="s">
        <v>441</v>
      </c>
      <c r="E427" s="27" t="s">
        <v>434</v>
      </c>
    </row>
    <row r="428" ht="25.5">
      <c r="A428" s="1" t="s">
        <v>432</v>
      </c>
      <c r="B428" s="1">
        <v>43</v>
      </c>
      <c r="C428" s="26" t="s">
        <v>6104</v>
      </c>
      <c r="D428" t="s">
        <v>434</v>
      </c>
      <c r="E428" s="27" t="s">
        <v>6105</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6106</v>
      </c>
    </row>
    <row r="430" ht="51">
      <c r="A430" s="1" t="s">
        <v>439</v>
      </c>
      <c r="E430" s="33" t="s">
        <v>6107</v>
      </c>
    </row>
    <row r="431">
      <c r="A431" s="1" t="s">
        <v>441</v>
      </c>
      <c r="E431" s="27" t="s">
        <v>434</v>
      </c>
    </row>
    <row r="432" ht="25.5">
      <c r="A432" s="1" t="s">
        <v>432</v>
      </c>
      <c r="B432" s="1">
        <v>44</v>
      </c>
      <c r="C432" s="26" t="s">
        <v>6108</v>
      </c>
      <c r="D432" t="s">
        <v>434</v>
      </c>
      <c r="E432" s="27" t="s">
        <v>6109</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6110</v>
      </c>
    </row>
    <row r="434" ht="63.75">
      <c r="A434" s="1" t="s">
        <v>439</v>
      </c>
      <c r="E434" s="33" t="s">
        <v>6111</v>
      </c>
    </row>
    <row r="435">
      <c r="A435" s="1" t="s">
        <v>441</v>
      </c>
      <c r="E435" s="27" t="s">
        <v>434</v>
      </c>
    </row>
    <row r="436" ht="25.5">
      <c r="A436" s="1" t="s">
        <v>432</v>
      </c>
      <c r="B436" s="1">
        <v>45</v>
      </c>
      <c r="C436" s="26" t="s">
        <v>6112</v>
      </c>
      <c r="D436" t="s">
        <v>434</v>
      </c>
      <c r="E436" s="27" t="s">
        <v>6113</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6114</v>
      </c>
    </row>
    <row r="438" ht="63.75">
      <c r="A438" s="1" t="s">
        <v>439</v>
      </c>
      <c r="E438" s="33" t="s">
        <v>6115</v>
      </c>
    </row>
    <row r="439">
      <c r="A439" s="1" t="s">
        <v>441</v>
      </c>
      <c r="E439" s="27" t="s">
        <v>434</v>
      </c>
    </row>
    <row r="440" ht="25.5">
      <c r="A440" s="1" t="s">
        <v>432</v>
      </c>
      <c r="B440" s="1">
        <v>46</v>
      </c>
      <c r="C440" s="26" t="s">
        <v>6116</v>
      </c>
      <c r="D440" t="s">
        <v>434</v>
      </c>
      <c r="E440" s="27" t="s">
        <v>6117</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6118</v>
      </c>
    </row>
    <row r="442" ht="153">
      <c r="A442" s="1" t="s">
        <v>439</v>
      </c>
      <c r="E442" s="33" t="s">
        <v>6119</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6120</v>
      </c>
    </row>
    <row r="446" ht="140.25">
      <c r="A446" s="1" t="s">
        <v>439</v>
      </c>
      <c r="E446" s="33" t="s">
        <v>6121</v>
      </c>
    </row>
    <row r="447">
      <c r="A447" s="1" t="s">
        <v>441</v>
      </c>
      <c r="E447" s="27" t="s">
        <v>434</v>
      </c>
    </row>
    <row r="448">
      <c r="A448" s="1" t="s">
        <v>432</v>
      </c>
      <c r="B448" s="1">
        <v>48</v>
      </c>
      <c r="C448" s="26" t="s">
        <v>5701</v>
      </c>
      <c r="D448" t="s">
        <v>434</v>
      </c>
      <c r="E448" s="27" t="s">
        <v>5702</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5703</v>
      </c>
    </row>
    <row r="450" ht="63.75">
      <c r="A450" s="1" t="s">
        <v>439</v>
      </c>
      <c r="E450" s="33" t="s">
        <v>6122</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6123</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6124</v>
      </c>
    </row>
    <row r="459">
      <c r="A459" s="1" t="s">
        <v>441</v>
      </c>
      <c r="E459" s="27" t="s">
        <v>434</v>
      </c>
    </row>
    <row r="460">
      <c r="A460" s="1" t="s">
        <v>432</v>
      </c>
      <c r="B460" s="1">
        <v>51</v>
      </c>
      <c r="C460" s="26" t="s">
        <v>6125</v>
      </c>
      <c r="D460" t="s">
        <v>434</v>
      </c>
      <c r="E460" s="27" t="s">
        <v>6126</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6127</v>
      </c>
    </row>
    <row r="462" ht="51">
      <c r="A462" s="1" t="s">
        <v>439</v>
      </c>
      <c r="E462" s="33" t="s">
        <v>6128</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6129</v>
      </c>
      <c r="D465" t="s">
        <v>434</v>
      </c>
      <c r="E465" s="27" t="s">
        <v>6130</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6130</v>
      </c>
    </row>
    <row r="467">
      <c r="A467" s="1" t="s">
        <v>439</v>
      </c>
    </row>
    <row r="468">
      <c r="A468" s="1" t="s">
        <v>441</v>
      </c>
      <c r="E468" s="27" t="s">
        <v>434</v>
      </c>
    </row>
    <row r="469">
      <c r="A469" s="1" t="s">
        <v>432</v>
      </c>
      <c r="B469" s="1">
        <v>53</v>
      </c>
      <c r="C469" s="26" t="s">
        <v>6131</v>
      </c>
      <c r="D469" t="s">
        <v>434</v>
      </c>
      <c r="E469" s="27" t="s">
        <v>6132</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6133</v>
      </c>
    </row>
    <row r="471" ht="76.5">
      <c r="A471" s="1" t="s">
        <v>439</v>
      </c>
      <c r="E471" s="33" t="s">
        <v>6134</v>
      </c>
    </row>
    <row r="472">
      <c r="A472" s="1" t="s">
        <v>441</v>
      </c>
      <c r="E472" s="27" t="s">
        <v>434</v>
      </c>
    </row>
    <row r="473">
      <c r="A473" s="1" t="s">
        <v>432</v>
      </c>
      <c r="B473" s="1">
        <v>54</v>
      </c>
      <c r="C473" s="26" t="s">
        <v>6135</v>
      </c>
      <c r="D473" t="s">
        <v>434</v>
      </c>
      <c r="E473" s="27" t="s">
        <v>6136</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6137</v>
      </c>
    </row>
    <row r="475" ht="76.5">
      <c r="A475" s="1" t="s">
        <v>439</v>
      </c>
      <c r="E475" s="33" t="s">
        <v>6138</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6139</v>
      </c>
    </row>
    <row r="479" ht="76.5">
      <c r="A479" s="1" t="s">
        <v>439</v>
      </c>
      <c r="E479" s="33" t="s">
        <v>6140</v>
      </c>
    </row>
    <row r="480">
      <c r="A480" s="1" t="s">
        <v>441</v>
      </c>
      <c r="E480" s="27" t="s">
        <v>6141</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6142</v>
      </c>
    </row>
    <row r="483">
      <c r="A483" s="1" t="s">
        <v>439</v>
      </c>
    </row>
    <row r="484">
      <c r="A484" s="1" t="s">
        <v>441</v>
      </c>
      <c r="E484" s="27" t="s">
        <v>6141</v>
      </c>
    </row>
    <row r="485">
      <c r="A485" s="1" t="s">
        <v>432</v>
      </c>
      <c r="B485" s="1">
        <v>57</v>
      </c>
      <c r="C485" s="26" t="s">
        <v>6143</v>
      </c>
      <c r="D485" t="s">
        <v>434</v>
      </c>
      <c r="E485" s="27" t="s">
        <v>6144</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6145</v>
      </c>
    </row>
    <row r="487" ht="38.25">
      <c r="A487" s="1" t="s">
        <v>439</v>
      </c>
      <c r="E487" s="33" t="s">
        <v>6146</v>
      </c>
    </row>
    <row r="488">
      <c r="A488" s="1" t="s">
        <v>441</v>
      </c>
      <c r="E488" s="27" t="s">
        <v>434</v>
      </c>
    </row>
    <row r="489">
      <c r="A489" s="1" t="s">
        <v>432</v>
      </c>
      <c r="B489" s="1">
        <v>58</v>
      </c>
      <c r="C489" s="26" t="s">
        <v>6147</v>
      </c>
      <c r="D489" t="s">
        <v>434</v>
      </c>
      <c r="E489" s="27" t="s">
        <v>6148</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6149</v>
      </c>
    </row>
    <row r="491" ht="102">
      <c r="A491" s="1" t="s">
        <v>439</v>
      </c>
      <c r="E491" s="33" t="s">
        <v>6150</v>
      </c>
    </row>
    <row r="492">
      <c r="A492" s="1" t="s">
        <v>441</v>
      </c>
      <c r="E492" s="27" t="s">
        <v>434</v>
      </c>
    </row>
    <row r="493" ht="25.5">
      <c r="A493" s="1" t="s">
        <v>432</v>
      </c>
      <c r="B493" s="1">
        <v>59</v>
      </c>
      <c r="C493" s="26" t="s">
        <v>6151</v>
      </c>
      <c r="D493" t="s">
        <v>434</v>
      </c>
      <c r="E493" s="27" t="s">
        <v>6152</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6153</v>
      </c>
    </row>
    <row r="495" ht="76.5">
      <c r="A495" s="1" t="s">
        <v>439</v>
      </c>
      <c r="E495" s="33" t="s">
        <v>6154</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6155</v>
      </c>
    </row>
    <row r="499" ht="114.75">
      <c r="A499" s="1" t="s">
        <v>439</v>
      </c>
      <c r="E499" s="33" t="s">
        <v>6156</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6157</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6158</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6159</v>
      </c>
      <c r="D514" t="s">
        <v>434</v>
      </c>
      <c r="E514" s="27" t="s">
        <v>6160</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6160</v>
      </c>
    </row>
    <row r="516" ht="89.25">
      <c r="A516" s="1" t="s">
        <v>439</v>
      </c>
      <c r="E516" s="33" t="s">
        <v>6161</v>
      </c>
    </row>
    <row r="517">
      <c r="A517" s="1" t="s">
        <v>441</v>
      </c>
      <c r="E517" s="27" t="s">
        <v>434</v>
      </c>
    </row>
    <row r="518">
      <c r="A518" s="1" t="s">
        <v>432</v>
      </c>
      <c r="B518" s="1">
        <v>65</v>
      </c>
      <c r="C518" s="26" t="s">
        <v>6162</v>
      </c>
      <c r="D518" t="s">
        <v>434</v>
      </c>
      <c r="E518" s="27" t="s">
        <v>6163</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6163</v>
      </c>
    </row>
    <row r="520">
      <c r="A520" s="1" t="s">
        <v>439</v>
      </c>
    </row>
    <row r="521">
      <c r="A521" s="1" t="s">
        <v>441</v>
      </c>
      <c r="E521" s="27" t="s">
        <v>434</v>
      </c>
    </row>
    <row r="522">
      <c r="A522" s="1" t="s">
        <v>432</v>
      </c>
      <c r="B522" s="1">
        <v>66</v>
      </c>
      <c r="C522" s="26" t="s">
        <v>6164</v>
      </c>
      <c r="D522" t="s">
        <v>434</v>
      </c>
      <c r="E522" s="27" t="s">
        <v>6165</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6165</v>
      </c>
    </row>
    <row r="524">
      <c r="A524" s="1" t="s">
        <v>439</v>
      </c>
    </row>
    <row r="525">
      <c r="A525" s="1" t="s">
        <v>441</v>
      </c>
      <c r="E525" s="27" t="s">
        <v>434</v>
      </c>
    </row>
    <row r="526">
      <c r="A526" s="1" t="s">
        <v>432</v>
      </c>
      <c r="B526" s="1">
        <v>67</v>
      </c>
      <c r="C526" s="26" t="s">
        <v>6166</v>
      </c>
      <c r="D526" t="s">
        <v>434</v>
      </c>
      <c r="E526" s="27" t="s">
        <v>6167</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6167</v>
      </c>
    </row>
    <row r="528">
      <c r="A528" s="1" t="s">
        <v>439</v>
      </c>
    </row>
    <row r="529">
      <c r="A529" s="1" t="s">
        <v>441</v>
      </c>
      <c r="E529" s="27" t="s">
        <v>434</v>
      </c>
    </row>
    <row r="530">
      <c r="A530" s="1" t="s">
        <v>432</v>
      </c>
      <c r="B530" s="1">
        <v>68</v>
      </c>
      <c r="C530" s="26" t="s">
        <v>6168</v>
      </c>
      <c r="D530" t="s">
        <v>434</v>
      </c>
      <c r="E530" s="27" t="s">
        <v>6169</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6169</v>
      </c>
    </row>
    <row r="532">
      <c r="A532" s="1" t="s">
        <v>439</v>
      </c>
    </row>
    <row r="533">
      <c r="A533" s="1" t="s">
        <v>441</v>
      </c>
      <c r="E533" s="27" t="s">
        <v>434</v>
      </c>
    </row>
    <row r="534">
      <c r="A534" s="1" t="s">
        <v>432</v>
      </c>
      <c r="B534" s="1">
        <v>69</v>
      </c>
      <c r="C534" s="26" t="s">
        <v>6170</v>
      </c>
      <c r="D534" t="s">
        <v>434</v>
      </c>
      <c r="E534" s="27" t="s">
        <v>6171</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6171</v>
      </c>
    </row>
    <row r="536">
      <c r="A536" s="1" t="s">
        <v>439</v>
      </c>
    </row>
    <row r="537">
      <c r="A537" s="1" t="s">
        <v>441</v>
      </c>
      <c r="E537" s="27" t="s">
        <v>434</v>
      </c>
    </row>
    <row r="538">
      <c r="A538" s="1" t="s">
        <v>432</v>
      </c>
      <c r="B538" s="1">
        <v>70</v>
      </c>
      <c r="C538" s="26" t="s">
        <v>6172</v>
      </c>
      <c r="D538" t="s">
        <v>434</v>
      </c>
      <c r="E538" s="27" t="s">
        <v>6173</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6173</v>
      </c>
    </row>
    <row r="540">
      <c r="A540" s="1" t="s">
        <v>439</v>
      </c>
    </row>
    <row r="541">
      <c r="A541" s="1" t="s">
        <v>441</v>
      </c>
      <c r="E541" s="27" t="s">
        <v>434</v>
      </c>
    </row>
    <row r="542">
      <c r="A542" s="1" t="s">
        <v>432</v>
      </c>
      <c r="B542" s="1">
        <v>71</v>
      </c>
      <c r="C542" s="26" t="s">
        <v>6174</v>
      </c>
      <c r="D542" t="s">
        <v>434</v>
      </c>
      <c r="E542" s="27" t="s">
        <v>6175</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6175</v>
      </c>
    </row>
    <row r="544">
      <c r="A544" s="1" t="s">
        <v>439</v>
      </c>
    </row>
    <row r="545">
      <c r="A545" s="1" t="s">
        <v>441</v>
      </c>
      <c r="E545" s="27" t="s">
        <v>434</v>
      </c>
    </row>
    <row r="546">
      <c r="A546" s="1" t="s">
        <v>432</v>
      </c>
      <c r="B546" s="1">
        <v>72</v>
      </c>
      <c r="C546" s="26" t="s">
        <v>6176</v>
      </c>
      <c r="D546" t="s">
        <v>434</v>
      </c>
      <c r="E546" s="27" t="s">
        <v>6177</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6177</v>
      </c>
    </row>
    <row r="548">
      <c r="A548" s="1" t="s">
        <v>439</v>
      </c>
    </row>
    <row r="549">
      <c r="A549" s="1" t="s">
        <v>441</v>
      </c>
      <c r="E549" s="27" t="s">
        <v>434</v>
      </c>
    </row>
    <row r="550">
      <c r="A550" s="1" t="s">
        <v>432</v>
      </c>
      <c r="B550" s="1">
        <v>73</v>
      </c>
      <c r="C550" s="26" t="s">
        <v>6178</v>
      </c>
      <c r="D550" t="s">
        <v>434</v>
      </c>
      <c r="E550" s="27" t="s">
        <v>6179</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6179</v>
      </c>
    </row>
    <row r="552">
      <c r="A552" s="1" t="s">
        <v>439</v>
      </c>
    </row>
    <row r="553">
      <c r="A553" s="1" t="s">
        <v>441</v>
      </c>
      <c r="E553" s="27" t="s">
        <v>434</v>
      </c>
    </row>
    <row r="554">
      <c r="A554" s="1" t="s">
        <v>432</v>
      </c>
      <c r="B554" s="1">
        <v>74</v>
      </c>
      <c r="C554" s="26" t="s">
        <v>6180</v>
      </c>
      <c r="D554" t="s">
        <v>434</v>
      </c>
      <c r="E554" s="27" t="s">
        <v>6181</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6181</v>
      </c>
    </row>
    <row r="556">
      <c r="A556" s="1" t="s">
        <v>439</v>
      </c>
    </row>
    <row r="557">
      <c r="A557" s="1" t="s">
        <v>441</v>
      </c>
      <c r="E557" s="27" t="s">
        <v>434</v>
      </c>
    </row>
    <row r="558">
      <c r="A558" s="1" t="s">
        <v>432</v>
      </c>
      <c r="B558" s="1">
        <v>75</v>
      </c>
      <c r="C558" s="26" t="s">
        <v>6182</v>
      </c>
      <c r="D558" t="s">
        <v>434</v>
      </c>
      <c r="E558" s="27" t="s">
        <v>6183</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6183</v>
      </c>
    </row>
    <row r="560">
      <c r="A560" s="1" t="s">
        <v>439</v>
      </c>
    </row>
    <row r="561">
      <c r="A561" s="1" t="s">
        <v>441</v>
      </c>
      <c r="E561" s="27" t="s">
        <v>434</v>
      </c>
    </row>
    <row r="562">
      <c r="A562" s="1" t="s">
        <v>432</v>
      </c>
      <c r="B562" s="1">
        <v>76</v>
      </c>
      <c r="C562" s="26" t="s">
        <v>6184</v>
      </c>
      <c r="D562" t="s">
        <v>434</v>
      </c>
      <c r="E562" s="27" t="s">
        <v>6177</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6177</v>
      </c>
    </row>
    <row r="564">
      <c r="A564" s="1" t="s">
        <v>439</v>
      </c>
    </row>
    <row r="565">
      <c r="A565" s="1" t="s">
        <v>441</v>
      </c>
      <c r="E565" s="27" t="s">
        <v>434</v>
      </c>
    </row>
    <row r="566">
      <c r="A566" s="1" t="s">
        <v>432</v>
      </c>
      <c r="B566" s="1">
        <v>77</v>
      </c>
      <c r="C566" s="26" t="s">
        <v>6185</v>
      </c>
      <c r="D566" t="s">
        <v>434</v>
      </c>
      <c r="E566" s="27" t="s">
        <v>6186</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6186</v>
      </c>
    </row>
    <row r="568">
      <c r="A568" s="1" t="s">
        <v>439</v>
      </c>
    </row>
    <row r="569">
      <c r="A569" s="1" t="s">
        <v>441</v>
      </c>
      <c r="E569" s="27" t="s">
        <v>434</v>
      </c>
    </row>
    <row r="570">
      <c r="A570" s="1" t="s">
        <v>432</v>
      </c>
      <c r="B570" s="1">
        <v>78</v>
      </c>
      <c r="C570" s="26" t="s">
        <v>6187</v>
      </c>
      <c r="D570" t="s">
        <v>434</v>
      </c>
      <c r="E570" s="27" t="s">
        <v>6188</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6188</v>
      </c>
    </row>
    <row r="572">
      <c r="A572" s="1" t="s">
        <v>439</v>
      </c>
    </row>
    <row r="573">
      <c r="A573" s="1" t="s">
        <v>441</v>
      </c>
      <c r="E573" s="27" t="s">
        <v>434</v>
      </c>
    </row>
    <row r="574">
      <c r="A574" s="1" t="s">
        <v>432</v>
      </c>
      <c r="B574" s="1">
        <v>79</v>
      </c>
      <c r="C574" s="26" t="s">
        <v>6189</v>
      </c>
      <c r="D574" t="s">
        <v>434</v>
      </c>
      <c r="E574" s="27" t="s">
        <v>6190</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6191</v>
      </c>
    </row>
    <row r="576">
      <c r="A576" s="1" t="s">
        <v>439</v>
      </c>
    </row>
    <row r="577">
      <c r="A577" s="1" t="s">
        <v>441</v>
      </c>
      <c r="E577" s="27" t="s">
        <v>434</v>
      </c>
    </row>
    <row r="578" ht="25.5">
      <c r="A578" s="1" t="s">
        <v>432</v>
      </c>
      <c r="B578" s="1">
        <v>80</v>
      </c>
      <c r="C578" s="26" t="s">
        <v>6192</v>
      </c>
      <c r="D578" t="s">
        <v>434</v>
      </c>
      <c r="E578" s="27" t="s">
        <v>6193</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6194</v>
      </c>
    </row>
    <row r="580" ht="165.75">
      <c r="A580" s="1" t="s">
        <v>439</v>
      </c>
      <c r="E580" s="33" t="s">
        <v>6195</v>
      </c>
    </row>
    <row r="581">
      <c r="A581" s="1" t="s">
        <v>441</v>
      </c>
      <c r="E581" s="27" t="s">
        <v>434</v>
      </c>
    </row>
    <row r="582">
      <c r="A582" s="1" t="s">
        <v>432</v>
      </c>
      <c r="B582" s="1">
        <v>81</v>
      </c>
      <c r="C582" s="26" t="s">
        <v>6196</v>
      </c>
      <c r="D582" t="s">
        <v>434</v>
      </c>
      <c r="E582" s="27" t="s">
        <v>6197</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6198</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6199</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6200</v>
      </c>
    </row>
    <row r="593">
      <c r="A593" s="1" t="s">
        <v>441</v>
      </c>
      <c r="E593" s="27" t="s">
        <v>434</v>
      </c>
    </row>
    <row r="594">
      <c r="A594" s="1" t="s">
        <v>432</v>
      </c>
      <c r="B594" s="1">
        <v>84</v>
      </c>
      <c r="C594" s="26" t="s">
        <v>6201</v>
      </c>
      <c r="D594" t="s">
        <v>434</v>
      </c>
      <c r="E594" s="27" t="s">
        <v>6202</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6203</v>
      </c>
    </row>
    <row r="596" ht="293.25">
      <c r="A596" s="1" t="s">
        <v>439</v>
      </c>
      <c r="E596" s="33" t="s">
        <v>6204</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6205</v>
      </c>
    </row>
    <row r="601">
      <c r="A601" s="1" t="s">
        <v>441</v>
      </c>
      <c r="E601" s="27" t="s">
        <v>6206</v>
      </c>
    </row>
    <row r="602">
      <c r="A602" s="1" t="s">
        <v>432</v>
      </c>
      <c r="B602" s="1">
        <v>86</v>
      </c>
      <c r="C602" s="26" t="s">
        <v>6207</v>
      </c>
      <c r="D602" t="s">
        <v>434</v>
      </c>
      <c r="E602" s="27" t="s">
        <v>6208</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6209</v>
      </c>
    </row>
    <row r="604" ht="127.5">
      <c r="A604" s="1" t="s">
        <v>439</v>
      </c>
      <c r="E604" s="33" t="s">
        <v>6210</v>
      </c>
    </row>
    <row r="605" ht="63.75">
      <c r="A605" s="1" t="s">
        <v>441</v>
      </c>
      <c r="E605" s="27" t="s">
        <v>6211</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6212</v>
      </c>
    </row>
    <row r="608" ht="102">
      <c r="A608" s="1" t="s">
        <v>439</v>
      </c>
      <c r="E608" s="33" t="s">
        <v>6213</v>
      </c>
    </row>
    <row r="609" ht="63.75">
      <c r="A609" s="1" t="s">
        <v>441</v>
      </c>
      <c r="E609" s="27" t="s">
        <v>6211</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6214</v>
      </c>
      <c r="D618" t="s">
        <v>434</v>
      </c>
      <c r="E618" s="27" t="s">
        <v>6215</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6216</v>
      </c>
    </row>
    <row r="620" ht="114.75">
      <c r="A620" s="1" t="s">
        <v>439</v>
      </c>
      <c r="E620" s="33" t="s">
        <v>6217</v>
      </c>
    </row>
    <row r="621">
      <c r="A621" s="1" t="s">
        <v>441</v>
      </c>
      <c r="E621" s="27" t="s">
        <v>434</v>
      </c>
    </row>
    <row r="622" ht="25.5">
      <c r="A622" s="1" t="s">
        <v>432</v>
      </c>
      <c r="B622" s="1">
        <v>91</v>
      </c>
      <c r="C622" s="26" t="s">
        <v>6218</v>
      </c>
      <c r="D622" t="s">
        <v>434</v>
      </c>
      <c r="E622" s="27" t="s">
        <v>6219</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6220</v>
      </c>
    </row>
    <row r="624" ht="76.5">
      <c r="A624" s="1" t="s">
        <v>439</v>
      </c>
      <c r="E624" s="33" t="s">
        <v>6221</v>
      </c>
    </row>
    <row r="625">
      <c r="A625" s="1" t="s">
        <v>441</v>
      </c>
      <c r="E625" s="27" t="s">
        <v>434</v>
      </c>
    </row>
    <row r="626" ht="25.5">
      <c r="A626" s="1" t="s">
        <v>432</v>
      </c>
      <c r="B626" s="1">
        <v>92</v>
      </c>
      <c r="C626" s="26" t="s">
        <v>6222</v>
      </c>
      <c r="D626" t="s">
        <v>434</v>
      </c>
      <c r="E626" s="27" t="s">
        <v>6223</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6224</v>
      </c>
    </row>
    <row r="628">
      <c r="A628" s="1" t="s">
        <v>439</v>
      </c>
    </row>
    <row r="629">
      <c r="A629" s="1" t="s">
        <v>441</v>
      </c>
      <c r="E629" s="27" t="s">
        <v>434</v>
      </c>
    </row>
    <row r="630">
      <c r="A630" s="1" t="s">
        <v>432</v>
      </c>
      <c r="B630" s="1">
        <v>93</v>
      </c>
      <c r="C630" s="26" t="s">
        <v>6225</v>
      </c>
      <c r="D630" t="s">
        <v>434</v>
      </c>
      <c r="E630" s="27" t="s">
        <v>6226</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6227</v>
      </c>
    </row>
    <row r="632">
      <c r="A632" s="1" t="s">
        <v>439</v>
      </c>
    </row>
    <row r="633">
      <c r="A633" s="1" t="s">
        <v>441</v>
      </c>
      <c r="E633" s="27" t="s">
        <v>434</v>
      </c>
    </row>
    <row r="634">
      <c r="A634" s="1" t="s">
        <v>432</v>
      </c>
      <c r="B634" s="1">
        <v>94</v>
      </c>
      <c r="C634" s="26" t="s">
        <v>6228</v>
      </c>
      <c r="D634" t="s">
        <v>434</v>
      </c>
      <c r="E634" s="27" t="s">
        <v>6229</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6230</v>
      </c>
    </row>
    <row r="636" ht="204">
      <c r="A636" s="1" t="s">
        <v>439</v>
      </c>
      <c r="E636" s="33" t="s">
        <v>6231</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6232</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6233</v>
      </c>
    </row>
    <row r="644" ht="408">
      <c r="A644" s="1" t="s">
        <v>439</v>
      </c>
      <c r="E644" s="33" t="s">
        <v>6234</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6235</v>
      </c>
      <c r="D650" t="s">
        <v>434</v>
      </c>
      <c r="E650" s="27" t="s">
        <v>6236</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6237</v>
      </c>
    </row>
    <row r="652" ht="369.75">
      <c r="A652" s="1" t="s">
        <v>439</v>
      </c>
      <c r="E652" s="33" t="s">
        <v>6238</v>
      </c>
    </row>
    <row r="653">
      <c r="A653" s="1" t="s">
        <v>441</v>
      </c>
      <c r="E653" s="27" t="s">
        <v>434</v>
      </c>
    </row>
    <row r="654" ht="25.5">
      <c r="A654" s="1" t="s">
        <v>432</v>
      </c>
      <c r="B654" s="1">
        <v>99</v>
      </c>
      <c r="C654" s="26" t="s">
        <v>5712</v>
      </c>
      <c r="D654" t="s">
        <v>434</v>
      </c>
      <c r="E654" s="27" t="s">
        <v>5713</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5714</v>
      </c>
    </row>
    <row r="656" ht="255">
      <c r="A656" s="1" t="s">
        <v>439</v>
      </c>
      <c r="E656" s="33" t="s">
        <v>6239</v>
      </c>
    </row>
    <row r="657">
      <c r="A657" s="1" t="s">
        <v>441</v>
      </c>
      <c r="E657" s="27" t="s">
        <v>434</v>
      </c>
    </row>
    <row r="658" ht="25.5">
      <c r="A658" s="1" t="s">
        <v>432</v>
      </c>
      <c r="B658" s="1">
        <v>100</v>
      </c>
      <c r="C658" s="26" t="s">
        <v>6240</v>
      </c>
      <c r="D658" t="s">
        <v>434</v>
      </c>
      <c r="E658" s="27" t="s">
        <v>6241</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6242</v>
      </c>
    </row>
    <row r="660" ht="102">
      <c r="A660" s="1" t="s">
        <v>439</v>
      </c>
      <c r="E660" s="33" t="s">
        <v>6243</v>
      </c>
    </row>
    <row r="661">
      <c r="A661" s="1" t="s">
        <v>441</v>
      </c>
      <c r="E661" s="27" t="s">
        <v>434</v>
      </c>
    </row>
    <row r="662">
      <c r="A662" s="1" t="s">
        <v>432</v>
      </c>
      <c r="B662" s="1">
        <v>101</v>
      </c>
      <c r="C662" s="26" t="s">
        <v>6244</v>
      </c>
      <c r="D662" t="s">
        <v>434</v>
      </c>
      <c r="E662" s="27" t="s">
        <v>6245</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6246</v>
      </c>
    </row>
    <row r="664">
      <c r="A664" s="1" t="s">
        <v>439</v>
      </c>
    </row>
    <row r="665">
      <c r="A665" s="1" t="s">
        <v>441</v>
      </c>
      <c r="E665" s="27" t="s">
        <v>434</v>
      </c>
    </row>
    <row r="666">
      <c r="A666" s="1" t="s">
        <v>432</v>
      </c>
      <c r="B666" s="1">
        <v>102</v>
      </c>
      <c r="C666" s="26" t="s">
        <v>5716</v>
      </c>
      <c r="D666" t="s">
        <v>434</v>
      </c>
      <c r="E666" s="27" t="s">
        <v>5717</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5718</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6247</v>
      </c>
      <c r="D674" t="s">
        <v>434</v>
      </c>
      <c r="E674" s="27" t="s">
        <v>6248</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6249</v>
      </c>
    </row>
    <row r="676">
      <c r="A676" s="1" t="s">
        <v>439</v>
      </c>
    </row>
    <row r="677">
      <c r="A677" s="1" t="s">
        <v>441</v>
      </c>
      <c r="E677" s="27" t="s">
        <v>434</v>
      </c>
    </row>
    <row r="678" ht="25.5">
      <c r="A678" s="1" t="s">
        <v>432</v>
      </c>
      <c r="B678" s="1">
        <v>105</v>
      </c>
      <c r="C678" s="26" t="s">
        <v>5719</v>
      </c>
      <c r="D678" t="s">
        <v>434</v>
      </c>
      <c r="E678" s="27" t="s">
        <v>5720</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5721</v>
      </c>
    </row>
    <row r="680">
      <c r="A680" s="1" t="s">
        <v>439</v>
      </c>
    </row>
    <row r="681">
      <c r="A681" s="1" t="s">
        <v>441</v>
      </c>
      <c r="E681" s="27" t="s">
        <v>434</v>
      </c>
    </row>
    <row r="682" ht="25.5">
      <c r="A682" s="1" t="s">
        <v>432</v>
      </c>
      <c r="B682" s="1">
        <v>106</v>
      </c>
      <c r="C682" s="26" t="s">
        <v>6250</v>
      </c>
      <c r="D682" t="s">
        <v>434</v>
      </c>
      <c r="E682" s="27" t="s">
        <v>6251</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6252</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5722</v>
      </c>
    </row>
    <row r="688" ht="409.5">
      <c r="A688" s="1" t="s">
        <v>439</v>
      </c>
      <c r="E688" s="33" t="s">
        <v>6253</v>
      </c>
    </row>
    <row r="689">
      <c r="A689" s="1" t="s">
        <v>441</v>
      </c>
      <c r="E689" s="27" t="s">
        <v>434</v>
      </c>
    </row>
    <row r="690">
      <c r="A690" s="1" t="s">
        <v>432</v>
      </c>
      <c r="B690" s="1">
        <v>108</v>
      </c>
      <c r="C690" s="26" t="s">
        <v>6254</v>
      </c>
      <c r="D690" t="s">
        <v>434</v>
      </c>
      <c r="E690" s="27" t="s">
        <v>6255</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6256</v>
      </c>
    </row>
    <row r="692" ht="127.5">
      <c r="A692" s="1" t="s">
        <v>439</v>
      </c>
      <c r="E692" s="33" t="s">
        <v>6257</v>
      </c>
    </row>
    <row r="693">
      <c r="A693" s="1" t="s">
        <v>441</v>
      </c>
      <c r="E693" s="27" t="s">
        <v>434</v>
      </c>
    </row>
    <row r="694">
      <c r="A694" s="1" t="s">
        <v>432</v>
      </c>
      <c r="B694" s="1">
        <v>109</v>
      </c>
      <c r="C694" s="26" t="s">
        <v>6258</v>
      </c>
      <c r="D694" t="s">
        <v>434</v>
      </c>
      <c r="E694" s="27" t="s">
        <v>6259</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6260</v>
      </c>
    </row>
    <row r="696" ht="140.25">
      <c r="A696" s="1" t="s">
        <v>439</v>
      </c>
      <c r="E696" s="33" t="s">
        <v>6261</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6262</v>
      </c>
    </row>
    <row r="700" ht="409.5">
      <c r="A700" s="1" t="s">
        <v>439</v>
      </c>
      <c r="E700" s="33" t="s">
        <v>6263</v>
      </c>
    </row>
    <row r="701">
      <c r="A701" s="1" t="s">
        <v>441</v>
      </c>
      <c r="E701" s="27" t="s">
        <v>434</v>
      </c>
    </row>
    <row r="702" ht="25.5">
      <c r="A702" s="1" t="s">
        <v>432</v>
      </c>
      <c r="B702" s="1">
        <v>111</v>
      </c>
      <c r="C702" s="26" t="s">
        <v>6264</v>
      </c>
      <c r="D702" t="s">
        <v>434</v>
      </c>
      <c r="E702" s="27" t="s">
        <v>6265</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6266</v>
      </c>
    </row>
    <row r="704" ht="409.5">
      <c r="A704" s="1" t="s">
        <v>439</v>
      </c>
      <c r="E704" s="33" t="s">
        <v>6267</v>
      </c>
    </row>
    <row r="705">
      <c r="A705" s="1" t="s">
        <v>441</v>
      </c>
      <c r="E705" s="27" t="s">
        <v>434</v>
      </c>
    </row>
    <row r="706" ht="25.5">
      <c r="A706" s="1" t="s">
        <v>432</v>
      </c>
      <c r="B706" s="1">
        <v>112</v>
      </c>
      <c r="C706" s="26" t="s">
        <v>6264</v>
      </c>
      <c r="D706" t="s">
        <v>430</v>
      </c>
      <c r="E706" s="27" t="s">
        <v>6265</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6266</v>
      </c>
    </row>
    <row r="708" ht="140.25">
      <c r="A708" s="1" t="s">
        <v>439</v>
      </c>
      <c r="E708" s="33" t="s">
        <v>6268</v>
      </c>
    </row>
    <row r="709">
      <c r="A709" s="1" t="s">
        <v>441</v>
      </c>
      <c r="E709" s="27" t="s">
        <v>434</v>
      </c>
    </row>
    <row r="710" ht="25.5">
      <c r="A710" s="1" t="s">
        <v>432</v>
      </c>
      <c r="B710" s="1">
        <v>113</v>
      </c>
      <c r="C710" s="26" t="s">
        <v>6269</v>
      </c>
      <c r="D710" t="s">
        <v>434</v>
      </c>
      <c r="E710" s="27" t="s">
        <v>6270</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6271</v>
      </c>
    </row>
    <row r="712" ht="102">
      <c r="A712" s="1" t="s">
        <v>439</v>
      </c>
      <c r="E712" s="33" t="s">
        <v>6272</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6273</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6274</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6275</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6276</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6277</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6278</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6279</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6280</v>
      </c>
      <c r="D760" t="s">
        <v>434</v>
      </c>
      <c r="E760" s="27" t="s">
        <v>6281</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6281</v>
      </c>
    </row>
    <row r="762" ht="76.5">
      <c r="A762" s="1" t="s">
        <v>439</v>
      </c>
      <c r="E762" s="33" t="s">
        <v>6282</v>
      </c>
    </row>
    <row r="763">
      <c r="A763" s="1" t="s">
        <v>441</v>
      </c>
      <c r="E763" s="27" t="s">
        <v>434</v>
      </c>
    </row>
    <row r="764" ht="25.5">
      <c r="A764" s="1" t="s">
        <v>432</v>
      </c>
      <c r="B764" s="1">
        <v>126</v>
      </c>
      <c r="C764" s="26" t="s">
        <v>6283</v>
      </c>
      <c r="D764" t="s">
        <v>434</v>
      </c>
      <c r="E764" s="27" t="s">
        <v>6284</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6284</v>
      </c>
    </row>
    <row r="766" ht="76.5">
      <c r="A766" s="1" t="s">
        <v>439</v>
      </c>
      <c r="E766" s="33" t="s">
        <v>6285</v>
      </c>
    </row>
    <row r="767">
      <c r="A767" s="1" t="s">
        <v>441</v>
      </c>
      <c r="E767" s="27" t="s">
        <v>434</v>
      </c>
    </row>
    <row r="768" ht="25.5">
      <c r="A768" s="1" t="s">
        <v>432</v>
      </c>
      <c r="B768" s="1">
        <v>127</v>
      </c>
      <c r="C768" s="26" t="s">
        <v>6286</v>
      </c>
      <c r="D768" t="s">
        <v>434</v>
      </c>
      <c r="E768" s="27" t="s">
        <v>6287</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6288</v>
      </c>
    </row>
    <row r="770" ht="114.75">
      <c r="A770" s="1" t="s">
        <v>439</v>
      </c>
      <c r="E770" s="33" t="s">
        <v>6289</v>
      </c>
    </row>
    <row r="771">
      <c r="A771" s="1" t="s">
        <v>441</v>
      </c>
      <c r="E771" s="27" t="s">
        <v>434</v>
      </c>
    </row>
    <row r="772" ht="25.5">
      <c r="A772" s="1" t="s">
        <v>432</v>
      </c>
      <c r="B772" s="1">
        <v>128</v>
      </c>
      <c r="C772" s="26" t="s">
        <v>6290</v>
      </c>
      <c r="D772" t="s">
        <v>434</v>
      </c>
      <c r="E772" s="27" t="s">
        <v>6291</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6292</v>
      </c>
    </row>
    <row r="774" ht="191.25">
      <c r="A774" s="1" t="s">
        <v>439</v>
      </c>
      <c r="E774" s="33" t="s">
        <v>6293</v>
      </c>
    </row>
    <row r="775">
      <c r="A775" s="1" t="s">
        <v>441</v>
      </c>
      <c r="E775" s="27" t="s">
        <v>434</v>
      </c>
    </row>
    <row r="776" ht="25.5">
      <c r="A776" s="1" t="s">
        <v>432</v>
      </c>
      <c r="B776" s="1">
        <v>129</v>
      </c>
      <c r="C776" s="26" t="s">
        <v>3190</v>
      </c>
      <c r="D776" t="s">
        <v>434</v>
      </c>
      <c r="E776" s="27" t="s">
        <v>6294</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6295</v>
      </c>
    </row>
    <row r="778" ht="191.25">
      <c r="A778" s="1" t="s">
        <v>439</v>
      </c>
      <c r="E778" s="33" t="s">
        <v>6296</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6297</v>
      </c>
    </row>
    <row r="783" ht="25.5">
      <c r="A783" s="1" t="s">
        <v>441</v>
      </c>
      <c r="E783" s="27" t="s">
        <v>6298</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6299</v>
      </c>
    </row>
    <row r="786" ht="127.5">
      <c r="A786" s="1" t="s">
        <v>439</v>
      </c>
      <c r="E786" s="33" t="s">
        <v>6300</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6301</v>
      </c>
    </row>
    <row r="791" ht="25.5">
      <c r="A791" s="1" t="s">
        <v>441</v>
      </c>
      <c r="E791" s="27" t="s">
        <v>6302</v>
      </c>
    </row>
    <row r="792">
      <c r="A792" s="1" t="s">
        <v>432</v>
      </c>
      <c r="B792" s="1">
        <v>133</v>
      </c>
      <c r="C792" s="26" t="s">
        <v>6303</v>
      </c>
      <c r="D792" t="s">
        <v>434</v>
      </c>
      <c r="E792" s="27" t="s">
        <v>6304</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6305</v>
      </c>
    </row>
    <row r="794" ht="127.5">
      <c r="A794" s="1" t="s">
        <v>439</v>
      </c>
      <c r="E794" s="33" t="s">
        <v>6306</v>
      </c>
    </row>
    <row r="795">
      <c r="A795" s="1" t="s">
        <v>441</v>
      </c>
      <c r="E795" s="27" t="s">
        <v>434</v>
      </c>
    </row>
    <row r="796">
      <c r="A796" s="1" t="s">
        <v>432</v>
      </c>
      <c r="B796" s="1">
        <v>134</v>
      </c>
      <c r="C796" s="26" t="s">
        <v>6307</v>
      </c>
      <c r="D796" t="s">
        <v>434</v>
      </c>
      <c r="E796" s="27" t="s">
        <v>6308</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6309</v>
      </c>
    </row>
    <row r="798" ht="127.5">
      <c r="A798" s="1" t="s">
        <v>439</v>
      </c>
      <c r="E798" s="33" t="s">
        <v>6310</v>
      </c>
    </row>
    <row r="799">
      <c r="A799" s="1" t="s">
        <v>441</v>
      </c>
      <c r="E799" s="27" t="s">
        <v>434</v>
      </c>
    </row>
    <row r="800" ht="25.5">
      <c r="A800" s="1" t="s">
        <v>432</v>
      </c>
      <c r="B800" s="1">
        <v>135</v>
      </c>
      <c r="C800" s="26" t="s">
        <v>6311</v>
      </c>
      <c r="D800" t="s">
        <v>434</v>
      </c>
      <c r="E800" s="27" t="s">
        <v>6312</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6313</v>
      </c>
    </row>
    <row r="802" ht="127.5">
      <c r="A802" s="1" t="s">
        <v>439</v>
      </c>
      <c r="E802" s="33" t="s">
        <v>6314</v>
      </c>
    </row>
    <row r="803">
      <c r="A803" s="1" t="s">
        <v>441</v>
      </c>
      <c r="E803" s="27" t="s">
        <v>434</v>
      </c>
    </row>
    <row r="804">
      <c r="A804" s="1" t="s">
        <v>432</v>
      </c>
      <c r="B804" s="1">
        <v>136</v>
      </c>
      <c r="C804" s="26" t="s">
        <v>6315</v>
      </c>
      <c r="D804" t="s">
        <v>434</v>
      </c>
      <c r="E804" s="27" t="s">
        <v>6316</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6317</v>
      </c>
    </row>
    <row r="806" ht="127.5">
      <c r="A806" s="1" t="s">
        <v>439</v>
      </c>
      <c r="E806" s="33" t="s">
        <v>6318</v>
      </c>
    </row>
    <row r="807">
      <c r="A807" s="1" t="s">
        <v>441</v>
      </c>
      <c r="E807" s="27" t="s">
        <v>434</v>
      </c>
    </row>
    <row r="808">
      <c r="A808" s="1" t="s">
        <v>432</v>
      </c>
      <c r="B808" s="1">
        <v>137</v>
      </c>
      <c r="C808" s="26" t="s">
        <v>6319</v>
      </c>
      <c r="D808" t="s">
        <v>434</v>
      </c>
      <c r="E808" s="27" t="s">
        <v>6320</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6321</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6322</v>
      </c>
      <c r="D817" t="s">
        <v>434</v>
      </c>
      <c r="E817" s="27" t="s">
        <v>6323</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6323</v>
      </c>
    </row>
    <row r="819" ht="63.75">
      <c r="A819" s="1" t="s">
        <v>439</v>
      </c>
      <c r="E819" s="33" t="s">
        <v>6324</v>
      </c>
    </row>
    <row r="820">
      <c r="A820" s="1" t="s">
        <v>441</v>
      </c>
      <c r="E820" s="27" t="s">
        <v>434</v>
      </c>
    </row>
    <row r="821">
      <c r="A821" s="1" t="s">
        <v>432</v>
      </c>
      <c r="B821" s="1">
        <v>140</v>
      </c>
      <c r="C821" s="26" t="s">
        <v>6325</v>
      </c>
      <c r="D821" t="s">
        <v>434</v>
      </c>
      <c r="E821" s="27" t="s">
        <v>6326</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6326</v>
      </c>
    </row>
    <row r="823">
      <c r="A823" s="1" t="s">
        <v>439</v>
      </c>
    </row>
    <row r="824">
      <c r="A824" s="1" t="s">
        <v>441</v>
      </c>
      <c r="E824" s="27" t="s">
        <v>434</v>
      </c>
    </row>
    <row r="825">
      <c r="A825" s="1" t="s">
        <v>432</v>
      </c>
      <c r="B825" s="1">
        <v>141</v>
      </c>
      <c r="C825" s="26" t="s">
        <v>6327</v>
      </c>
      <c r="D825" t="s">
        <v>434</v>
      </c>
      <c r="E825" s="27" t="s">
        <v>6328</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6328</v>
      </c>
    </row>
    <row r="827" ht="89.25">
      <c r="A827" s="1" t="s">
        <v>439</v>
      </c>
      <c r="E827" s="33" t="s">
        <v>6329</v>
      </c>
    </row>
    <row r="828">
      <c r="A828" s="1" t="s">
        <v>441</v>
      </c>
      <c r="E828" s="27" t="s">
        <v>434</v>
      </c>
    </row>
    <row r="829">
      <c r="A829" s="1" t="s">
        <v>432</v>
      </c>
      <c r="B829" s="1">
        <v>142</v>
      </c>
      <c r="C829" s="26" t="s">
        <v>6330</v>
      </c>
      <c r="D829" t="s">
        <v>434</v>
      </c>
      <c r="E829" s="27" t="s">
        <v>6331</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6331</v>
      </c>
    </row>
    <row r="831" ht="127.5">
      <c r="A831" s="1" t="s">
        <v>439</v>
      </c>
      <c r="E831" s="33" t="s">
        <v>6332</v>
      </c>
    </row>
    <row r="832">
      <c r="A832" s="1" t="s">
        <v>441</v>
      </c>
      <c r="E832" s="27" t="s">
        <v>434</v>
      </c>
    </row>
    <row r="833">
      <c r="A833" s="1" t="s">
        <v>432</v>
      </c>
      <c r="B833" s="1">
        <v>143</v>
      </c>
      <c r="C833" s="26" t="s">
        <v>6333</v>
      </c>
      <c r="D833" t="s">
        <v>434</v>
      </c>
      <c r="E833" s="27" t="s">
        <v>6334</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6334</v>
      </c>
    </row>
    <row r="835" ht="63.75">
      <c r="A835" s="1" t="s">
        <v>439</v>
      </c>
      <c r="E835" s="33" t="s">
        <v>6335</v>
      </c>
    </row>
    <row r="836">
      <c r="A836" s="1" t="s">
        <v>441</v>
      </c>
      <c r="E836" s="27" t="s">
        <v>434</v>
      </c>
    </row>
    <row r="837">
      <c r="A837" s="1" t="s">
        <v>432</v>
      </c>
      <c r="B837" s="1">
        <v>144</v>
      </c>
      <c r="C837" s="26" t="s">
        <v>6336</v>
      </c>
      <c r="D837" t="s">
        <v>434</v>
      </c>
      <c r="E837" s="27" t="s">
        <v>6337</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6337</v>
      </c>
    </row>
    <row r="839" ht="51">
      <c r="A839" s="1" t="s">
        <v>439</v>
      </c>
      <c r="E839" s="33" t="s">
        <v>6338</v>
      </c>
    </row>
    <row r="840">
      <c r="A840" s="1" t="s">
        <v>441</v>
      </c>
      <c r="E840" s="27" t="s">
        <v>434</v>
      </c>
    </row>
    <row r="841">
      <c r="A841" s="1" t="s">
        <v>432</v>
      </c>
      <c r="B841" s="1">
        <v>145</v>
      </c>
      <c r="C841" s="26" t="s">
        <v>6339</v>
      </c>
      <c r="D841" t="s">
        <v>434</v>
      </c>
      <c r="E841" s="27" t="s">
        <v>6340</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6340</v>
      </c>
    </row>
    <row r="843" ht="114.75">
      <c r="A843" s="1" t="s">
        <v>439</v>
      </c>
      <c r="E843" s="33" t="s">
        <v>6341</v>
      </c>
    </row>
    <row r="844">
      <c r="A844" s="1" t="s">
        <v>441</v>
      </c>
      <c r="E844" s="27" t="s">
        <v>434</v>
      </c>
    </row>
    <row r="845">
      <c r="A845" s="1" t="s">
        <v>432</v>
      </c>
      <c r="B845" s="1">
        <v>146</v>
      </c>
      <c r="C845" s="26" t="s">
        <v>6339</v>
      </c>
      <c r="D845" t="s">
        <v>430</v>
      </c>
      <c r="E845" s="27" t="s">
        <v>6340</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6340</v>
      </c>
    </row>
    <row r="847" ht="51">
      <c r="A847" s="1" t="s">
        <v>439</v>
      </c>
      <c r="E847" s="33" t="s">
        <v>6342</v>
      </c>
    </row>
    <row r="848">
      <c r="A848" s="1" t="s">
        <v>441</v>
      </c>
      <c r="E848" s="27" t="s">
        <v>434</v>
      </c>
    </row>
    <row r="849" ht="25.5">
      <c r="A849" s="1" t="s">
        <v>432</v>
      </c>
      <c r="B849" s="1">
        <v>147</v>
      </c>
      <c r="C849" s="26" t="s">
        <v>6343</v>
      </c>
      <c r="D849" t="s">
        <v>434</v>
      </c>
      <c r="E849" s="27" t="s">
        <v>6344</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6344</v>
      </c>
    </row>
    <row r="851" ht="89.25">
      <c r="A851" s="1" t="s">
        <v>439</v>
      </c>
      <c r="E851" s="33" t="s">
        <v>6345</v>
      </c>
    </row>
    <row r="852">
      <c r="A852" s="1" t="s">
        <v>441</v>
      </c>
      <c r="E852" s="27" t="s">
        <v>434</v>
      </c>
    </row>
    <row r="853" ht="25.5">
      <c r="A853" s="1" t="s">
        <v>432</v>
      </c>
      <c r="B853" s="1">
        <v>148</v>
      </c>
      <c r="C853" s="26" t="s">
        <v>6346</v>
      </c>
      <c r="D853" t="s">
        <v>434</v>
      </c>
      <c r="E853" s="27" t="s">
        <v>6347</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6347</v>
      </c>
    </row>
    <row r="855" ht="63.75">
      <c r="A855" s="1" t="s">
        <v>439</v>
      </c>
      <c r="E855" s="33" t="s">
        <v>6348</v>
      </c>
    </row>
    <row r="856">
      <c r="A856" s="1" t="s">
        <v>441</v>
      </c>
      <c r="E856" s="27" t="s">
        <v>434</v>
      </c>
    </row>
    <row r="857">
      <c r="A857" s="1" t="s">
        <v>432</v>
      </c>
      <c r="B857" s="1">
        <v>149</v>
      </c>
      <c r="C857" s="26" t="s">
        <v>6349</v>
      </c>
      <c r="D857" t="s">
        <v>434</v>
      </c>
      <c r="E857" s="27" t="s">
        <v>6350</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6350</v>
      </c>
    </row>
    <row r="859">
      <c r="A859" s="1" t="s">
        <v>439</v>
      </c>
    </row>
    <row r="860">
      <c r="A860" s="1" t="s">
        <v>441</v>
      </c>
      <c r="E860" s="27" t="s">
        <v>434</v>
      </c>
    </row>
    <row r="861" ht="25.5">
      <c r="A861" s="1" t="s">
        <v>432</v>
      </c>
      <c r="B861" s="1">
        <v>150</v>
      </c>
      <c r="C861" s="26" t="s">
        <v>6351</v>
      </c>
      <c r="D861" t="s">
        <v>434</v>
      </c>
      <c r="E861" s="27" t="s">
        <v>6352</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6352</v>
      </c>
    </row>
    <row r="863" ht="229.5">
      <c r="A863" s="1" t="s">
        <v>439</v>
      </c>
      <c r="E863" s="33" t="s">
        <v>6353</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6354</v>
      </c>
    </row>
    <row r="867">
      <c r="A867" s="1" t="s">
        <v>439</v>
      </c>
    </row>
    <row r="868" ht="25.5">
      <c r="A868" s="1" t="s">
        <v>441</v>
      </c>
      <c r="E868" s="27" t="s">
        <v>6355</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6356</v>
      </c>
    </row>
    <row r="872">
      <c r="A872" s="1" t="s">
        <v>441</v>
      </c>
      <c r="E872" s="27" t="s">
        <v>434</v>
      </c>
    </row>
    <row r="873">
      <c r="A873" s="1" t="s">
        <v>432</v>
      </c>
      <c r="B873" s="1">
        <v>153</v>
      </c>
      <c r="C873" s="26" t="s">
        <v>6357</v>
      </c>
      <c r="D873" t="s">
        <v>434</v>
      </c>
      <c r="E873" s="27" t="s">
        <v>6358</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6359</v>
      </c>
    </row>
    <row r="875" ht="178.5">
      <c r="A875" s="1" t="s">
        <v>439</v>
      </c>
      <c r="E875" s="33" t="s">
        <v>6360</v>
      </c>
    </row>
    <row r="876" ht="140.25">
      <c r="A876" s="1" t="s">
        <v>441</v>
      </c>
      <c r="E876" s="27" t="s">
        <v>6361</v>
      </c>
    </row>
    <row r="877">
      <c r="A877" s="1" t="s">
        <v>432</v>
      </c>
      <c r="B877" s="1">
        <v>154</v>
      </c>
      <c r="C877" s="26" t="s">
        <v>6362</v>
      </c>
      <c r="D877" t="s">
        <v>434</v>
      </c>
      <c r="E877" s="27" t="s">
        <v>6363</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6364</v>
      </c>
    </row>
    <row r="879" ht="127.5">
      <c r="A879" s="1" t="s">
        <v>439</v>
      </c>
      <c r="E879" s="33" t="s">
        <v>6365</v>
      </c>
    </row>
    <row r="880">
      <c r="A880" s="1" t="s">
        <v>441</v>
      </c>
      <c r="E880" s="27" t="s">
        <v>434</v>
      </c>
    </row>
    <row r="881" ht="25.5">
      <c r="A881" s="1" t="s">
        <v>432</v>
      </c>
      <c r="B881" s="1">
        <v>155</v>
      </c>
      <c r="C881" s="26" t="s">
        <v>6366</v>
      </c>
      <c r="D881" t="s">
        <v>434</v>
      </c>
      <c r="E881" s="27" t="s">
        <v>6367</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6368</v>
      </c>
    </row>
    <row r="883" ht="102">
      <c r="A883" s="1" t="s">
        <v>439</v>
      </c>
      <c r="E883" s="33" t="s">
        <v>6369</v>
      </c>
    </row>
    <row r="884" ht="140.25">
      <c r="A884" s="1" t="s">
        <v>441</v>
      </c>
      <c r="E884" s="27" t="s">
        <v>6361</v>
      </c>
    </row>
    <row r="885" ht="25.5">
      <c r="A885" s="1" t="s">
        <v>432</v>
      </c>
      <c r="B885" s="1">
        <v>156</v>
      </c>
      <c r="C885" s="26" t="s">
        <v>6370</v>
      </c>
      <c r="D885" t="s">
        <v>434</v>
      </c>
      <c r="E885" s="27" t="s">
        <v>6371</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6372</v>
      </c>
    </row>
    <row r="887" ht="127.5">
      <c r="A887" s="1" t="s">
        <v>439</v>
      </c>
      <c r="E887" s="33" t="s">
        <v>6373</v>
      </c>
    </row>
    <row r="888">
      <c r="A888" s="1" t="s">
        <v>441</v>
      </c>
      <c r="E888" s="27" t="s">
        <v>434</v>
      </c>
    </row>
    <row r="889" ht="25.5">
      <c r="A889" s="1" t="s">
        <v>432</v>
      </c>
      <c r="B889" s="1">
        <v>157</v>
      </c>
      <c r="C889" s="26" t="s">
        <v>6374</v>
      </c>
      <c r="D889" t="s">
        <v>434</v>
      </c>
      <c r="E889" s="27" t="s">
        <v>6375</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6376</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6377</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6378</v>
      </c>
      <c r="D902" t="s">
        <v>434</v>
      </c>
      <c r="E902" s="27" t="s">
        <v>6379</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6380</v>
      </c>
    </row>
    <row r="904" ht="127.5">
      <c r="A904" s="1" t="s">
        <v>439</v>
      </c>
      <c r="E904" s="33" t="s">
        <v>6381</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6382</v>
      </c>
    </row>
    <row r="908">
      <c r="A908" s="1" t="s">
        <v>439</v>
      </c>
    </row>
    <row r="909">
      <c r="A909" s="1" t="s">
        <v>441</v>
      </c>
      <c r="E909" s="27" t="s">
        <v>434</v>
      </c>
    </row>
    <row r="910">
      <c r="A910" s="1" t="s">
        <v>432</v>
      </c>
      <c r="B910" s="1">
        <v>162</v>
      </c>
      <c r="C910" s="26" t="s">
        <v>6383</v>
      </c>
      <c r="D910" t="s">
        <v>434</v>
      </c>
      <c r="E910" s="27" t="s">
        <v>6384</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6385</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5731</v>
      </c>
      <c r="D915" t="s">
        <v>434</v>
      </c>
      <c r="E915" s="27" t="s">
        <v>5732</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5732</v>
      </c>
    </row>
    <row r="917">
      <c r="A917" s="1" t="s">
        <v>439</v>
      </c>
    </row>
    <row r="918">
      <c r="A918" s="1" t="s">
        <v>441</v>
      </c>
      <c r="E918" s="27" t="s">
        <v>434</v>
      </c>
    </row>
    <row r="919">
      <c r="A919" s="1" t="s">
        <v>432</v>
      </c>
      <c r="B919" s="1">
        <v>164</v>
      </c>
      <c r="C919" s="26" t="s">
        <v>6386</v>
      </c>
      <c r="D919" t="s">
        <v>434</v>
      </c>
      <c r="E919" s="27" t="s">
        <v>6387</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6388</v>
      </c>
    </row>
    <row r="921" ht="63.75">
      <c r="A921" s="1" t="s">
        <v>439</v>
      </c>
      <c r="E921" s="33" t="s">
        <v>6389</v>
      </c>
    </row>
    <row r="922">
      <c r="A922" s="1" t="s">
        <v>441</v>
      </c>
      <c r="E922" s="27" t="s">
        <v>434</v>
      </c>
    </row>
    <row r="923">
      <c r="A923" s="1" t="s">
        <v>432</v>
      </c>
      <c r="B923" s="1">
        <v>165</v>
      </c>
      <c r="C923" s="26" t="s">
        <v>6390</v>
      </c>
      <c r="D923" t="s">
        <v>434</v>
      </c>
      <c r="E923" s="27" t="s">
        <v>6391</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6392</v>
      </c>
    </row>
    <row r="925" ht="63.75">
      <c r="A925" s="1" t="s">
        <v>439</v>
      </c>
      <c r="E925" s="33" t="s">
        <v>6393</v>
      </c>
    </row>
    <row r="926">
      <c r="A926" s="1" t="s">
        <v>441</v>
      </c>
      <c r="E926" s="27" t="s">
        <v>434</v>
      </c>
    </row>
    <row r="927" ht="25.5">
      <c r="A927" s="1" t="s">
        <v>432</v>
      </c>
      <c r="B927" s="1">
        <v>166</v>
      </c>
      <c r="C927" s="26" t="s">
        <v>6394</v>
      </c>
      <c r="D927" t="s">
        <v>434</v>
      </c>
      <c r="E927" s="27" t="s">
        <v>6395</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6396</v>
      </c>
    </row>
    <row r="929" ht="63.75">
      <c r="A929" s="1" t="s">
        <v>439</v>
      </c>
      <c r="E929" s="33" t="s">
        <v>6397</v>
      </c>
    </row>
    <row r="930">
      <c r="A930" s="1" t="s">
        <v>441</v>
      </c>
      <c r="E930" s="27" t="s">
        <v>434</v>
      </c>
    </row>
    <row r="931">
      <c r="A931" s="1" t="s">
        <v>432</v>
      </c>
      <c r="B931" s="1">
        <v>167</v>
      </c>
      <c r="C931" s="26" t="s">
        <v>6398</v>
      </c>
      <c r="D931" t="s">
        <v>434</v>
      </c>
      <c r="E931" s="27" t="s">
        <v>6399</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6400</v>
      </c>
    </row>
    <row r="933" ht="63.75">
      <c r="A933" s="1" t="s">
        <v>439</v>
      </c>
      <c r="E933" s="33" t="s">
        <v>6401</v>
      </c>
    </row>
    <row r="934">
      <c r="A934" s="1" t="s">
        <v>441</v>
      </c>
      <c r="E934" s="27" t="s">
        <v>434</v>
      </c>
    </row>
    <row r="935">
      <c r="A935" s="1" t="s">
        <v>432</v>
      </c>
      <c r="B935" s="1">
        <v>168</v>
      </c>
      <c r="C935" s="26" t="s">
        <v>6402</v>
      </c>
      <c r="D935" t="s">
        <v>434</v>
      </c>
      <c r="E935" s="27" t="s">
        <v>6403</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6404</v>
      </c>
    </row>
    <row r="937" ht="63.75">
      <c r="A937" s="1" t="s">
        <v>439</v>
      </c>
      <c r="E937" s="33" t="s">
        <v>6405</v>
      </c>
    </row>
    <row r="938">
      <c r="A938" s="1" t="s">
        <v>441</v>
      </c>
      <c r="E938" s="27" t="s">
        <v>434</v>
      </c>
    </row>
    <row r="939">
      <c r="A939" s="1" t="s">
        <v>432</v>
      </c>
      <c r="B939" s="1">
        <v>169</v>
      </c>
      <c r="C939" s="26" t="s">
        <v>6406</v>
      </c>
      <c r="D939" t="s">
        <v>434</v>
      </c>
      <c r="E939" s="27" t="s">
        <v>6407</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6408</v>
      </c>
    </row>
    <row r="941" ht="63.75">
      <c r="A941" s="1" t="s">
        <v>439</v>
      </c>
      <c r="E941" s="33" t="s">
        <v>6409</v>
      </c>
    </row>
    <row r="942">
      <c r="A942" s="1" t="s">
        <v>441</v>
      </c>
      <c r="E942" s="27" t="s">
        <v>434</v>
      </c>
    </row>
    <row r="943" ht="25.5">
      <c r="A943" s="1" t="s">
        <v>432</v>
      </c>
      <c r="B943" s="1">
        <v>170</v>
      </c>
      <c r="C943" s="26" t="s">
        <v>6410</v>
      </c>
      <c r="D943" t="s">
        <v>434</v>
      </c>
      <c r="E943" s="27" t="s">
        <v>6411</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6412</v>
      </c>
    </row>
    <row r="945" ht="63.75">
      <c r="A945" s="1" t="s">
        <v>439</v>
      </c>
      <c r="E945" s="33" t="s">
        <v>6413</v>
      </c>
    </row>
    <row r="946">
      <c r="A946" s="1" t="s">
        <v>441</v>
      </c>
      <c r="E946" s="27" t="s">
        <v>434</v>
      </c>
    </row>
    <row r="947" ht="25.5">
      <c r="A947" s="1" t="s">
        <v>432</v>
      </c>
      <c r="B947" s="1">
        <v>171</v>
      </c>
      <c r="C947" s="26" t="s">
        <v>6414</v>
      </c>
      <c r="D947" t="s">
        <v>434</v>
      </c>
      <c r="E947" s="27" t="s">
        <v>6415</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6416</v>
      </c>
    </row>
    <row r="949" ht="63.75">
      <c r="A949" s="1" t="s">
        <v>439</v>
      </c>
      <c r="E949" s="33" t="s">
        <v>6417</v>
      </c>
    </row>
    <row r="950">
      <c r="A950" s="1" t="s">
        <v>441</v>
      </c>
      <c r="E950" s="27" t="s">
        <v>434</v>
      </c>
    </row>
    <row r="951" ht="25.5">
      <c r="A951" s="1" t="s">
        <v>432</v>
      </c>
      <c r="B951" s="1">
        <v>172</v>
      </c>
      <c r="C951" s="26" t="s">
        <v>6418</v>
      </c>
      <c r="D951" t="s">
        <v>434</v>
      </c>
      <c r="E951" s="27" t="s">
        <v>6419</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6420</v>
      </c>
    </row>
    <row r="953" ht="153">
      <c r="A953" s="1" t="s">
        <v>439</v>
      </c>
      <c r="E953" s="33" t="s">
        <v>6421</v>
      </c>
    </row>
    <row r="954">
      <c r="A954" s="1" t="s">
        <v>441</v>
      </c>
      <c r="E954" s="27" t="s">
        <v>434</v>
      </c>
    </row>
    <row r="955">
      <c r="A955" s="1" t="s">
        <v>432</v>
      </c>
      <c r="B955" s="1">
        <v>173</v>
      </c>
      <c r="C955" s="26" t="s">
        <v>6422</v>
      </c>
      <c r="D955" t="s">
        <v>434</v>
      </c>
      <c r="E955" s="27" t="s">
        <v>6423</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6424</v>
      </c>
    </row>
    <row r="957" ht="76.5">
      <c r="A957" s="1" t="s">
        <v>439</v>
      </c>
      <c r="E957" s="33" t="s">
        <v>6425</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6426</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5737</v>
      </c>
    </row>
    <row r="965" ht="76.5">
      <c r="A965" s="1" t="s">
        <v>439</v>
      </c>
      <c r="E965" s="33" t="s">
        <v>6427</v>
      </c>
    </row>
    <row r="966">
      <c r="A966" s="1" t="s">
        <v>441</v>
      </c>
      <c r="E966" s="27" t="s">
        <v>434</v>
      </c>
    </row>
    <row r="967" ht="25.5">
      <c r="A967" s="1" t="s">
        <v>432</v>
      </c>
      <c r="B967" s="1">
        <v>176</v>
      </c>
      <c r="C967" s="26" t="s">
        <v>6428</v>
      </c>
      <c r="D967" t="s">
        <v>434</v>
      </c>
      <c r="E967" s="27" t="s">
        <v>6429</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6430</v>
      </c>
    </row>
    <row r="969" ht="51">
      <c r="A969" s="1" t="s">
        <v>439</v>
      </c>
      <c r="E969" s="33" t="s">
        <v>6431</v>
      </c>
    </row>
    <row r="970">
      <c r="A970" s="1" t="s">
        <v>441</v>
      </c>
      <c r="E970" s="27" t="s">
        <v>434</v>
      </c>
    </row>
    <row r="971" ht="25.5">
      <c r="A971" s="1" t="s">
        <v>432</v>
      </c>
      <c r="B971" s="1">
        <v>177</v>
      </c>
      <c r="C971" s="26" t="s">
        <v>6432</v>
      </c>
      <c r="D971" t="s">
        <v>434</v>
      </c>
      <c r="E971" s="27" t="s">
        <v>6433</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6433</v>
      </c>
    </row>
    <row r="973" ht="63.75">
      <c r="A973" s="1" t="s">
        <v>439</v>
      </c>
      <c r="E973" s="33" t="s">
        <v>6434</v>
      </c>
    </row>
    <row r="974">
      <c r="A974" s="1" t="s">
        <v>441</v>
      </c>
      <c r="E974" s="27" t="s">
        <v>434</v>
      </c>
    </row>
    <row r="975" ht="25.5">
      <c r="A975" s="1" t="s">
        <v>432</v>
      </c>
      <c r="B975" s="1">
        <v>178</v>
      </c>
      <c r="C975" s="26" t="s">
        <v>6435</v>
      </c>
      <c r="D975" t="s">
        <v>434</v>
      </c>
      <c r="E975" s="27" t="s">
        <v>6436</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6436</v>
      </c>
    </row>
    <row r="977" ht="127.5">
      <c r="A977" s="1" t="s">
        <v>439</v>
      </c>
      <c r="E977" s="33" t="s">
        <v>6437</v>
      </c>
    </row>
    <row r="978">
      <c r="A978" s="1" t="s">
        <v>441</v>
      </c>
      <c r="E978" s="27" t="s">
        <v>434</v>
      </c>
    </row>
    <row r="979">
      <c r="A979" s="1" t="s">
        <v>432</v>
      </c>
      <c r="B979" s="1">
        <v>179</v>
      </c>
      <c r="C979" s="26" t="s">
        <v>6438</v>
      </c>
      <c r="D979" t="s">
        <v>434</v>
      </c>
      <c r="E979" s="27" t="s">
        <v>6439</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6439</v>
      </c>
    </row>
    <row r="981" ht="51">
      <c r="A981" s="1" t="s">
        <v>439</v>
      </c>
      <c r="E981" s="33" t="s">
        <v>6440</v>
      </c>
    </row>
    <row r="982">
      <c r="A982" s="1" t="s">
        <v>441</v>
      </c>
      <c r="E982" s="27" t="s">
        <v>434</v>
      </c>
    </row>
    <row r="983">
      <c r="A983" s="1" t="s">
        <v>432</v>
      </c>
      <c r="B983" s="1">
        <v>180</v>
      </c>
      <c r="C983" s="26" t="s">
        <v>6441</v>
      </c>
      <c r="D983" t="s">
        <v>434</v>
      </c>
      <c r="E983" s="27" t="s">
        <v>6442</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6442</v>
      </c>
    </row>
    <row r="985" ht="76.5">
      <c r="A985" s="1" t="s">
        <v>439</v>
      </c>
      <c r="E985" s="33" t="s">
        <v>6443</v>
      </c>
    </row>
    <row r="986">
      <c r="A986" s="1" t="s">
        <v>441</v>
      </c>
      <c r="E986" s="27" t="s">
        <v>434</v>
      </c>
    </row>
    <row r="987">
      <c r="A987" s="1" t="s">
        <v>432</v>
      </c>
      <c r="B987" s="1">
        <v>181</v>
      </c>
      <c r="C987" s="26" t="s">
        <v>6444</v>
      </c>
      <c r="D987" t="s">
        <v>434</v>
      </c>
      <c r="E987" s="27" t="s">
        <v>6445</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6445</v>
      </c>
    </row>
    <row r="989" ht="51">
      <c r="A989" s="1" t="s">
        <v>439</v>
      </c>
      <c r="E989" s="33" t="s">
        <v>6446</v>
      </c>
    </row>
    <row r="990">
      <c r="A990" s="1" t="s">
        <v>441</v>
      </c>
      <c r="E990" s="27" t="s">
        <v>434</v>
      </c>
    </row>
    <row r="991" ht="25.5">
      <c r="A991" s="1" t="s">
        <v>432</v>
      </c>
      <c r="B991" s="1">
        <v>182</v>
      </c>
      <c r="C991" s="26" t="s">
        <v>5739</v>
      </c>
      <c r="D991" t="s">
        <v>434</v>
      </c>
      <c r="E991" s="27" t="s">
        <v>5740</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5741</v>
      </c>
    </row>
    <row r="993" ht="114.75">
      <c r="A993" s="1" t="s">
        <v>439</v>
      </c>
      <c r="E993" s="33" t="s">
        <v>6447</v>
      </c>
    </row>
    <row r="994">
      <c r="A994" s="1" t="s">
        <v>441</v>
      </c>
      <c r="E994" s="27" t="s">
        <v>434</v>
      </c>
    </row>
    <row r="995">
      <c r="A995" s="1" t="s">
        <v>432</v>
      </c>
      <c r="B995" s="1">
        <v>183</v>
      </c>
      <c r="C995" s="26" t="s">
        <v>6448</v>
      </c>
      <c r="D995" t="s">
        <v>434</v>
      </c>
      <c r="E995" s="27" t="s">
        <v>6449</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6450</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6451</v>
      </c>
      <c r="D1004" t="s">
        <v>434</v>
      </c>
      <c r="E1004" s="27" t="s">
        <v>6452</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6452</v>
      </c>
    </row>
    <row r="1006">
      <c r="A1006" s="1" t="s">
        <v>439</v>
      </c>
    </row>
    <row r="1007">
      <c r="A1007" s="1" t="s">
        <v>441</v>
      </c>
      <c r="E1007" s="27" t="s">
        <v>434</v>
      </c>
    </row>
    <row r="1008" ht="25.5">
      <c r="A1008" s="1" t="s">
        <v>432</v>
      </c>
      <c r="B1008" s="1">
        <v>186</v>
      </c>
      <c r="C1008" s="26" t="s">
        <v>6453</v>
      </c>
      <c r="D1008" t="s">
        <v>434</v>
      </c>
      <c r="E1008" s="27" t="s">
        <v>6454</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6454</v>
      </c>
    </row>
    <row r="1010">
      <c r="A1010" s="1" t="s">
        <v>439</v>
      </c>
    </row>
    <row r="1011">
      <c r="A1011" s="1" t="s">
        <v>441</v>
      </c>
      <c r="E1011" s="27" t="s">
        <v>434</v>
      </c>
    </row>
    <row r="1012" ht="25.5">
      <c r="A1012" s="1" t="s">
        <v>432</v>
      </c>
      <c r="B1012" s="1">
        <v>187</v>
      </c>
      <c r="C1012" s="26" t="s">
        <v>6455</v>
      </c>
      <c r="D1012" t="s">
        <v>434</v>
      </c>
      <c r="E1012" s="27" t="s">
        <v>6456</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6456</v>
      </c>
    </row>
    <row r="1014">
      <c r="A1014" s="1" t="s">
        <v>439</v>
      </c>
    </row>
    <row r="1015">
      <c r="A1015" s="1" t="s">
        <v>441</v>
      </c>
      <c r="E1015" s="27" t="s">
        <v>434</v>
      </c>
    </row>
    <row r="1016" ht="25.5">
      <c r="A1016" s="1" t="s">
        <v>432</v>
      </c>
      <c r="B1016" s="1">
        <v>188</v>
      </c>
      <c r="C1016" s="26" t="s">
        <v>6457</v>
      </c>
      <c r="D1016" t="s">
        <v>434</v>
      </c>
      <c r="E1016" s="27" t="s">
        <v>6458</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6458</v>
      </c>
    </row>
    <row r="1018">
      <c r="A1018" s="1" t="s">
        <v>439</v>
      </c>
    </row>
    <row r="1019">
      <c r="A1019" s="1" t="s">
        <v>441</v>
      </c>
      <c r="E1019" s="27" t="s">
        <v>434</v>
      </c>
    </row>
    <row r="1020" ht="25.5">
      <c r="A1020" s="1" t="s">
        <v>432</v>
      </c>
      <c r="B1020" s="1">
        <v>189</v>
      </c>
      <c r="C1020" s="26" t="s">
        <v>6459</v>
      </c>
      <c r="D1020" t="s">
        <v>434</v>
      </c>
      <c r="E1020" s="27" t="s">
        <v>6460</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6460</v>
      </c>
    </row>
    <row r="1022">
      <c r="A1022" s="1" t="s">
        <v>439</v>
      </c>
    </row>
    <row r="1023">
      <c r="A1023" s="1" t="s">
        <v>441</v>
      </c>
      <c r="E1023" s="27" t="s">
        <v>434</v>
      </c>
    </row>
    <row r="1024" ht="25.5">
      <c r="A1024" s="1" t="s">
        <v>432</v>
      </c>
      <c r="B1024" s="1">
        <v>190</v>
      </c>
      <c r="C1024" s="26" t="s">
        <v>6461</v>
      </c>
      <c r="D1024" t="s">
        <v>434</v>
      </c>
      <c r="E1024" s="27" t="s">
        <v>6462</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6462</v>
      </c>
    </row>
    <row r="1026">
      <c r="A1026" s="1" t="s">
        <v>439</v>
      </c>
    </row>
    <row r="1027">
      <c r="A1027" s="1" t="s">
        <v>441</v>
      </c>
      <c r="E1027" s="27" t="s">
        <v>434</v>
      </c>
    </row>
    <row r="1028" ht="25.5">
      <c r="A1028" s="1" t="s">
        <v>432</v>
      </c>
      <c r="B1028" s="1">
        <v>191</v>
      </c>
      <c r="C1028" s="26" t="s">
        <v>6463</v>
      </c>
      <c r="D1028" t="s">
        <v>434</v>
      </c>
      <c r="E1028" s="27" t="s">
        <v>6464</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6464</v>
      </c>
    </row>
    <row r="1030">
      <c r="A1030" s="1" t="s">
        <v>439</v>
      </c>
    </row>
    <row r="1031">
      <c r="A1031" s="1" t="s">
        <v>441</v>
      </c>
      <c r="E1031" s="27" t="s">
        <v>434</v>
      </c>
    </row>
    <row r="1032" ht="25.5">
      <c r="A1032" s="1" t="s">
        <v>432</v>
      </c>
      <c r="B1032" s="1">
        <v>192</v>
      </c>
      <c r="C1032" s="26" t="s">
        <v>6465</v>
      </c>
      <c r="D1032" t="s">
        <v>434</v>
      </c>
      <c r="E1032" s="27" t="s">
        <v>6466</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6466</v>
      </c>
    </row>
    <row r="1034">
      <c r="A1034" s="1" t="s">
        <v>439</v>
      </c>
    </row>
    <row r="1035">
      <c r="A1035" s="1" t="s">
        <v>441</v>
      </c>
      <c r="E1035" s="27" t="s">
        <v>434</v>
      </c>
    </row>
    <row r="1036" ht="25.5">
      <c r="A1036" s="1" t="s">
        <v>432</v>
      </c>
      <c r="B1036" s="1">
        <v>193</v>
      </c>
      <c r="C1036" s="26" t="s">
        <v>6467</v>
      </c>
      <c r="D1036" t="s">
        <v>434</v>
      </c>
      <c r="E1036" s="27" t="s">
        <v>6468</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6468</v>
      </c>
    </row>
    <row r="1038">
      <c r="A1038" s="1" t="s">
        <v>439</v>
      </c>
    </row>
    <row r="1039">
      <c r="A1039" s="1" t="s">
        <v>441</v>
      </c>
      <c r="E1039" s="27" t="s">
        <v>434</v>
      </c>
    </row>
    <row r="1040" ht="25.5">
      <c r="A1040" s="1" t="s">
        <v>432</v>
      </c>
      <c r="B1040" s="1">
        <v>194</v>
      </c>
      <c r="C1040" s="26" t="s">
        <v>6469</v>
      </c>
      <c r="D1040" t="s">
        <v>434</v>
      </c>
      <c r="E1040" s="27" t="s">
        <v>6470</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6470</v>
      </c>
    </row>
    <row r="1042">
      <c r="A1042" s="1" t="s">
        <v>439</v>
      </c>
    </row>
    <row r="1043">
      <c r="A1043" s="1" t="s">
        <v>441</v>
      </c>
      <c r="E1043" s="27" t="s">
        <v>434</v>
      </c>
    </row>
    <row r="1044" ht="25.5">
      <c r="A1044" s="1" t="s">
        <v>432</v>
      </c>
      <c r="B1044" s="1">
        <v>195</v>
      </c>
      <c r="C1044" s="26" t="s">
        <v>6471</v>
      </c>
      <c r="D1044" t="s">
        <v>434</v>
      </c>
      <c r="E1044" s="27" t="s">
        <v>6472</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6472</v>
      </c>
    </row>
    <row r="1046">
      <c r="A1046" s="1" t="s">
        <v>439</v>
      </c>
    </row>
    <row r="1047">
      <c r="A1047" s="1" t="s">
        <v>441</v>
      </c>
      <c r="E1047" s="27" t="s">
        <v>434</v>
      </c>
    </row>
    <row r="1048" ht="25.5">
      <c r="A1048" s="1" t="s">
        <v>432</v>
      </c>
      <c r="B1048" s="1">
        <v>196</v>
      </c>
      <c r="C1048" s="26" t="s">
        <v>6473</v>
      </c>
      <c r="D1048" t="s">
        <v>434</v>
      </c>
      <c r="E1048" s="27" t="s">
        <v>6474</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6474</v>
      </c>
    </row>
    <row r="1050">
      <c r="A1050" s="1" t="s">
        <v>439</v>
      </c>
    </row>
    <row r="1051">
      <c r="A1051" s="1" t="s">
        <v>441</v>
      </c>
      <c r="E1051" s="27" t="s">
        <v>434</v>
      </c>
    </row>
    <row r="1052" ht="25.5">
      <c r="A1052" s="1" t="s">
        <v>432</v>
      </c>
      <c r="B1052" s="1">
        <v>197</v>
      </c>
      <c r="C1052" s="26" t="s">
        <v>6475</v>
      </c>
      <c r="D1052" t="s">
        <v>434</v>
      </c>
      <c r="E1052" s="27" t="s">
        <v>6476</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6476</v>
      </c>
    </row>
    <row r="1054">
      <c r="A1054" s="1" t="s">
        <v>439</v>
      </c>
    </row>
    <row r="1055">
      <c r="A1055" s="1" t="s">
        <v>441</v>
      </c>
      <c r="E1055" s="27" t="s">
        <v>434</v>
      </c>
    </row>
    <row r="1056" ht="25.5">
      <c r="A1056" s="1" t="s">
        <v>432</v>
      </c>
      <c r="B1056" s="1">
        <v>198</v>
      </c>
      <c r="C1056" s="26" t="s">
        <v>6477</v>
      </c>
      <c r="D1056" t="s">
        <v>434</v>
      </c>
      <c r="E1056" s="27" t="s">
        <v>6478</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6478</v>
      </c>
    </row>
    <row r="1058">
      <c r="A1058" s="1" t="s">
        <v>439</v>
      </c>
    </row>
    <row r="1059">
      <c r="A1059" s="1" t="s">
        <v>441</v>
      </c>
      <c r="E1059" s="27" t="s">
        <v>434</v>
      </c>
    </row>
    <row r="1060" ht="25.5">
      <c r="A1060" s="1" t="s">
        <v>432</v>
      </c>
      <c r="B1060" s="1">
        <v>199</v>
      </c>
      <c r="C1060" s="26" t="s">
        <v>6479</v>
      </c>
      <c r="D1060" t="s">
        <v>434</v>
      </c>
      <c r="E1060" s="27" t="s">
        <v>6480</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6480</v>
      </c>
    </row>
    <row r="1062">
      <c r="A1062" s="1" t="s">
        <v>439</v>
      </c>
    </row>
    <row r="1063">
      <c r="A1063" s="1" t="s">
        <v>441</v>
      </c>
      <c r="E1063" s="27" t="s">
        <v>434</v>
      </c>
    </row>
    <row r="1064" ht="25.5">
      <c r="A1064" s="1" t="s">
        <v>432</v>
      </c>
      <c r="B1064" s="1">
        <v>200</v>
      </c>
      <c r="C1064" s="26" t="s">
        <v>6481</v>
      </c>
      <c r="D1064" t="s">
        <v>434</v>
      </c>
      <c r="E1064" s="27" t="s">
        <v>6482</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6482</v>
      </c>
    </row>
    <row r="1066">
      <c r="A1066" s="1" t="s">
        <v>439</v>
      </c>
    </row>
    <row r="1067">
      <c r="A1067" s="1" t="s">
        <v>441</v>
      </c>
      <c r="E1067" s="27" t="s">
        <v>434</v>
      </c>
    </row>
    <row r="1068" ht="25.5">
      <c r="A1068" s="1" t="s">
        <v>432</v>
      </c>
      <c r="B1068" s="1">
        <v>201</v>
      </c>
      <c r="C1068" s="26" t="s">
        <v>6483</v>
      </c>
      <c r="D1068" t="s">
        <v>434</v>
      </c>
      <c r="E1068" s="27" t="s">
        <v>6484</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6484</v>
      </c>
    </row>
    <row r="1070">
      <c r="A1070" s="1" t="s">
        <v>439</v>
      </c>
    </row>
    <row r="1071">
      <c r="A1071" s="1" t="s">
        <v>441</v>
      </c>
      <c r="E1071" s="27" t="s">
        <v>434</v>
      </c>
    </row>
    <row r="1072" ht="25.5">
      <c r="A1072" s="1" t="s">
        <v>432</v>
      </c>
      <c r="B1072" s="1">
        <v>202</v>
      </c>
      <c r="C1072" s="26" t="s">
        <v>6485</v>
      </c>
      <c r="D1072" t="s">
        <v>434</v>
      </c>
      <c r="E1072" s="27" t="s">
        <v>6486</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6486</v>
      </c>
    </row>
    <row r="1074">
      <c r="A1074" s="1" t="s">
        <v>439</v>
      </c>
    </row>
    <row r="1075">
      <c r="A1075" s="1" t="s">
        <v>441</v>
      </c>
      <c r="E1075" s="27" t="s">
        <v>434</v>
      </c>
    </row>
    <row r="1076" ht="25.5">
      <c r="A1076" s="1" t="s">
        <v>432</v>
      </c>
      <c r="B1076" s="1">
        <v>203</v>
      </c>
      <c r="C1076" s="26" t="s">
        <v>6487</v>
      </c>
      <c r="D1076" t="s">
        <v>434</v>
      </c>
      <c r="E1076" s="27" t="s">
        <v>6488</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6488</v>
      </c>
    </row>
    <row r="1078">
      <c r="A1078" s="1" t="s">
        <v>439</v>
      </c>
    </row>
    <row r="1079">
      <c r="A1079" s="1" t="s">
        <v>441</v>
      </c>
      <c r="E1079" s="27" t="s">
        <v>434</v>
      </c>
    </row>
    <row r="1080" ht="25.5">
      <c r="A1080" s="1" t="s">
        <v>432</v>
      </c>
      <c r="B1080" s="1">
        <v>204</v>
      </c>
      <c r="C1080" s="26" t="s">
        <v>6489</v>
      </c>
      <c r="D1080" t="s">
        <v>434</v>
      </c>
      <c r="E1080" s="27" t="s">
        <v>6490</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6490</v>
      </c>
    </row>
    <row r="1082">
      <c r="A1082" s="1" t="s">
        <v>439</v>
      </c>
    </row>
    <row r="1083">
      <c r="A1083" s="1" t="s">
        <v>441</v>
      </c>
      <c r="E1083" s="27" t="s">
        <v>434</v>
      </c>
    </row>
    <row r="1084" ht="25.5">
      <c r="A1084" s="1" t="s">
        <v>432</v>
      </c>
      <c r="B1084" s="1">
        <v>205</v>
      </c>
      <c r="C1084" s="26" t="s">
        <v>6491</v>
      </c>
      <c r="D1084" t="s">
        <v>434</v>
      </c>
      <c r="E1084" s="27" t="s">
        <v>6492</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6492</v>
      </c>
    </row>
    <row r="1086">
      <c r="A1086" s="1" t="s">
        <v>439</v>
      </c>
    </row>
    <row r="1087">
      <c r="A1087" s="1" t="s">
        <v>441</v>
      </c>
      <c r="E1087" s="27" t="s">
        <v>434</v>
      </c>
    </row>
    <row r="1088" ht="25.5">
      <c r="A1088" s="1" t="s">
        <v>432</v>
      </c>
      <c r="B1088" s="1">
        <v>206</v>
      </c>
      <c r="C1088" s="26" t="s">
        <v>6493</v>
      </c>
      <c r="D1088" t="s">
        <v>434</v>
      </c>
      <c r="E1088" s="27" t="s">
        <v>6494</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6494</v>
      </c>
    </row>
    <row r="1090">
      <c r="A1090" s="1" t="s">
        <v>439</v>
      </c>
    </row>
    <row r="1091">
      <c r="A1091" s="1" t="s">
        <v>441</v>
      </c>
      <c r="E1091" s="27" t="s">
        <v>434</v>
      </c>
    </row>
    <row r="1092" ht="25.5">
      <c r="A1092" s="1" t="s">
        <v>432</v>
      </c>
      <c r="B1092" s="1">
        <v>207</v>
      </c>
      <c r="C1092" s="26" t="s">
        <v>6495</v>
      </c>
      <c r="D1092" t="s">
        <v>434</v>
      </c>
      <c r="E1092" s="27" t="s">
        <v>6496</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6496</v>
      </c>
    </row>
    <row r="1094">
      <c r="A1094" s="1" t="s">
        <v>439</v>
      </c>
    </row>
    <row r="1095">
      <c r="A1095" s="1" t="s">
        <v>441</v>
      </c>
      <c r="E1095" s="27" t="s">
        <v>434</v>
      </c>
    </row>
    <row r="1096" ht="25.5">
      <c r="A1096" s="1" t="s">
        <v>432</v>
      </c>
      <c r="B1096" s="1">
        <v>208</v>
      </c>
      <c r="C1096" s="26" t="s">
        <v>6497</v>
      </c>
      <c r="D1096" t="s">
        <v>434</v>
      </c>
      <c r="E1096" s="27" t="s">
        <v>6498</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6498</v>
      </c>
    </row>
    <row r="1098">
      <c r="A1098" s="1" t="s">
        <v>439</v>
      </c>
    </row>
    <row r="1099">
      <c r="A1099" s="1" t="s">
        <v>441</v>
      </c>
      <c r="E1099" s="27" t="s">
        <v>434</v>
      </c>
    </row>
    <row r="1100" ht="25.5">
      <c r="A1100" s="1" t="s">
        <v>432</v>
      </c>
      <c r="B1100" s="1">
        <v>209</v>
      </c>
      <c r="C1100" s="26" t="s">
        <v>6499</v>
      </c>
      <c r="D1100" t="s">
        <v>434</v>
      </c>
      <c r="E1100" s="27" t="s">
        <v>6500</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6500</v>
      </c>
    </row>
    <row r="1102">
      <c r="A1102" s="1" t="s">
        <v>439</v>
      </c>
    </row>
    <row r="1103">
      <c r="A1103" s="1" t="s">
        <v>441</v>
      </c>
      <c r="E1103" s="27" t="s">
        <v>434</v>
      </c>
    </row>
    <row r="1104">
      <c r="A1104" s="1" t="s">
        <v>432</v>
      </c>
      <c r="B1104" s="1">
        <v>210</v>
      </c>
      <c r="C1104" s="26" t="s">
        <v>6501</v>
      </c>
      <c r="D1104" t="s">
        <v>434</v>
      </c>
      <c r="E1104" s="27" t="s">
        <v>6502</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6502</v>
      </c>
    </row>
    <row r="1106">
      <c r="A1106" s="1" t="s">
        <v>439</v>
      </c>
    </row>
    <row r="1107">
      <c r="A1107" s="1" t="s">
        <v>441</v>
      </c>
      <c r="E1107" s="27" t="s">
        <v>434</v>
      </c>
    </row>
    <row r="1108" ht="25.5">
      <c r="A1108" s="1" t="s">
        <v>432</v>
      </c>
      <c r="B1108" s="1">
        <v>211</v>
      </c>
      <c r="C1108" s="26" t="s">
        <v>6503</v>
      </c>
      <c r="D1108" t="s">
        <v>434</v>
      </c>
      <c r="E1108" s="27" t="s">
        <v>6504</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6504</v>
      </c>
    </row>
    <row r="1110">
      <c r="A1110" s="1" t="s">
        <v>439</v>
      </c>
    </row>
    <row r="1111">
      <c r="A1111" s="1" t="s">
        <v>441</v>
      </c>
      <c r="E1111" s="27" t="s">
        <v>434</v>
      </c>
    </row>
    <row r="1112" ht="25.5">
      <c r="A1112" s="1" t="s">
        <v>432</v>
      </c>
      <c r="B1112" s="1">
        <v>212</v>
      </c>
      <c r="C1112" s="26" t="s">
        <v>6505</v>
      </c>
      <c r="D1112" t="s">
        <v>434</v>
      </c>
      <c r="E1112" s="27" t="s">
        <v>6506</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6506</v>
      </c>
    </row>
    <row r="1114">
      <c r="A1114" s="1" t="s">
        <v>439</v>
      </c>
    </row>
    <row r="1115">
      <c r="A1115" s="1" t="s">
        <v>441</v>
      </c>
      <c r="E1115" s="27" t="s">
        <v>434</v>
      </c>
    </row>
    <row r="1116" ht="25.5">
      <c r="A1116" s="1" t="s">
        <v>432</v>
      </c>
      <c r="B1116" s="1">
        <v>213</v>
      </c>
      <c r="C1116" s="26" t="s">
        <v>6507</v>
      </c>
      <c r="D1116" t="s">
        <v>434</v>
      </c>
      <c r="E1116" s="27" t="s">
        <v>6508</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6508</v>
      </c>
    </row>
    <row r="1118">
      <c r="A1118" s="1" t="s">
        <v>439</v>
      </c>
    </row>
    <row r="1119">
      <c r="A1119" s="1" t="s">
        <v>441</v>
      </c>
      <c r="E1119" s="27" t="s">
        <v>434</v>
      </c>
    </row>
    <row r="1120" ht="25.5">
      <c r="A1120" s="1" t="s">
        <v>432</v>
      </c>
      <c r="B1120" s="1">
        <v>214</v>
      </c>
      <c r="C1120" s="26" t="s">
        <v>6509</v>
      </c>
      <c r="D1120" t="s">
        <v>434</v>
      </c>
      <c r="E1120" s="27" t="s">
        <v>6510</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6510</v>
      </c>
    </row>
    <row r="1122">
      <c r="A1122" s="1" t="s">
        <v>439</v>
      </c>
    </row>
    <row r="1123">
      <c r="A1123" s="1" t="s">
        <v>441</v>
      </c>
      <c r="E1123" s="27" t="s">
        <v>434</v>
      </c>
    </row>
    <row r="1124">
      <c r="A1124" s="1" t="s">
        <v>432</v>
      </c>
      <c r="B1124" s="1">
        <v>215</v>
      </c>
      <c r="C1124" s="26" t="s">
        <v>6511</v>
      </c>
      <c r="D1124" t="s">
        <v>434</v>
      </c>
      <c r="E1124" s="27" t="s">
        <v>6512</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6512</v>
      </c>
    </row>
    <row r="1126">
      <c r="A1126" s="1" t="s">
        <v>439</v>
      </c>
    </row>
    <row r="1127">
      <c r="A1127" s="1" t="s">
        <v>441</v>
      </c>
      <c r="E1127" s="27" t="s">
        <v>434</v>
      </c>
    </row>
    <row r="1128" ht="25.5">
      <c r="A1128" s="1" t="s">
        <v>432</v>
      </c>
      <c r="B1128" s="1">
        <v>216</v>
      </c>
      <c r="C1128" s="26" t="s">
        <v>6513</v>
      </c>
      <c r="D1128" t="s">
        <v>434</v>
      </c>
      <c r="E1128" s="27" t="s">
        <v>6514</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6514</v>
      </c>
    </row>
    <row r="1130">
      <c r="A1130" s="1" t="s">
        <v>439</v>
      </c>
    </row>
    <row r="1131">
      <c r="A1131" s="1" t="s">
        <v>441</v>
      </c>
      <c r="E1131" s="27" t="s">
        <v>434</v>
      </c>
    </row>
    <row r="1132" ht="25.5">
      <c r="A1132" s="1" t="s">
        <v>432</v>
      </c>
      <c r="B1132" s="1">
        <v>217</v>
      </c>
      <c r="C1132" s="26" t="s">
        <v>6515</v>
      </c>
      <c r="D1132" t="s">
        <v>434</v>
      </c>
      <c r="E1132" s="27" t="s">
        <v>6516</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6516</v>
      </c>
    </row>
    <row r="1134">
      <c r="A1134" s="1" t="s">
        <v>439</v>
      </c>
    </row>
    <row r="1135">
      <c r="A1135" s="1" t="s">
        <v>441</v>
      </c>
      <c r="E1135" s="27" t="s">
        <v>434</v>
      </c>
    </row>
    <row r="1136" ht="25.5">
      <c r="A1136" s="1" t="s">
        <v>432</v>
      </c>
      <c r="B1136" s="1">
        <v>218</v>
      </c>
      <c r="C1136" s="26" t="s">
        <v>6517</v>
      </c>
      <c r="D1136" t="s">
        <v>434</v>
      </c>
      <c r="E1136" s="27" t="s">
        <v>6518</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6518</v>
      </c>
    </row>
    <row r="1138">
      <c r="A1138" s="1" t="s">
        <v>439</v>
      </c>
    </row>
    <row r="1139">
      <c r="A1139" s="1" t="s">
        <v>441</v>
      </c>
      <c r="E1139" s="27" t="s">
        <v>434</v>
      </c>
    </row>
    <row r="1140" ht="25.5">
      <c r="A1140" s="1" t="s">
        <v>432</v>
      </c>
      <c r="B1140" s="1">
        <v>219</v>
      </c>
      <c r="C1140" s="26" t="s">
        <v>6519</v>
      </c>
      <c r="D1140" t="s">
        <v>434</v>
      </c>
      <c r="E1140" s="27" t="s">
        <v>6520</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6520</v>
      </c>
    </row>
    <row r="1142">
      <c r="A1142" s="1" t="s">
        <v>439</v>
      </c>
    </row>
    <row r="1143">
      <c r="A1143" s="1" t="s">
        <v>441</v>
      </c>
      <c r="E1143" s="27" t="s">
        <v>434</v>
      </c>
    </row>
    <row r="1144" ht="25.5">
      <c r="A1144" s="1" t="s">
        <v>432</v>
      </c>
      <c r="B1144" s="1">
        <v>220</v>
      </c>
      <c r="C1144" s="26" t="s">
        <v>6521</v>
      </c>
      <c r="D1144" t="s">
        <v>434</v>
      </c>
      <c r="E1144" s="27" t="s">
        <v>6522</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6522</v>
      </c>
    </row>
    <row r="1146">
      <c r="A1146" s="1" t="s">
        <v>439</v>
      </c>
    </row>
    <row r="1147">
      <c r="A1147" s="1" t="s">
        <v>441</v>
      </c>
      <c r="E1147" s="27" t="s">
        <v>434</v>
      </c>
    </row>
    <row r="1148" ht="25.5">
      <c r="A1148" s="1" t="s">
        <v>432</v>
      </c>
      <c r="B1148" s="1">
        <v>221</v>
      </c>
      <c r="C1148" s="26" t="s">
        <v>6523</v>
      </c>
      <c r="D1148" t="s">
        <v>434</v>
      </c>
      <c r="E1148" s="27" t="s">
        <v>6524</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6524</v>
      </c>
    </row>
    <row r="1150">
      <c r="A1150" s="1" t="s">
        <v>439</v>
      </c>
    </row>
    <row r="1151">
      <c r="A1151" s="1" t="s">
        <v>441</v>
      </c>
      <c r="E1151" s="27" t="s">
        <v>434</v>
      </c>
    </row>
    <row r="1152" ht="25.5">
      <c r="A1152" s="1" t="s">
        <v>432</v>
      </c>
      <c r="B1152" s="1">
        <v>222</v>
      </c>
      <c r="C1152" s="26" t="s">
        <v>6525</v>
      </c>
      <c r="D1152" t="s">
        <v>434</v>
      </c>
      <c r="E1152" s="27" t="s">
        <v>6526</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6526</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6527</v>
      </c>
      <c r="D1157" t="s">
        <v>434</v>
      </c>
      <c r="E1157" s="27" t="s">
        <v>6528</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6528</v>
      </c>
    </row>
    <row r="1159">
      <c r="A1159" s="1" t="s">
        <v>439</v>
      </c>
    </row>
    <row r="1160">
      <c r="A1160" s="1" t="s">
        <v>441</v>
      </c>
      <c r="E1160" s="27" t="s">
        <v>434</v>
      </c>
    </row>
    <row r="1161" ht="25.5">
      <c r="A1161" s="1" t="s">
        <v>432</v>
      </c>
      <c r="B1161" s="1">
        <v>224</v>
      </c>
      <c r="C1161" s="26" t="s">
        <v>6529</v>
      </c>
      <c r="D1161" t="s">
        <v>434</v>
      </c>
      <c r="E1161" s="27" t="s">
        <v>6530</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6530</v>
      </c>
    </row>
    <row r="1163">
      <c r="A1163" s="1" t="s">
        <v>439</v>
      </c>
    </row>
    <row r="1164">
      <c r="A1164" s="1" t="s">
        <v>441</v>
      </c>
      <c r="E1164" s="27" t="s">
        <v>434</v>
      </c>
    </row>
    <row r="1165" ht="25.5">
      <c r="A1165" s="1" t="s">
        <v>432</v>
      </c>
      <c r="B1165" s="1">
        <v>225</v>
      </c>
      <c r="C1165" s="26" t="s">
        <v>6531</v>
      </c>
      <c r="D1165" t="s">
        <v>434</v>
      </c>
      <c r="E1165" s="27" t="s">
        <v>6532</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6532</v>
      </c>
    </row>
    <row r="1167">
      <c r="A1167" s="1" t="s">
        <v>439</v>
      </c>
    </row>
    <row r="1168">
      <c r="A1168" s="1" t="s">
        <v>441</v>
      </c>
      <c r="E1168" s="27" t="s">
        <v>434</v>
      </c>
    </row>
    <row r="1169" ht="25.5">
      <c r="A1169" s="1" t="s">
        <v>432</v>
      </c>
      <c r="B1169" s="1">
        <v>226</v>
      </c>
      <c r="C1169" s="26" t="s">
        <v>6533</v>
      </c>
      <c r="D1169" t="s">
        <v>434</v>
      </c>
      <c r="E1169" s="27" t="s">
        <v>6534</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6534</v>
      </c>
    </row>
    <row r="1171">
      <c r="A1171" s="1" t="s">
        <v>439</v>
      </c>
    </row>
    <row r="1172">
      <c r="A1172" s="1" t="s">
        <v>441</v>
      </c>
      <c r="E1172" s="27" t="s">
        <v>434</v>
      </c>
    </row>
    <row r="1173" ht="25.5">
      <c r="A1173" s="1" t="s">
        <v>432</v>
      </c>
      <c r="B1173" s="1">
        <v>227</v>
      </c>
      <c r="C1173" s="26" t="s">
        <v>6535</v>
      </c>
      <c r="D1173" t="s">
        <v>434</v>
      </c>
      <c r="E1173" s="27" t="s">
        <v>6536</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6536</v>
      </c>
    </row>
    <row r="1175">
      <c r="A1175" s="1" t="s">
        <v>439</v>
      </c>
    </row>
    <row r="1176">
      <c r="A1176" s="1" t="s">
        <v>441</v>
      </c>
      <c r="E1176" s="27" t="s">
        <v>434</v>
      </c>
    </row>
    <row r="1177" ht="25.5">
      <c r="A1177" s="1" t="s">
        <v>432</v>
      </c>
      <c r="B1177" s="1">
        <v>228</v>
      </c>
      <c r="C1177" s="26" t="s">
        <v>6537</v>
      </c>
      <c r="D1177" t="s">
        <v>434</v>
      </c>
      <c r="E1177" s="27" t="s">
        <v>6538</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6538</v>
      </c>
    </row>
    <row r="1179">
      <c r="A1179" s="1" t="s">
        <v>439</v>
      </c>
    </row>
    <row r="1180">
      <c r="A1180" s="1" t="s">
        <v>441</v>
      </c>
      <c r="E1180" s="27" t="s">
        <v>434</v>
      </c>
    </row>
    <row r="1181" ht="25.5">
      <c r="A1181" s="1" t="s">
        <v>432</v>
      </c>
      <c r="B1181" s="1">
        <v>229</v>
      </c>
      <c r="C1181" s="26" t="s">
        <v>6539</v>
      </c>
      <c r="D1181" t="s">
        <v>434</v>
      </c>
      <c r="E1181" s="27" t="s">
        <v>6540</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6540</v>
      </c>
    </row>
    <row r="1183">
      <c r="A1183" s="1" t="s">
        <v>439</v>
      </c>
    </row>
    <row r="1184">
      <c r="A1184" s="1" t="s">
        <v>441</v>
      </c>
      <c r="E1184" s="27" t="s">
        <v>434</v>
      </c>
    </row>
    <row r="1185" ht="25.5">
      <c r="A1185" s="1" t="s">
        <v>432</v>
      </c>
      <c r="B1185" s="1">
        <v>230</v>
      </c>
      <c r="C1185" s="26" t="s">
        <v>6541</v>
      </c>
      <c r="D1185" t="s">
        <v>434</v>
      </c>
      <c r="E1185" s="27" t="s">
        <v>6542</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6542</v>
      </c>
    </row>
    <row r="1187">
      <c r="A1187" s="1" t="s">
        <v>439</v>
      </c>
    </row>
    <row r="1188">
      <c r="A1188" s="1" t="s">
        <v>441</v>
      </c>
      <c r="E1188" s="27" t="s">
        <v>434</v>
      </c>
    </row>
    <row r="1189" ht="25.5">
      <c r="A1189" s="1" t="s">
        <v>432</v>
      </c>
      <c r="B1189" s="1">
        <v>231</v>
      </c>
      <c r="C1189" s="26" t="s">
        <v>6543</v>
      </c>
      <c r="D1189" t="s">
        <v>434</v>
      </c>
      <c r="E1189" s="27" t="s">
        <v>6544</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6544</v>
      </c>
    </row>
    <row r="1191">
      <c r="A1191" s="1" t="s">
        <v>439</v>
      </c>
    </row>
    <row r="1192">
      <c r="A1192" s="1" t="s">
        <v>441</v>
      </c>
      <c r="E1192" s="27" t="s">
        <v>434</v>
      </c>
    </row>
    <row r="1193" ht="25.5">
      <c r="A1193" s="1" t="s">
        <v>432</v>
      </c>
      <c r="B1193" s="1">
        <v>232</v>
      </c>
      <c r="C1193" s="26" t="s">
        <v>6545</v>
      </c>
      <c r="D1193" t="s">
        <v>434</v>
      </c>
      <c r="E1193" s="27" t="s">
        <v>6546</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6546</v>
      </c>
    </row>
    <row r="1195">
      <c r="A1195" s="1" t="s">
        <v>439</v>
      </c>
    </row>
    <row r="1196">
      <c r="A1196" s="1" t="s">
        <v>441</v>
      </c>
      <c r="E1196" s="27" t="s">
        <v>434</v>
      </c>
    </row>
    <row r="1197" ht="25.5">
      <c r="A1197" s="1" t="s">
        <v>432</v>
      </c>
      <c r="B1197" s="1">
        <v>233</v>
      </c>
      <c r="C1197" s="26" t="s">
        <v>6547</v>
      </c>
      <c r="D1197" t="s">
        <v>434</v>
      </c>
      <c r="E1197" s="27" t="s">
        <v>6548</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6548</v>
      </c>
    </row>
    <row r="1199">
      <c r="A1199" s="1" t="s">
        <v>439</v>
      </c>
    </row>
    <row r="1200">
      <c r="A1200" s="1" t="s">
        <v>441</v>
      </c>
      <c r="E1200" s="27" t="s">
        <v>434</v>
      </c>
    </row>
    <row r="1201" ht="25.5">
      <c r="A1201" s="1" t="s">
        <v>432</v>
      </c>
      <c r="B1201" s="1">
        <v>234</v>
      </c>
      <c r="C1201" s="26" t="s">
        <v>6549</v>
      </c>
      <c r="D1201" t="s">
        <v>434</v>
      </c>
      <c r="E1201" s="27" t="s">
        <v>6550</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6550</v>
      </c>
    </row>
    <row r="1203">
      <c r="A1203" s="1" t="s">
        <v>439</v>
      </c>
    </row>
    <row r="1204">
      <c r="A1204" s="1" t="s">
        <v>441</v>
      </c>
      <c r="E1204" s="27" t="s">
        <v>434</v>
      </c>
    </row>
    <row r="1205" ht="25.5">
      <c r="A1205" s="1" t="s">
        <v>432</v>
      </c>
      <c r="B1205" s="1">
        <v>235</v>
      </c>
      <c r="C1205" s="26" t="s">
        <v>6551</v>
      </c>
      <c r="D1205" t="s">
        <v>434</v>
      </c>
      <c r="E1205" s="27" t="s">
        <v>6552</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6552</v>
      </c>
    </row>
    <row r="1207">
      <c r="A1207" s="1" t="s">
        <v>439</v>
      </c>
    </row>
    <row r="1208">
      <c r="A1208" s="1" t="s">
        <v>441</v>
      </c>
      <c r="E1208" s="27" t="s">
        <v>434</v>
      </c>
    </row>
    <row r="1209" ht="25.5">
      <c r="A1209" s="1" t="s">
        <v>432</v>
      </c>
      <c r="B1209" s="1">
        <v>236</v>
      </c>
      <c r="C1209" s="26" t="s">
        <v>6553</v>
      </c>
      <c r="D1209" t="s">
        <v>434</v>
      </c>
      <c r="E1209" s="27" t="s">
        <v>6554</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6554</v>
      </c>
    </row>
    <row r="1211">
      <c r="A1211" s="1" t="s">
        <v>439</v>
      </c>
    </row>
    <row r="1212">
      <c r="A1212" s="1" t="s">
        <v>441</v>
      </c>
      <c r="E1212" s="27" t="s">
        <v>434</v>
      </c>
    </row>
    <row r="1213" ht="25.5">
      <c r="A1213" s="1" t="s">
        <v>432</v>
      </c>
      <c r="B1213" s="1">
        <v>237</v>
      </c>
      <c r="C1213" s="26" t="s">
        <v>6555</v>
      </c>
      <c r="D1213" t="s">
        <v>434</v>
      </c>
      <c r="E1213" s="27" t="s">
        <v>6556</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6556</v>
      </c>
    </row>
    <row r="1215">
      <c r="A1215" s="1" t="s">
        <v>439</v>
      </c>
    </row>
    <row r="1216">
      <c r="A1216" s="1" t="s">
        <v>441</v>
      </c>
      <c r="E1216" s="27" t="s">
        <v>434</v>
      </c>
    </row>
    <row r="1217" ht="25.5">
      <c r="A1217" s="1" t="s">
        <v>432</v>
      </c>
      <c r="B1217" s="1">
        <v>238</v>
      </c>
      <c r="C1217" s="26" t="s">
        <v>6557</v>
      </c>
      <c r="D1217" t="s">
        <v>434</v>
      </c>
      <c r="E1217" s="27" t="s">
        <v>6558</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6558</v>
      </c>
    </row>
    <row r="1219">
      <c r="A1219" s="1" t="s">
        <v>439</v>
      </c>
    </row>
    <row r="1220">
      <c r="A1220" s="1" t="s">
        <v>441</v>
      </c>
      <c r="E1220" s="27" t="s">
        <v>434</v>
      </c>
    </row>
    <row r="1221" ht="25.5">
      <c r="A1221" s="1" t="s">
        <v>432</v>
      </c>
      <c r="B1221" s="1">
        <v>239</v>
      </c>
      <c r="C1221" s="26" t="s">
        <v>6559</v>
      </c>
      <c r="D1221" t="s">
        <v>434</v>
      </c>
      <c r="E1221" s="27" t="s">
        <v>6560</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6560</v>
      </c>
    </row>
    <row r="1223">
      <c r="A1223" s="1" t="s">
        <v>439</v>
      </c>
    </row>
    <row r="1224">
      <c r="A1224" s="1" t="s">
        <v>441</v>
      </c>
      <c r="E1224" s="27" t="s">
        <v>434</v>
      </c>
    </row>
    <row r="1225" ht="25.5">
      <c r="A1225" s="1" t="s">
        <v>432</v>
      </c>
      <c r="B1225" s="1">
        <v>240</v>
      </c>
      <c r="C1225" s="26" t="s">
        <v>6561</v>
      </c>
      <c r="D1225" t="s">
        <v>434</v>
      </c>
      <c r="E1225" s="27" t="s">
        <v>6562</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6562</v>
      </c>
    </row>
    <row r="1227">
      <c r="A1227" s="1" t="s">
        <v>439</v>
      </c>
    </row>
    <row r="1228">
      <c r="A1228" s="1" t="s">
        <v>441</v>
      </c>
      <c r="E1228" s="27" t="s">
        <v>434</v>
      </c>
    </row>
    <row r="1229" ht="25.5">
      <c r="A1229" s="1" t="s">
        <v>432</v>
      </c>
      <c r="B1229" s="1">
        <v>241</v>
      </c>
      <c r="C1229" s="26" t="s">
        <v>6563</v>
      </c>
      <c r="D1229" t="s">
        <v>434</v>
      </c>
      <c r="E1229" s="27" t="s">
        <v>6564</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6564</v>
      </c>
    </row>
    <row r="1231">
      <c r="A1231" s="1" t="s">
        <v>439</v>
      </c>
    </row>
    <row r="1232">
      <c r="A1232" s="1" t="s">
        <v>441</v>
      </c>
      <c r="E1232" s="27" t="s">
        <v>434</v>
      </c>
    </row>
    <row r="1233" ht="25.5">
      <c r="A1233" s="1" t="s">
        <v>432</v>
      </c>
      <c r="B1233" s="1">
        <v>242</v>
      </c>
      <c r="C1233" s="26" t="s">
        <v>6565</v>
      </c>
      <c r="D1233" t="s">
        <v>434</v>
      </c>
      <c r="E1233" s="27" t="s">
        <v>6566</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6566</v>
      </c>
    </row>
    <row r="1235">
      <c r="A1235" s="1" t="s">
        <v>439</v>
      </c>
    </row>
    <row r="1236">
      <c r="A1236" s="1" t="s">
        <v>441</v>
      </c>
      <c r="E1236" s="27" t="s">
        <v>434</v>
      </c>
    </row>
    <row r="1237" ht="25.5">
      <c r="A1237" s="1" t="s">
        <v>432</v>
      </c>
      <c r="B1237" s="1">
        <v>243</v>
      </c>
      <c r="C1237" s="26" t="s">
        <v>6567</v>
      </c>
      <c r="D1237" t="s">
        <v>434</v>
      </c>
      <c r="E1237" s="27" t="s">
        <v>6568</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6568</v>
      </c>
    </row>
    <row r="1239">
      <c r="A1239" s="1" t="s">
        <v>439</v>
      </c>
    </row>
    <row r="1240">
      <c r="A1240" s="1" t="s">
        <v>441</v>
      </c>
      <c r="E1240" s="27" t="s">
        <v>434</v>
      </c>
    </row>
    <row r="1241" ht="25.5">
      <c r="A1241" s="1" t="s">
        <v>432</v>
      </c>
      <c r="B1241" s="1">
        <v>244</v>
      </c>
      <c r="C1241" s="26" t="s">
        <v>6569</v>
      </c>
      <c r="D1241" t="s">
        <v>434</v>
      </c>
      <c r="E1241" s="27" t="s">
        <v>6570</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6570</v>
      </c>
    </row>
    <row r="1243">
      <c r="A1243" s="1" t="s">
        <v>439</v>
      </c>
    </row>
    <row r="1244">
      <c r="A1244" s="1" t="s">
        <v>441</v>
      </c>
      <c r="E1244" s="27" t="s">
        <v>434</v>
      </c>
    </row>
    <row r="1245" ht="25.5">
      <c r="A1245" s="1" t="s">
        <v>432</v>
      </c>
      <c r="B1245" s="1">
        <v>245</v>
      </c>
      <c r="C1245" s="26" t="s">
        <v>6571</v>
      </c>
      <c r="D1245" t="s">
        <v>434</v>
      </c>
      <c r="E1245" s="27" t="s">
        <v>6572</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6572</v>
      </c>
    </row>
    <row r="1247">
      <c r="A1247" s="1" t="s">
        <v>439</v>
      </c>
    </row>
    <row r="1248">
      <c r="A1248" s="1" t="s">
        <v>441</v>
      </c>
      <c r="E1248" s="27" t="s">
        <v>434</v>
      </c>
    </row>
    <row r="1249" ht="25.5">
      <c r="A1249" s="1" t="s">
        <v>432</v>
      </c>
      <c r="B1249" s="1">
        <v>246</v>
      </c>
      <c r="C1249" s="26" t="s">
        <v>6573</v>
      </c>
      <c r="D1249" t="s">
        <v>434</v>
      </c>
      <c r="E1249" s="27" t="s">
        <v>6574</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6574</v>
      </c>
    </row>
    <row r="1251">
      <c r="A1251" s="1" t="s">
        <v>439</v>
      </c>
    </row>
    <row r="1252">
      <c r="A1252" s="1" t="s">
        <v>441</v>
      </c>
      <c r="E1252" s="27" t="s">
        <v>434</v>
      </c>
    </row>
    <row r="1253" ht="25.5">
      <c r="A1253" s="1" t="s">
        <v>432</v>
      </c>
      <c r="B1253" s="1">
        <v>247</v>
      </c>
      <c r="C1253" s="26" t="s">
        <v>6575</v>
      </c>
      <c r="D1253" t="s">
        <v>434</v>
      </c>
      <c r="E1253" s="27" t="s">
        <v>6576</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6576</v>
      </c>
    </row>
    <row r="1255">
      <c r="A1255" s="1" t="s">
        <v>439</v>
      </c>
    </row>
    <row r="1256">
      <c r="A1256" s="1" t="s">
        <v>441</v>
      </c>
      <c r="E1256" s="27" t="s">
        <v>434</v>
      </c>
    </row>
    <row r="1257" ht="25.5">
      <c r="A1257" s="1" t="s">
        <v>432</v>
      </c>
      <c r="B1257" s="1">
        <v>248</v>
      </c>
      <c r="C1257" s="26" t="s">
        <v>6577</v>
      </c>
      <c r="D1257" t="s">
        <v>434</v>
      </c>
      <c r="E1257" s="27" t="s">
        <v>6578</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6578</v>
      </c>
    </row>
    <row r="1259">
      <c r="A1259" s="1" t="s">
        <v>439</v>
      </c>
    </row>
    <row r="1260">
      <c r="A1260" s="1" t="s">
        <v>441</v>
      </c>
      <c r="E1260" s="27" t="s">
        <v>434</v>
      </c>
    </row>
    <row r="1261" ht="25.5">
      <c r="A1261" s="1" t="s">
        <v>432</v>
      </c>
      <c r="B1261" s="1">
        <v>249</v>
      </c>
      <c r="C1261" s="26" t="s">
        <v>6579</v>
      </c>
      <c r="D1261" t="s">
        <v>434</v>
      </c>
      <c r="E1261" s="27" t="s">
        <v>6580</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6580</v>
      </c>
    </row>
    <row r="1263">
      <c r="A1263" s="1" t="s">
        <v>439</v>
      </c>
    </row>
    <row r="1264">
      <c r="A1264" s="1" t="s">
        <v>441</v>
      </c>
      <c r="E1264" s="27" t="s">
        <v>434</v>
      </c>
    </row>
    <row r="1265" ht="25.5">
      <c r="A1265" s="1" t="s">
        <v>432</v>
      </c>
      <c r="B1265" s="1">
        <v>250</v>
      </c>
      <c r="C1265" s="26" t="s">
        <v>6581</v>
      </c>
      <c r="D1265" t="s">
        <v>434</v>
      </c>
      <c r="E1265" s="27" t="s">
        <v>6582</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6582</v>
      </c>
    </row>
    <row r="1267">
      <c r="A1267" s="1" t="s">
        <v>439</v>
      </c>
    </row>
    <row r="1268">
      <c r="A1268" s="1" t="s">
        <v>441</v>
      </c>
      <c r="E1268" s="27" t="s">
        <v>434</v>
      </c>
    </row>
    <row r="1269" ht="25.5">
      <c r="A1269" s="1" t="s">
        <v>432</v>
      </c>
      <c r="B1269" s="1">
        <v>251</v>
      </c>
      <c r="C1269" s="26" t="s">
        <v>6583</v>
      </c>
      <c r="D1269" t="s">
        <v>434</v>
      </c>
      <c r="E1269" s="27" t="s">
        <v>6584</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6584</v>
      </c>
    </row>
    <row r="1271">
      <c r="A1271" s="1" t="s">
        <v>439</v>
      </c>
    </row>
    <row r="1272">
      <c r="A1272" s="1" t="s">
        <v>441</v>
      </c>
      <c r="E1272" s="27" t="s">
        <v>434</v>
      </c>
    </row>
    <row r="1273" ht="25.5">
      <c r="A1273" s="1" t="s">
        <v>432</v>
      </c>
      <c r="B1273" s="1">
        <v>252</v>
      </c>
      <c r="C1273" s="26" t="s">
        <v>6585</v>
      </c>
      <c r="D1273" t="s">
        <v>434</v>
      </c>
      <c r="E1273" s="27" t="s">
        <v>6586</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6586</v>
      </c>
    </row>
    <row r="1275">
      <c r="A1275" s="1" t="s">
        <v>439</v>
      </c>
    </row>
    <row r="1276">
      <c r="A1276" s="1" t="s">
        <v>441</v>
      </c>
      <c r="E1276" s="27" t="s">
        <v>434</v>
      </c>
    </row>
    <row r="1277" ht="25.5">
      <c r="A1277" s="1" t="s">
        <v>432</v>
      </c>
      <c r="B1277" s="1">
        <v>253</v>
      </c>
      <c r="C1277" s="26" t="s">
        <v>6587</v>
      </c>
      <c r="D1277" t="s">
        <v>434</v>
      </c>
      <c r="E1277" s="27" t="s">
        <v>6588</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6588</v>
      </c>
    </row>
    <row r="1279">
      <c r="A1279" s="1" t="s">
        <v>439</v>
      </c>
    </row>
    <row r="1280">
      <c r="A1280" s="1" t="s">
        <v>441</v>
      </c>
      <c r="E1280" s="27" t="s">
        <v>434</v>
      </c>
    </row>
    <row r="1281" ht="25.5">
      <c r="A1281" s="1" t="s">
        <v>432</v>
      </c>
      <c r="B1281" s="1">
        <v>254</v>
      </c>
      <c r="C1281" s="26" t="s">
        <v>6589</v>
      </c>
      <c r="D1281" t="s">
        <v>434</v>
      </c>
      <c r="E1281" s="27" t="s">
        <v>6590</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6590</v>
      </c>
    </row>
    <row r="1283">
      <c r="A1283" s="1" t="s">
        <v>439</v>
      </c>
    </row>
    <row r="1284">
      <c r="A1284" s="1" t="s">
        <v>441</v>
      </c>
      <c r="E1284" s="27" t="s">
        <v>434</v>
      </c>
    </row>
    <row r="1285" ht="25.5">
      <c r="A1285" s="1" t="s">
        <v>432</v>
      </c>
      <c r="B1285" s="1">
        <v>255</v>
      </c>
      <c r="C1285" s="26" t="s">
        <v>6591</v>
      </c>
      <c r="D1285" t="s">
        <v>434</v>
      </c>
      <c r="E1285" s="27" t="s">
        <v>6592</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6592</v>
      </c>
    </row>
    <row r="1287">
      <c r="A1287" s="1" t="s">
        <v>439</v>
      </c>
    </row>
    <row r="1288">
      <c r="A1288" s="1" t="s">
        <v>441</v>
      </c>
      <c r="E1288" s="27" t="s">
        <v>434</v>
      </c>
    </row>
    <row r="1289" ht="25.5">
      <c r="A1289" s="1" t="s">
        <v>432</v>
      </c>
      <c r="B1289" s="1">
        <v>256</v>
      </c>
      <c r="C1289" s="26" t="s">
        <v>6593</v>
      </c>
      <c r="D1289" t="s">
        <v>434</v>
      </c>
      <c r="E1289" s="27" t="s">
        <v>6594</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6594</v>
      </c>
    </row>
    <row r="1291">
      <c r="A1291" s="1" t="s">
        <v>439</v>
      </c>
    </row>
    <row r="1292">
      <c r="A1292" s="1" t="s">
        <v>441</v>
      </c>
      <c r="E1292" s="27" t="s">
        <v>434</v>
      </c>
    </row>
    <row r="1293" ht="25.5">
      <c r="A1293" s="1" t="s">
        <v>432</v>
      </c>
      <c r="B1293" s="1">
        <v>257</v>
      </c>
      <c r="C1293" s="26" t="s">
        <v>6595</v>
      </c>
      <c r="D1293" t="s">
        <v>434</v>
      </c>
      <c r="E1293" s="27" t="s">
        <v>6596</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6596</v>
      </c>
    </row>
    <row r="1295">
      <c r="A1295" s="1" t="s">
        <v>439</v>
      </c>
    </row>
    <row r="1296">
      <c r="A1296" s="1" t="s">
        <v>441</v>
      </c>
      <c r="E1296" s="27" t="s">
        <v>434</v>
      </c>
    </row>
    <row r="1297" ht="25.5">
      <c r="A1297" s="1" t="s">
        <v>432</v>
      </c>
      <c r="B1297" s="1">
        <v>258</v>
      </c>
      <c r="C1297" s="26" t="s">
        <v>6597</v>
      </c>
      <c r="D1297" t="s">
        <v>434</v>
      </c>
      <c r="E1297" s="27" t="s">
        <v>6598</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6598</v>
      </c>
    </row>
    <row r="1299">
      <c r="A1299" s="1" t="s">
        <v>439</v>
      </c>
    </row>
    <row r="1300">
      <c r="A1300" s="1" t="s">
        <v>441</v>
      </c>
      <c r="E1300" s="27" t="s">
        <v>434</v>
      </c>
    </row>
    <row r="1301" ht="25.5">
      <c r="A1301" s="1" t="s">
        <v>432</v>
      </c>
      <c r="B1301" s="1">
        <v>259</v>
      </c>
      <c r="C1301" s="26" t="s">
        <v>6599</v>
      </c>
      <c r="D1301" t="s">
        <v>434</v>
      </c>
      <c r="E1301" s="27" t="s">
        <v>6600</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6600</v>
      </c>
    </row>
    <row r="1303">
      <c r="A1303" s="1" t="s">
        <v>439</v>
      </c>
    </row>
    <row r="1304">
      <c r="A1304" s="1" t="s">
        <v>441</v>
      </c>
      <c r="E1304" s="27" t="s">
        <v>434</v>
      </c>
    </row>
    <row r="1305" ht="25.5">
      <c r="A1305" s="1" t="s">
        <v>432</v>
      </c>
      <c r="B1305" s="1">
        <v>260</v>
      </c>
      <c r="C1305" s="26" t="s">
        <v>6601</v>
      </c>
      <c r="D1305" t="s">
        <v>434</v>
      </c>
      <c r="E1305" s="27" t="s">
        <v>6602</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6602</v>
      </c>
    </row>
    <row r="1307">
      <c r="A1307" s="1" t="s">
        <v>439</v>
      </c>
    </row>
    <row r="1308">
      <c r="A1308" s="1" t="s">
        <v>441</v>
      </c>
      <c r="E1308" s="27" t="s">
        <v>434</v>
      </c>
    </row>
    <row r="1309" ht="25.5">
      <c r="A1309" s="1" t="s">
        <v>432</v>
      </c>
      <c r="B1309" s="1">
        <v>261</v>
      </c>
      <c r="C1309" s="26" t="s">
        <v>6603</v>
      </c>
      <c r="D1309" t="s">
        <v>434</v>
      </c>
      <c r="E1309" s="27" t="s">
        <v>6604</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6604</v>
      </c>
    </row>
    <row r="1311">
      <c r="A1311" s="1" t="s">
        <v>439</v>
      </c>
    </row>
    <row r="1312">
      <c r="A1312" s="1" t="s">
        <v>441</v>
      </c>
      <c r="E1312" s="27" t="s">
        <v>434</v>
      </c>
    </row>
    <row r="1313" ht="25.5">
      <c r="A1313" s="1" t="s">
        <v>432</v>
      </c>
      <c r="B1313" s="1">
        <v>262</v>
      </c>
      <c r="C1313" s="26" t="s">
        <v>6605</v>
      </c>
      <c r="D1313" t="s">
        <v>434</v>
      </c>
      <c r="E1313" s="27" t="s">
        <v>6606</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6606</v>
      </c>
    </row>
    <row r="1315">
      <c r="A1315" s="1" t="s">
        <v>439</v>
      </c>
    </row>
    <row r="1316">
      <c r="A1316" s="1" t="s">
        <v>441</v>
      </c>
      <c r="E1316" s="27" t="s">
        <v>434</v>
      </c>
    </row>
    <row r="1317" ht="25.5">
      <c r="A1317" s="1" t="s">
        <v>432</v>
      </c>
      <c r="B1317" s="1">
        <v>263</v>
      </c>
      <c r="C1317" s="26" t="s">
        <v>6607</v>
      </c>
      <c r="D1317" t="s">
        <v>434</v>
      </c>
      <c r="E1317" s="27" t="s">
        <v>6608</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6608</v>
      </c>
    </row>
    <row r="1319">
      <c r="A1319" s="1" t="s">
        <v>439</v>
      </c>
    </row>
    <row r="1320">
      <c r="A1320" s="1" t="s">
        <v>441</v>
      </c>
      <c r="E1320" s="27" t="s">
        <v>434</v>
      </c>
    </row>
    <row r="1321" ht="25.5">
      <c r="A1321" s="1" t="s">
        <v>432</v>
      </c>
      <c r="B1321" s="1">
        <v>264</v>
      </c>
      <c r="C1321" s="26" t="s">
        <v>6609</v>
      </c>
      <c r="D1321" t="s">
        <v>434</v>
      </c>
      <c r="E1321" s="27" t="s">
        <v>6610</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6610</v>
      </c>
    </row>
    <row r="1323">
      <c r="A1323" s="1" t="s">
        <v>439</v>
      </c>
    </row>
    <row r="1324">
      <c r="A1324" s="1" t="s">
        <v>441</v>
      </c>
      <c r="E1324" s="27" t="s">
        <v>434</v>
      </c>
    </row>
    <row r="1325" ht="25.5">
      <c r="A1325" s="1" t="s">
        <v>432</v>
      </c>
      <c r="B1325" s="1">
        <v>265</v>
      </c>
      <c r="C1325" s="26" t="s">
        <v>6611</v>
      </c>
      <c r="D1325" t="s">
        <v>434</v>
      </c>
      <c r="E1325" s="27" t="s">
        <v>6612</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6612</v>
      </c>
    </row>
    <row r="1327">
      <c r="A1327" s="1" t="s">
        <v>439</v>
      </c>
    </row>
    <row r="1328">
      <c r="A1328" s="1" t="s">
        <v>441</v>
      </c>
      <c r="E1328" s="27" t="s">
        <v>434</v>
      </c>
    </row>
    <row r="1329" ht="25.5">
      <c r="A1329" s="1" t="s">
        <v>432</v>
      </c>
      <c r="B1329" s="1">
        <v>266</v>
      </c>
      <c r="C1329" s="26" t="s">
        <v>6613</v>
      </c>
      <c r="D1329" t="s">
        <v>434</v>
      </c>
      <c r="E1329" s="27" t="s">
        <v>6614</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6614</v>
      </c>
    </row>
    <row r="1331">
      <c r="A1331" s="1" t="s">
        <v>439</v>
      </c>
    </row>
    <row r="1332">
      <c r="A1332" s="1" t="s">
        <v>441</v>
      </c>
      <c r="E1332" s="27" t="s">
        <v>434</v>
      </c>
    </row>
    <row r="1333" ht="25.5">
      <c r="A1333" s="1" t="s">
        <v>432</v>
      </c>
      <c r="B1333" s="1">
        <v>267</v>
      </c>
      <c r="C1333" s="26" t="s">
        <v>6615</v>
      </c>
      <c r="D1333" t="s">
        <v>434</v>
      </c>
      <c r="E1333" s="27" t="s">
        <v>6616</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6616</v>
      </c>
    </row>
    <row r="1335">
      <c r="A1335" s="1" t="s">
        <v>439</v>
      </c>
    </row>
    <row r="1336">
      <c r="A1336" s="1" t="s">
        <v>441</v>
      </c>
      <c r="E1336" s="27" t="s">
        <v>434</v>
      </c>
    </row>
    <row r="1337" ht="25.5">
      <c r="A1337" s="1" t="s">
        <v>432</v>
      </c>
      <c r="B1337" s="1">
        <v>268</v>
      </c>
      <c r="C1337" s="26" t="s">
        <v>6617</v>
      </c>
      <c r="D1337" t="s">
        <v>434</v>
      </c>
      <c r="E1337" s="27" t="s">
        <v>6618</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6618</v>
      </c>
    </row>
    <row r="1339">
      <c r="A1339" s="1" t="s">
        <v>439</v>
      </c>
    </row>
    <row r="1340">
      <c r="A1340" s="1" t="s">
        <v>441</v>
      </c>
      <c r="E1340" s="27" t="s">
        <v>434</v>
      </c>
    </row>
    <row r="1341" ht="25.5">
      <c r="A1341" s="1" t="s">
        <v>432</v>
      </c>
      <c r="B1341" s="1">
        <v>269</v>
      </c>
      <c r="C1341" s="26" t="s">
        <v>6619</v>
      </c>
      <c r="D1341" t="s">
        <v>434</v>
      </c>
      <c r="E1341" s="27" t="s">
        <v>6620</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6620</v>
      </c>
    </row>
    <row r="1343">
      <c r="A1343" s="1" t="s">
        <v>439</v>
      </c>
    </row>
    <row r="1344">
      <c r="A1344" s="1" t="s">
        <v>441</v>
      </c>
      <c r="E1344" s="27" t="s">
        <v>434</v>
      </c>
    </row>
    <row r="1345" ht="25.5">
      <c r="A1345" s="1" t="s">
        <v>432</v>
      </c>
      <c r="B1345" s="1">
        <v>270</v>
      </c>
      <c r="C1345" s="26" t="s">
        <v>6621</v>
      </c>
      <c r="D1345" t="s">
        <v>434</v>
      </c>
      <c r="E1345" s="27" t="s">
        <v>6622</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6622</v>
      </c>
    </row>
    <row r="1347">
      <c r="A1347" s="1" t="s">
        <v>439</v>
      </c>
    </row>
    <row r="1348">
      <c r="A1348" s="1" t="s">
        <v>441</v>
      </c>
      <c r="E1348" s="27" t="s">
        <v>434</v>
      </c>
    </row>
    <row r="1349" ht="25.5">
      <c r="A1349" s="1" t="s">
        <v>432</v>
      </c>
      <c r="B1349" s="1">
        <v>271</v>
      </c>
      <c r="C1349" s="26" t="s">
        <v>6623</v>
      </c>
      <c r="D1349" t="s">
        <v>434</v>
      </c>
      <c r="E1349" s="27" t="s">
        <v>6624</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6624</v>
      </c>
    </row>
    <row r="1351">
      <c r="A1351" s="1" t="s">
        <v>439</v>
      </c>
    </row>
    <row r="1352">
      <c r="A1352" s="1" t="s">
        <v>441</v>
      </c>
      <c r="E1352" s="27" t="s">
        <v>434</v>
      </c>
    </row>
    <row r="1353" ht="25.5">
      <c r="A1353" s="1" t="s">
        <v>432</v>
      </c>
      <c r="B1353" s="1">
        <v>272</v>
      </c>
      <c r="C1353" s="26" t="s">
        <v>6625</v>
      </c>
      <c r="D1353" t="s">
        <v>434</v>
      </c>
      <c r="E1353" s="27" t="s">
        <v>6626</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6626</v>
      </c>
    </row>
    <row r="1355">
      <c r="A1355" s="1" t="s">
        <v>439</v>
      </c>
    </row>
    <row r="1356">
      <c r="A1356" s="1" t="s">
        <v>441</v>
      </c>
      <c r="E1356" s="27" t="s">
        <v>434</v>
      </c>
    </row>
    <row r="1357" ht="25.5">
      <c r="A1357" s="1" t="s">
        <v>432</v>
      </c>
      <c r="B1357" s="1">
        <v>273</v>
      </c>
      <c r="C1357" s="26" t="s">
        <v>6627</v>
      </c>
      <c r="D1357" t="s">
        <v>434</v>
      </c>
      <c r="E1357" s="27" t="s">
        <v>6628</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6628</v>
      </c>
    </row>
    <row r="1359">
      <c r="A1359" s="1" t="s">
        <v>439</v>
      </c>
    </row>
    <row r="1360">
      <c r="A1360" s="1" t="s">
        <v>441</v>
      </c>
      <c r="E1360" s="27" t="s">
        <v>434</v>
      </c>
    </row>
    <row r="1361" ht="25.5">
      <c r="A1361" s="1" t="s">
        <v>432</v>
      </c>
      <c r="B1361" s="1">
        <v>274</v>
      </c>
      <c r="C1361" s="26" t="s">
        <v>6629</v>
      </c>
      <c r="D1361" t="s">
        <v>434</v>
      </c>
      <c r="E1361" s="27" t="s">
        <v>6630</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6630</v>
      </c>
    </row>
    <row r="1363">
      <c r="A1363" s="1" t="s">
        <v>439</v>
      </c>
    </row>
    <row r="1364">
      <c r="A1364" s="1" t="s">
        <v>441</v>
      </c>
      <c r="E1364" s="27" t="s">
        <v>434</v>
      </c>
    </row>
    <row r="1365" ht="25.5">
      <c r="A1365" s="1" t="s">
        <v>432</v>
      </c>
      <c r="B1365" s="1">
        <v>275</v>
      </c>
      <c r="C1365" s="26" t="s">
        <v>6631</v>
      </c>
      <c r="D1365" t="s">
        <v>434</v>
      </c>
      <c r="E1365" s="27" t="s">
        <v>6632</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6632</v>
      </c>
    </row>
    <row r="1367">
      <c r="A1367" s="1" t="s">
        <v>439</v>
      </c>
    </row>
    <row r="1368">
      <c r="A1368" s="1" t="s">
        <v>441</v>
      </c>
      <c r="E1368" s="27" t="s">
        <v>434</v>
      </c>
    </row>
    <row r="1369" ht="25.5">
      <c r="A1369" s="1" t="s">
        <v>432</v>
      </c>
      <c r="B1369" s="1">
        <v>276</v>
      </c>
      <c r="C1369" s="26" t="s">
        <v>6633</v>
      </c>
      <c r="D1369" t="s">
        <v>434</v>
      </c>
      <c r="E1369" s="27" t="s">
        <v>6634</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6634</v>
      </c>
    </row>
    <row r="1371">
      <c r="A1371" s="1" t="s">
        <v>439</v>
      </c>
    </row>
    <row r="1372">
      <c r="A1372" s="1" t="s">
        <v>441</v>
      </c>
      <c r="E1372" s="27" t="s">
        <v>434</v>
      </c>
    </row>
    <row r="1373" ht="25.5">
      <c r="A1373" s="1" t="s">
        <v>432</v>
      </c>
      <c r="B1373" s="1">
        <v>277</v>
      </c>
      <c r="C1373" s="26" t="s">
        <v>6635</v>
      </c>
      <c r="D1373" t="s">
        <v>434</v>
      </c>
      <c r="E1373" s="27" t="s">
        <v>6636</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6636</v>
      </c>
    </row>
    <row r="1375">
      <c r="A1375" s="1" t="s">
        <v>439</v>
      </c>
    </row>
    <row r="1376">
      <c r="A1376" s="1" t="s">
        <v>441</v>
      </c>
      <c r="E1376" s="27" t="s">
        <v>434</v>
      </c>
    </row>
    <row r="1377" ht="25.5">
      <c r="A1377" s="1" t="s">
        <v>432</v>
      </c>
      <c r="B1377" s="1">
        <v>278</v>
      </c>
      <c r="C1377" s="26" t="s">
        <v>6637</v>
      </c>
      <c r="D1377" t="s">
        <v>434</v>
      </c>
      <c r="E1377" s="27" t="s">
        <v>6638</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6638</v>
      </c>
    </row>
    <row r="1379">
      <c r="A1379" s="1" t="s">
        <v>439</v>
      </c>
    </row>
    <row r="1380">
      <c r="A1380" s="1" t="s">
        <v>441</v>
      </c>
      <c r="E1380" s="27" t="s">
        <v>434</v>
      </c>
    </row>
    <row r="1381" ht="25.5">
      <c r="A1381" s="1" t="s">
        <v>432</v>
      </c>
      <c r="B1381" s="1">
        <v>279</v>
      </c>
      <c r="C1381" s="26" t="s">
        <v>6639</v>
      </c>
      <c r="D1381" t="s">
        <v>434</v>
      </c>
      <c r="E1381" s="27" t="s">
        <v>6640</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6640</v>
      </c>
    </row>
    <row r="1383">
      <c r="A1383" s="1" t="s">
        <v>439</v>
      </c>
    </row>
    <row r="1384">
      <c r="A1384" s="1" t="s">
        <v>441</v>
      </c>
      <c r="E1384" s="27" t="s">
        <v>434</v>
      </c>
    </row>
    <row r="1385" ht="25.5">
      <c r="A1385" s="1" t="s">
        <v>432</v>
      </c>
      <c r="B1385" s="1">
        <v>280</v>
      </c>
      <c r="C1385" s="26" t="s">
        <v>6641</v>
      </c>
      <c r="D1385" t="s">
        <v>434</v>
      </c>
      <c r="E1385" s="27" t="s">
        <v>6642</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6642</v>
      </c>
    </row>
    <row r="1387">
      <c r="A1387" s="1" t="s">
        <v>439</v>
      </c>
    </row>
    <row r="1388">
      <c r="A1388" s="1" t="s">
        <v>441</v>
      </c>
      <c r="E1388" s="27" t="s">
        <v>434</v>
      </c>
    </row>
    <row r="1389" ht="25.5">
      <c r="A1389" s="1" t="s">
        <v>432</v>
      </c>
      <c r="B1389" s="1">
        <v>281</v>
      </c>
      <c r="C1389" s="26" t="s">
        <v>6643</v>
      </c>
      <c r="D1389" t="s">
        <v>434</v>
      </c>
      <c r="E1389" s="27" t="s">
        <v>6644</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6644</v>
      </c>
    </row>
    <row r="1391">
      <c r="A1391" s="1" t="s">
        <v>439</v>
      </c>
    </row>
    <row r="1392">
      <c r="A1392" s="1" t="s">
        <v>441</v>
      </c>
      <c r="E1392" s="27" t="s">
        <v>434</v>
      </c>
    </row>
    <row r="1393" ht="25.5">
      <c r="A1393" s="1" t="s">
        <v>432</v>
      </c>
      <c r="B1393" s="1">
        <v>282</v>
      </c>
      <c r="C1393" s="26" t="s">
        <v>6645</v>
      </c>
      <c r="D1393" t="s">
        <v>434</v>
      </c>
      <c r="E1393" s="27" t="s">
        <v>6646</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6646</v>
      </c>
    </row>
    <row r="1395">
      <c r="A1395" s="1" t="s">
        <v>439</v>
      </c>
    </row>
    <row r="1396">
      <c r="A1396" s="1" t="s">
        <v>441</v>
      </c>
      <c r="E1396" s="27" t="s">
        <v>434</v>
      </c>
    </row>
    <row r="1397" ht="25.5">
      <c r="A1397" s="1" t="s">
        <v>432</v>
      </c>
      <c r="B1397" s="1">
        <v>283</v>
      </c>
      <c r="C1397" s="26" t="s">
        <v>6647</v>
      </c>
      <c r="D1397" t="s">
        <v>434</v>
      </c>
      <c r="E1397" s="27" t="s">
        <v>6648</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6648</v>
      </c>
    </row>
    <row r="1399">
      <c r="A1399" s="1" t="s">
        <v>439</v>
      </c>
    </row>
    <row r="1400">
      <c r="A1400" s="1" t="s">
        <v>441</v>
      </c>
      <c r="E1400" s="27" t="s">
        <v>434</v>
      </c>
    </row>
    <row r="1401" ht="25.5">
      <c r="A1401" s="1" t="s">
        <v>432</v>
      </c>
      <c r="B1401" s="1">
        <v>284</v>
      </c>
      <c r="C1401" s="26" t="s">
        <v>6649</v>
      </c>
      <c r="D1401" t="s">
        <v>434</v>
      </c>
      <c r="E1401" s="27" t="s">
        <v>6650</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6650</v>
      </c>
    </row>
    <row r="1403">
      <c r="A1403" s="1" t="s">
        <v>439</v>
      </c>
    </row>
    <row r="1404">
      <c r="A1404" s="1" t="s">
        <v>441</v>
      </c>
      <c r="E1404" s="27" t="s">
        <v>434</v>
      </c>
    </row>
    <row r="1405" ht="25.5">
      <c r="A1405" s="1" t="s">
        <v>432</v>
      </c>
      <c r="B1405" s="1">
        <v>285</v>
      </c>
      <c r="C1405" s="26" t="s">
        <v>6651</v>
      </c>
      <c r="D1405" t="s">
        <v>434</v>
      </c>
      <c r="E1405" s="27" t="s">
        <v>6652</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6652</v>
      </c>
    </row>
    <row r="1407">
      <c r="A1407" s="1" t="s">
        <v>439</v>
      </c>
    </row>
    <row r="1408">
      <c r="A1408" s="1" t="s">
        <v>441</v>
      </c>
      <c r="E1408" s="27" t="s">
        <v>434</v>
      </c>
    </row>
    <row r="1409" ht="25.5">
      <c r="A1409" s="1" t="s">
        <v>432</v>
      </c>
      <c r="B1409" s="1">
        <v>286</v>
      </c>
      <c r="C1409" s="26" t="s">
        <v>6653</v>
      </c>
      <c r="D1409" t="s">
        <v>434</v>
      </c>
      <c r="E1409" s="27" t="s">
        <v>6654</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6654</v>
      </c>
    </row>
    <row r="1411">
      <c r="A1411" s="1" t="s">
        <v>439</v>
      </c>
    </row>
    <row r="1412">
      <c r="A1412" s="1" t="s">
        <v>441</v>
      </c>
      <c r="E1412" s="27" t="s">
        <v>434</v>
      </c>
    </row>
    <row r="1413" ht="25.5">
      <c r="A1413" s="1" t="s">
        <v>432</v>
      </c>
      <c r="B1413" s="1">
        <v>287</v>
      </c>
      <c r="C1413" s="26" t="s">
        <v>6655</v>
      </c>
      <c r="D1413" t="s">
        <v>434</v>
      </c>
      <c r="E1413" s="27" t="s">
        <v>6656</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6656</v>
      </c>
    </row>
    <row r="1415">
      <c r="A1415" s="1" t="s">
        <v>439</v>
      </c>
    </row>
    <row r="1416">
      <c r="A1416" s="1" t="s">
        <v>441</v>
      </c>
      <c r="E1416" s="27" t="s">
        <v>434</v>
      </c>
    </row>
    <row r="1417" ht="25.5">
      <c r="A1417" s="1" t="s">
        <v>432</v>
      </c>
      <c r="B1417" s="1">
        <v>288</v>
      </c>
      <c r="C1417" s="26" t="s">
        <v>6657</v>
      </c>
      <c r="D1417" t="s">
        <v>434</v>
      </c>
      <c r="E1417" s="27" t="s">
        <v>6658</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6658</v>
      </c>
    </row>
    <row r="1419">
      <c r="A1419" s="1" t="s">
        <v>439</v>
      </c>
    </row>
    <row r="1420">
      <c r="A1420" s="1" t="s">
        <v>441</v>
      </c>
      <c r="E1420" s="27" t="s">
        <v>434</v>
      </c>
    </row>
    <row r="1421" ht="25.5">
      <c r="A1421" s="1" t="s">
        <v>432</v>
      </c>
      <c r="B1421" s="1">
        <v>289</v>
      </c>
      <c r="C1421" s="26" t="s">
        <v>6659</v>
      </c>
      <c r="D1421" t="s">
        <v>434</v>
      </c>
      <c r="E1421" s="27" t="s">
        <v>6660</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6660</v>
      </c>
    </row>
    <row r="1423">
      <c r="A1423" s="1" t="s">
        <v>439</v>
      </c>
    </row>
    <row r="1424">
      <c r="A1424" s="1" t="s">
        <v>441</v>
      </c>
      <c r="E1424" s="27" t="s">
        <v>434</v>
      </c>
    </row>
    <row r="1425">
      <c r="A1425" s="1" t="s">
        <v>432</v>
      </c>
      <c r="B1425" s="1">
        <v>290</v>
      </c>
      <c r="C1425" s="26" t="s">
        <v>6661</v>
      </c>
      <c r="D1425" t="s">
        <v>434</v>
      </c>
      <c r="E1425" s="27" t="s">
        <v>6662</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6662</v>
      </c>
    </row>
    <row r="1427">
      <c r="A1427" s="1" t="s">
        <v>439</v>
      </c>
    </row>
    <row r="1428">
      <c r="A1428" s="1" t="s">
        <v>441</v>
      </c>
      <c r="E1428" s="27" t="s">
        <v>434</v>
      </c>
    </row>
    <row r="1429">
      <c r="A1429" s="1" t="s">
        <v>432</v>
      </c>
      <c r="B1429" s="1">
        <v>291</v>
      </c>
      <c r="C1429" s="26" t="s">
        <v>6663</v>
      </c>
      <c r="D1429" t="s">
        <v>434</v>
      </c>
      <c r="E1429" s="27" t="s">
        <v>6664</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6664</v>
      </c>
    </row>
    <row r="1431">
      <c r="A1431" s="1" t="s">
        <v>439</v>
      </c>
    </row>
    <row r="1432">
      <c r="A1432" s="1" t="s">
        <v>441</v>
      </c>
      <c r="E1432" s="27" t="s">
        <v>434</v>
      </c>
    </row>
    <row r="1433">
      <c r="A1433" s="1" t="s">
        <v>432</v>
      </c>
      <c r="B1433" s="1">
        <v>292</v>
      </c>
      <c r="C1433" s="26" t="s">
        <v>6665</v>
      </c>
      <c r="D1433" t="s">
        <v>434</v>
      </c>
      <c r="E1433" s="27" t="s">
        <v>6666</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6666</v>
      </c>
    </row>
    <row r="1435">
      <c r="A1435" s="1" t="s">
        <v>439</v>
      </c>
    </row>
    <row r="1436">
      <c r="A1436" s="1" t="s">
        <v>441</v>
      </c>
      <c r="E1436" s="27" t="s">
        <v>434</v>
      </c>
    </row>
    <row r="1437">
      <c r="A1437" s="1" t="s">
        <v>432</v>
      </c>
      <c r="B1437" s="1">
        <v>293</v>
      </c>
      <c r="C1437" s="26" t="s">
        <v>6667</v>
      </c>
      <c r="D1437" t="s">
        <v>434</v>
      </c>
      <c r="E1437" s="27" t="s">
        <v>6668</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6668</v>
      </c>
    </row>
    <row r="1439">
      <c r="A1439" s="1" t="s">
        <v>439</v>
      </c>
    </row>
    <row r="1440">
      <c r="A1440" s="1" t="s">
        <v>441</v>
      </c>
      <c r="E1440" s="27" t="s">
        <v>434</v>
      </c>
    </row>
    <row r="1441">
      <c r="A1441" s="1" t="s">
        <v>432</v>
      </c>
      <c r="B1441" s="1">
        <v>294</v>
      </c>
      <c r="C1441" s="26" t="s">
        <v>6669</v>
      </c>
      <c r="D1441" t="s">
        <v>434</v>
      </c>
      <c r="E1441" s="27" t="s">
        <v>6670</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6670</v>
      </c>
    </row>
    <row r="1443">
      <c r="A1443" s="1" t="s">
        <v>439</v>
      </c>
    </row>
    <row r="1444">
      <c r="A1444" s="1" t="s">
        <v>441</v>
      </c>
      <c r="E1444" s="27" t="s">
        <v>434</v>
      </c>
    </row>
    <row r="1445">
      <c r="A1445" s="1" t="s">
        <v>432</v>
      </c>
      <c r="B1445" s="1">
        <v>295</v>
      </c>
      <c r="C1445" s="26" t="s">
        <v>6671</v>
      </c>
      <c r="D1445" t="s">
        <v>434</v>
      </c>
      <c r="E1445" s="27" t="s">
        <v>6672</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6672</v>
      </c>
    </row>
    <row r="1447">
      <c r="A1447" s="1" t="s">
        <v>439</v>
      </c>
    </row>
    <row r="1448">
      <c r="A1448" s="1" t="s">
        <v>441</v>
      </c>
      <c r="E1448" s="27" t="s">
        <v>434</v>
      </c>
    </row>
    <row r="1449">
      <c r="A1449" s="1" t="s">
        <v>432</v>
      </c>
      <c r="B1449" s="1">
        <v>296</v>
      </c>
      <c r="C1449" s="26" t="s">
        <v>6673</v>
      </c>
      <c r="D1449" t="s">
        <v>434</v>
      </c>
      <c r="E1449" s="27" t="s">
        <v>6674</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6674</v>
      </c>
    </row>
    <row r="1451">
      <c r="A1451" s="1" t="s">
        <v>439</v>
      </c>
    </row>
    <row r="1452">
      <c r="A1452" s="1" t="s">
        <v>441</v>
      </c>
      <c r="E1452" s="27" t="s">
        <v>434</v>
      </c>
    </row>
    <row r="1453">
      <c r="A1453" s="1" t="s">
        <v>432</v>
      </c>
      <c r="B1453" s="1">
        <v>297</v>
      </c>
      <c r="C1453" s="26" t="s">
        <v>6675</v>
      </c>
      <c r="D1453" t="s">
        <v>434</v>
      </c>
      <c r="E1453" s="27" t="s">
        <v>6676</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6676</v>
      </c>
    </row>
    <row r="1455">
      <c r="A1455" s="1" t="s">
        <v>439</v>
      </c>
    </row>
    <row r="1456">
      <c r="A1456" s="1" t="s">
        <v>441</v>
      </c>
      <c r="E1456" s="27" t="s">
        <v>434</v>
      </c>
    </row>
    <row r="1457">
      <c r="A1457" s="1" t="s">
        <v>432</v>
      </c>
      <c r="B1457" s="1">
        <v>298</v>
      </c>
      <c r="C1457" s="26" t="s">
        <v>6677</v>
      </c>
      <c r="D1457" t="s">
        <v>434</v>
      </c>
      <c r="E1457" s="27" t="s">
        <v>6678</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6678</v>
      </c>
    </row>
    <row r="1459">
      <c r="A1459" s="1" t="s">
        <v>439</v>
      </c>
    </row>
    <row r="1460">
      <c r="A1460" s="1" t="s">
        <v>441</v>
      </c>
      <c r="E1460" s="27" t="s">
        <v>434</v>
      </c>
    </row>
    <row r="1461">
      <c r="A1461" s="1" t="s">
        <v>432</v>
      </c>
      <c r="B1461" s="1">
        <v>299</v>
      </c>
      <c r="C1461" s="26" t="s">
        <v>6679</v>
      </c>
      <c r="D1461" t="s">
        <v>434</v>
      </c>
      <c r="E1461" s="27" t="s">
        <v>6680</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6680</v>
      </c>
    </row>
    <row r="1463">
      <c r="A1463" s="1" t="s">
        <v>439</v>
      </c>
    </row>
    <row r="1464">
      <c r="A1464" s="1" t="s">
        <v>441</v>
      </c>
      <c r="E1464" s="27" t="s">
        <v>434</v>
      </c>
    </row>
    <row r="1465">
      <c r="A1465" s="1" t="s">
        <v>432</v>
      </c>
      <c r="B1465" s="1">
        <v>300</v>
      </c>
      <c r="C1465" s="26" t="s">
        <v>6681</v>
      </c>
      <c r="D1465" t="s">
        <v>434</v>
      </c>
      <c r="E1465" s="27" t="s">
        <v>6682</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6682</v>
      </c>
    </row>
    <row r="1467">
      <c r="A1467" s="1" t="s">
        <v>439</v>
      </c>
    </row>
    <row r="1468">
      <c r="A1468" s="1" t="s">
        <v>441</v>
      </c>
      <c r="E1468" s="27" t="s">
        <v>434</v>
      </c>
    </row>
    <row r="1469">
      <c r="A1469" s="1" t="s">
        <v>432</v>
      </c>
      <c r="B1469" s="1">
        <v>301</v>
      </c>
      <c r="C1469" s="26" t="s">
        <v>6683</v>
      </c>
      <c r="D1469" t="s">
        <v>434</v>
      </c>
      <c r="E1469" s="27" t="s">
        <v>6684</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6684</v>
      </c>
    </row>
    <row r="1471">
      <c r="A1471" s="1" t="s">
        <v>439</v>
      </c>
    </row>
    <row r="1472">
      <c r="A1472" s="1" t="s">
        <v>441</v>
      </c>
      <c r="E1472" s="27" t="s">
        <v>434</v>
      </c>
    </row>
    <row r="1473">
      <c r="A1473" s="1" t="s">
        <v>432</v>
      </c>
      <c r="B1473" s="1">
        <v>302</v>
      </c>
      <c r="C1473" s="26" t="s">
        <v>6685</v>
      </c>
      <c r="D1473" t="s">
        <v>434</v>
      </c>
      <c r="E1473" s="27" t="s">
        <v>6686</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6686</v>
      </c>
    </row>
    <row r="1475">
      <c r="A1475" s="1" t="s">
        <v>439</v>
      </c>
    </row>
    <row r="1476">
      <c r="A1476" s="1" t="s">
        <v>441</v>
      </c>
      <c r="E1476" s="27" t="s">
        <v>434</v>
      </c>
    </row>
    <row r="1477">
      <c r="A1477" s="1" t="s">
        <v>432</v>
      </c>
      <c r="B1477" s="1">
        <v>303</v>
      </c>
      <c r="C1477" s="26" t="s">
        <v>6687</v>
      </c>
      <c r="D1477" t="s">
        <v>434</v>
      </c>
      <c r="E1477" s="27" t="s">
        <v>6688</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6688</v>
      </c>
    </row>
    <row r="1479">
      <c r="A1479" s="1" t="s">
        <v>439</v>
      </c>
    </row>
    <row r="1480">
      <c r="A1480" s="1" t="s">
        <v>441</v>
      </c>
      <c r="E1480" s="27" t="s">
        <v>434</v>
      </c>
    </row>
    <row r="1481">
      <c r="A1481" s="1" t="s">
        <v>432</v>
      </c>
      <c r="B1481" s="1">
        <v>304</v>
      </c>
      <c r="C1481" s="26" t="s">
        <v>6689</v>
      </c>
      <c r="D1481" t="s">
        <v>434</v>
      </c>
      <c r="E1481" s="27" t="s">
        <v>6690</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6690</v>
      </c>
    </row>
    <row r="1483">
      <c r="A1483" s="1" t="s">
        <v>439</v>
      </c>
    </row>
    <row r="1484">
      <c r="A1484" s="1" t="s">
        <v>441</v>
      </c>
      <c r="E1484" s="27" t="s">
        <v>434</v>
      </c>
    </row>
    <row r="1485">
      <c r="A1485" s="1" t="s">
        <v>432</v>
      </c>
      <c r="B1485" s="1">
        <v>305</v>
      </c>
      <c r="C1485" s="26" t="s">
        <v>6691</v>
      </c>
      <c r="D1485" t="s">
        <v>434</v>
      </c>
      <c r="E1485" s="27" t="s">
        <v>6692</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6692</v>
      </c>
    </row>
    <row r="1487">
      <c r="A1487" s="1" t="s">
        <v>439</v>
      </c>
    </row>
    <row r="1488">
      <c r="A1488" s="1" t="s">
        <v>441</v>
      </c>
      <c r="E1488" s="27" t="s">
        <v>434</v>
      </c>
    </row>
    <row r="1489">
      <c r="A1489" s="1" t="s">
        <v>432</v>
      </c>
      <c r="B1489" s="1">
        <v>306</v>
      </c>
      <c r="C1489" s="26" t="s">
        <v>6693</v>
      </c>
      <c r="D1489" t="s">
        <v>434</v>
      </c>
      <c r="E1489" s="27" t="s">
        <v>6694</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6694</v>
      </c>
    </row>
    <row r="1491">
      <c r="A1491" s="1" t="s">
        <v>439</v>
      </c>
    </row>
    <row r="1492">
      <c r="A1492" s="1" t="s">
        <v>441</v>
      </c>
      <c r="E1492" s="27" t="s">
        <v>434</v>
      </c>
    </row>
    <row r="1493">
      <c r="A1493" s="1" t="s">
        <v>432</v>
      </c>
      <c r="B1493" s="1">
        <v>307</v>
      </c>
      <c r="C1493" s="26" t="s">
        <v>6695</v>
      </c>
      <c r="D1493" t="s">
        <v>434</v>
      </c>
      <c r="E1493" s="27" t="s">
        <v>6696</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6696</v>
      </c>
    </row>
    <row r="1495">
      <c r="A1495" s="1" t="s">
        <v>439</v>
      </c>
    </row>
    <row r="1496">
      <c r="A1496" s="1" t="s">
        <v>441</v>
      </c>
      <c r="E1496" s="27" t="s">
        <v>434</v>
      </c>
    </row>
    <row r="1497">
      <c r="A1497" s="1" t="s">
        <v>432</v>
      </c>
      <c r="B1497" s="1">
        <v>308</v>
      </c>
      <c r="C1497" s="26" t="s">
        <v>6697</v>
      </c>
      <c r="D1497" t="s">
        <v>434</v>
      </c>
      <c r="E1497" s="27" t="s">
        <v>6698</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6698</v>
      </c>
    </row>
    <row r="1499">
      <c r="A1499" s="1" t="s">
        <v>439</v>
      </c>
    </row>
    <row r="1500">
      <c r="A1500" s="1" t="s">
        <v>441</v>
      </c>
      <c r="E1500" s="27" t="s">
        <v>434</v>
      </c>
    </row>
    <row r="1501">
      <c r="A1501" s="1" t="s">
        <v>432</v>
      </c>
      <c r="B1501" s="1">
        <v>309</v>
      </c>
      <c r="C1501" s="26" t="s">
        <v>6699</v>
      </c>
      <c r="D1501" t="s">
        <v>434</v>
      </c>
      <c r="E1501" s="27" t="s">
        <v>6700</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6700</v>
      </c>
    </row>
    <row r="1503">
      <c r="A1503" s="1" t="s">
        <v>439</v>
      </c>
    </row>
    <row r="1504">
      <c r="A1504" s="1" t="s">
        <v>441</v>
      </c>
      <c r="E1504" s="27" t="s">
        <v>434</v>
      </c>
    </row>
    <row r="1505">
      <c r="A1505" s="1" t="s">
        <v>432</v>
      </c>
      <c r="B1505" s="1">
        <v>310</v>
      </c>
      <c r="C1505" s="26" t="s">
        <v>6701</v>
      </c>
      <c r="D1505" t="s">
        <v>434</v>
      </c>
      <c r="E1505" s="27" t="s">
        <v>6702</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6702</v>
      </c>
    </row>
    <row r="1507">
      <c r="A1507" s="1" t="s">
        <v>439</v>
      </c>
    </row>
    <row r="1508">
      <c r="A1508" s="1" t="s">
        <v>441</v>
      </c>
      <c r="E1508" s="27" t="s">
        <v>434</v>
      </c>
    </row>
    <row r="1509">
      <c r="A1509" s="1" t="s">
        <v>432</v>
      </c>
      <c r="B1509" s="1">
        <v>311</v>
      </c>
      <c r="C1509" s="26" t="s">
        <v>6703</v>
      </c>
      <c r="D1509" t="s">
        <v>434</v>
      </c>
      <c r="E1509" s="27" t="s">
        <v>6704</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6704</v>
      </c>
    </row>
    <row r="1511">
      <c r="A1511" s="1" t="s">
        <v>439</v>
      </c>
    </row>
    <row r="1512">
      <c r="A1512" s="1" t="s">
        <v>441</v>
      </c>
      <c r="E1512" s="27" t="s">
        <v>434</v>
      </c>
    </row>
    <row r="1513">
      <c r="A1513" s="1" t="s">
        <v>432</v>
      </c>
      <c r="B1513" s="1">
        <v>312</v>
      </c>
      <c r="C1513" s="26" t="s">
        <v>6705</v>
      </c>
      <c r="D1513" t="s">
        <v>434</v>
      </c>
      <c r="E1513" s="27" t="s">
        <v>6706</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6706</v>
      </c>
    </row>
    <row r="1515">
      <c r="A1515" s="1" t="s">
        <v>439</v>
      </c>
    </row>
    <row r="1516">
      <c r="A1516" s="1" t="s">
        <v>441</v>
      </c>
      <c r="E1516" s="27" t="s">
        <v>434</v>
      </c>
    </row>
    <row r="1517">
      <c r="A1517" s="1" t="s">
        <v>432</v>
      </c>
      <c r="B1517" s="1">
        <v>313</v>
      </c>
      <c r="C1517" s="26" t="s">
        <v>6707</v>
      </c>
      <c r="D1517" t="s">
        <v>434</v>
      </c>
      <c r="E1517" s="27" t="s">
        <v>6708</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6708</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6709</v>
      </c>
      <c r="D1522" t="s">
        <v>434</v>
      </c>
      <c r="E1522" s="27" t="s">
        <v>6710</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6710</v>
      </c>
    </row>
    <row r="1524">
      <c r="A1524" s="1" t="s">
        <v>439</v>
      </c>
    </row>
    <row r="1525">
      <c r="A1525" s="1" t="s">
        <v>441</v>
      </c>
      <c r="E1525" s="27" t="s">
        <v>434</v>
      </c>
    </row>
    <row r="1526" ht="25.5">
      <c r="A1526" s="1" t="s">
        <v>432</v>
      </c>
      <c r="B1526" s="1">
        <v>315</v>
      </c>
      <c r="C1526" s="26" t="s">
        <v>6711</v>
      </c>
      <c r="D1526" t="s">
        <v>434</v>
      </c>
      <c r="E1526" s="27" t="s">
        <v>6712</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6712</v>
      </c>
    </row>
    <row r="1528">
      <c r="A1528" s="1" t="s">
        <v>439</v>
      </c>
    </row>
    <row r="1529">
      <c r="A1529" s="1" t="s">
        <v>441</v>
      </c>
      <c r="E1529" s="27" t="s">
        <v>434</v>
      </c>
    </row>
    <row r="1530" ht="25.5">
      <c r="A1530" s="1" t="s">
        <v>432</v>
      </c>
      <c r="B1530" s="1">
        <v>316</v>
      </c>
      <c r="C1530" s="26" t="s">
        <v>6713</v>
      </c>
      <c r="D1530" t="s">
        <v>434</v>
      </c>
      <c r="E1530" s="27" t="s">
        <v>6714</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6714</v>
      </c>
    </row>
    <row r="1532">
      <c r="A1532" s="1" t="s">
        <v>439</v>
      </c>
    </row>
    <row r="1533">
      <c r="A1533" s="1" t="s">
        <v>441</v>
      </c>
      <c r="E1533" s="27" t="s">
        <v>434</v>
      </c>
    </row>
    <row r="1534" ht="25.5">
      <c r="A1534" s="1" t="s">
        <v>432</v>
      </c>
      <c r="B1534" s="1">
        <v>317</v>
      </c>
      <c r="C1534" s="26" t="s">
        <v>6715</v>
      </c>
      <c r="D1534" t="s">
        <v>434</v>
      </c>
      <c r="E1534" s="27" t="s">
        <v>6716</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6716</v>
      </c>
    </row>
    <row r="1536">
      <c r="A1536" s="1" t="s">
        <v>439</v>
      </c>
    </row>
    <row r="1537">
      <c r="A1537" s="1" t="s">
        <v>441</v>
      </c>
      <c r="E1537" s="27" t="s">
        <v>434</v>
      </c>
    </row>
    <row r="1538" ht="25.5">
      <c r="A1538" s="1" t="s">
        <v>432</v>
      </c>
      <c r="B1538" s="1">
        <v>318</v>
      </c>
      <c r="C1538" s="26" t="s">
        <v>6717</v>
      </c>
      <c r="D1538" t="s">
        <v>434</v>
      </c>
      <c r="E1538" s="27" t="s">
        <v>6718</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6718</v>
      </c>
    </row>
    <row r="1540">
      <c r="A1540" s="1" t="s">
        <v>439</v>
      </c>
    </row>
    <row r="1541">
      <c r="A1541" s="1" t="s">
        <v>441</v>
      </c>
      <c r="E1541" s="27" t="s">
        <v>434</v>
      </c>
    </row>
    <row r="1542" ht="25.5">
      <c r="A1542" s="1" t="s">
        <v>432</v>
      </c>
      <c r="B1542" s="1">
        <v>319</v>
      </c>
      <c r="C1542" s="26" t="s">
        <v>6719</v>
      </c>
      <c r="D1542" t="s">
        <v>434</v>
      </c>
      <c r="E1542" s="27" t="s">
        <v>6720</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6720</v>
      </c>
    </row>
    <row r="1544">
      <c r="A1544" s="1" t="s">
        <v>439</v>
      </c>
    </row>
    <row r="1545">
      <c r="A1545" s="1" t="s">
        <v>441</v>
      </c>
      <c r="E1545" s="27" t="s">
        <v>434</v>
      </c>
    </row>
    <row r="1546" ht="25.5">
      <c r="A1546" s="1" t="s">
        <v>432</v>
      </c>
      <c r="B1546" s="1">
        <v>320</v>
      </c>
      <c r="C1546" s="26" t="s">
        <v>6721</v>
      </c>
      <c r="D1546" t="s">
        <v>434</v>
      </c>
      <c r="E1546" s="27" t="s">
        <v>6722</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6722</v>
      </c>
    </row>
    <row r="1548">
      <c r="A1548" s="1" t="s">
        <v>439</v>
      </c>
    </row>
    <row r="1549">
      <c r="A1549" s="1" t="s">
        <v>441</v>
      </c>
      <c r="E1549" s="27" t="s">
        <v>434</v>
      </c>
    </row>
    <row r="1550" ht="25.5">
      <c r="A1550" s="1" t="s">
        <v>432</v>
      </c>
      <c r="B1550" s="1">
        <v>321</v>
      </c>
      <c r="C1550" s="26" t="s">
        <v>6723</v>
      </c>
      <c r="D1550" t="s">
        <v>434</v>
      </c>
      <c r="E1550" s="27" t="s">
        <v>6724</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6724</v>
      </c>
    </row>
    <row r="1552">
      <c r="A1552" s="1" t="s">
        <v>439</v>
      </c>
    </row>
    <row r="1553">
      <c r="A1553" s="1" t="s">
        <v>441</v>
      </c>
      <c r="E1553" s="27" t="s">
        <v>434</v>
      </c>
    </row>
    <row r="1554" ht="25.5">
      <c r="A1554" s="1" t="s">
        <v>432</v>
      </c>
      <c r="B1554" s="1">
        <v>322</v>
      </c>
      <c r="C1554" s="26" t="s">
        <v>6725</v>
      </c>
      <c r="D1554" t="s">
        <v>434</v>
      </c>
      <c r="E1554" s="27" t="s">
        <v>6726</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6726</v>
      </c>
    </row>
    <row r="1556">
      <c r="A1556" s="1" t="s">
        <v>439</v>
      </c>
    </row>
    <row r="1557">
      <c r="A1557" s="1" t="s">
        <v>441</v>
      </c>
      <c r="E1557" s="27" t="s">
        <v>434</v>
      </c>
    </row>
    <row r="1558" ht="25.5">
      <c r="A1558" s="1" t="s">
        <v>432</v>
      </c>
      <c r="B1558" s="1">
        <v>323</v>
      </c>
      <c r="C1558" s="26" t="s">
        <v>6727</v>
      </c>
      <c r="D1558" t="s">
        <v>434</v>
      </c>
      <c r="E1558" s="27" t="s">
        <v>6728</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6728</v>
      </c>
    </row>
    <row r="1560">
      <c r="A1560" s="1" t="s">
        <v>439</v>
      </c>
    </row>
    <row r="1561">
      <c r="A1561" s="1" t="s">
        <v>441</v>
      </c>
      <c r="E1561" s="27" t="s">
        <v>434</v>
      </c>
    </row>
    <row r="1562" ht="25.5">
      <c r="A1562" s="1" t="s">
        <v>432</v>
      </c>
      <c r="B1562" s="1">
        <v>324</v>
      </c>
      <c r="C1562" s="26" t="s">
        <v>6729</v>
      </c>
      <c r="D1562" t="s">
        <v>434</v>
      </c>
      <c r="E1562" s="27" t="s">
        <v>6730</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6730</v>
      </c>
    </row>
    <row r="1564">
      <c r="A1564" s="1" t="s">
        <v>439</v>
      </c>
    </row>
    <row r="1565">
      <c r="A1565" s="1" t="s">
        <v>441</v>
      </c>
      <c r="E1565" s="27" t="s">
        <v>434</v>
      </c>
    </row>
    <row r="1566" ht="25.5">
      <c r="A1566" s="1" t="s">
        <v>432</v>
      </c>
      <c r="B1566" s="1">
        <v>325</v>
      </c>
      <c r="C1566" s="26" t="s">
        <v>6731</v>
      </c>
      <c r="D1566" t="s">
        <v>434</v>
      </c>
      <c r="E1566" s="27" t="s">
        <v>6732</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6732</v>
      </c>
    </row>
    <row r="1568">
      <c r="A1568" s="1" t="s">
        <v>439</v>
      </c>
    </row>
    <row r="1569">
      <c r="A1569" s="1" t="s">
        <v>441</v>
      </c>
      <c r="E1569" s="27" t="s">
        <v>434</v>
      </c>
    </row>
    <row r="1570" ht="25.5">
      <c r="A1570" s="1" t="s">
        <v>432</v>
      </c>
      <c r="B1570" s="1">
        <v>326</v>
      </c>
      <c r="C1570" s="26" t="s">
        <v>6733</v>
      </c>
      <c r="D1570" t="s">
        <v>434</v>
      </c>
      <c r="E1570" s="27" t="s">
        <v>6734</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6734</v>
      </c>
    </row>
    <row r="1572">
      <c r="A1572" s="1" t="s">
        <v>439</v>
      </c>
    </row>
    <row r="1573">
      <c r="A1573" s="1" t="s">
        <v>441</v>
      </c>
      <c r="E1573" s="27" t="s">
        <v>434</v>
      </c>
    </row>
    <row r="1574" ht="25.5">
      <c r="A1574" s="1" t="s">
        <v>432</v>
      </c>
      <c r="B1574" s="1">
        <v>327</v>
      </c>
      <c r="C1574" s="26" t="s">
        <v>6735</v>
      </c>
      <c r="D1574" t="s">
        <v>434</v>
      </c>
      <c r="E1574" s="27" t="s">
        <v>6736</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6736</v>
      </c>
    </row>
    <row r="1576">
      <c r="A1576" s="1" t="s">
        <v>439</v>
      </c>
    </row>
    <row r="1577">
      <c r="A1577" s="1" t="s">
        <v>441</v>
      </c>
      <c r="E1577" s="27" t="s">
        <v>434</v>
      </c>
    </row>
    <row r="1578" ht="25.5">
      <c r="A1578" s="1" t="s">
        <v>432</v>
      </c>
      <c r="B1578" s="1">
        <v>328</v>
      </c>
      <c r="C1578" s="26" t="s">
        <v>6737</v>
      </c>
      <c r="D1578" t="s">
        <v>434</v>
      </c>
      <c r="E1578" s="27" t="s">
        <v>6738</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6738</v>
      </c>
    </row>
    <row r="1580">
      <c r="A1580" s="1" t="s">
        <v>439</v>
      </c>
    </row>
    <row r="1581">
      <c r="A1581" s="1" t="s">
        <v>441</v>
      </c>
      <c r="E1581" s="27" t="s">
        <v>434</v>
      </c>
    </row>
    <row r="1582" ht="25.5">
      <c r="A1582" s="1" t="s">
        <v>432</v>
      </c>
      <c r="B1582" s="1">
        <v>329</v>
      </c>
      <c r="C1582" s="26" t="s">
        <v>6739</v>
      </c>
      <c r="D1582" t="s">
        <v>434</v>
      </c>
      <c r="E1582" s="27" t="s">
        <v>6740</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6740</v>
      </c>
    </row>
    <row r="1584">
      <c r="A1584" s="1" t="s">
        <v>439</v>
      </c>
    </row>
    <row r="1585">
      <c r="A1585" s="1" t="s">
        <v>441</v>
      </c>
      <c r="E1585" s="27" t="s">
        <v>434</v>
      </c>
    </row>
    <row r="1586" ht="25.5">
      <c r="A1586" s="1" t="s">
        <v>432</v>
      </c>
      <c r="B1586" s="1">
        <v>330</v>
      </c>
      <c r="C1586" s="26" t="s">
        <v>6741</v>
      </c>
      <c r="D1586" t="s">
        <v>434</v>
      </c>
      <c r="E1586" s="27" t="s">
        <v>6742</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6742</v>
      </c>
    </row>
    <row r="1588">
      <c r="A1588" s="1" t="s">
        <v>439</v>
      </c>
    </row>
    <row r="1589">
      <c r="A1589" s="1" t="s">
        <v>441</v>
      </c>
      <c r="E1589" s="27" t="s">
        <v>434</v>
      </c>
    </row>
    <row r="1590" ht="25.5">
      <c r="A1590" s="1" t="s">
        <v>432</v>
      </c>
      <c r="B1590" s="1">
        <v>331</v>
      </c>
      <c r="C1590" s="26" t="s">
        <v>6743</v>
      </c>
      <c r="D1590" t="s">
        <v>434</v>
      </c>
      <c r="E1590" s="27" t="s">
        <v>6744</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6744</v>
      </c>
    </row>
    <row r="1592">
      <c r="A1592" s="1" t="s">
        <v>439</v>
      </c>
    </row>
    <row r="1593">
      <c r="A1593" s="1" t="s">
        <v>441</v>
      </c>
      <c r="E1593" s="27" t="s">
        <v>434</v>
      </c>
    </row>
    <row r="1594" ht="25.5">
      <c r="A1594" s="1" t="s">
        <v>432</v>
      </c>
      <c r="B1594" s="1">
        <v>332</v>
      </c>
      <c r="C1594" s="26" t="s">
        <v>6745</v>
      </c>
      <c r="D1594" t="s">
        <v>434</v>
      </c>
      <c r="E1594" s="27" t="s">
        <v>6746</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6746</v>
      </c>
    </row>
    <row r="1596">
      <c r="A1596" s="1" t="s">
        <v>439</v>
      </c>
    </row>
    <row r="1597">
      <c r="A1597" s="1" t="s">
        <v>441</v>
      </c>
      <c r="E1597" s="27" t="s">
        <v>434</v>
      </c>
    </row>
    <row r="1598" ht="25.5">
      <c r="A1598" s="1" t="s">
        <v>432</v>
      </c>
      <c r="B1598" s="1">
        <v>333</v>
      </c>
      <c r="C1598" s="26" t="s">
        <v>6747</v>
      </c>
      <c r="D1598" t="s">
        <v>434</v>
      </c>
      <c r="E1598" s="27" t="s">
        <v>6748</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6748</v>
      </c>
    </row>
    <row r="1600">
      <c r="A1600" s="1" t="s">
        <v>439</v>
      </c>
    </row>
    <row r="1601">
      <c r="A1601" s="1" t="s">
        <v>441</v>
      </c>
      <c r="E1601" s="27" t="s">
        <v>434</v>
      </c>
    </row>
    <row r="1602" ht="25.5">
      <c r="A1602" s="1" t="s">
        <v>432</v>
      </c>
      <c r="B1602" s="1">
        <v>334</v>
      </c>
      <c r="C1602" s="26" t="s">
        <v>6749</v>
      </c>
      <c r="D1602" t="s">
        <v>434</v>
      </c>
      <c r="E1602" s="27" t="s">
        <v>6750</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6750</v>
      </c>
    </row>
    <row r="1604">
      <c r="A1604" s="1" t="s">
        <v>439</v>
      </c>
    </row>
    <row r="1605">
      <c r="A1605" s="1" t="s">
        <v>441</v>
      </c>
      <c r="E1605" s="27" t="s">
        <v>434</v>
      </c>
    </row>
    <row r="1606" ht="25.5">
      <c r="A1606" s="1" t="s">
        <v>432</v>
      </c>
      <c r="B1606" s="1">
        <v>335</v>
      </c>
      <c r="C1606" s="26" t="s">
        <v>6751</v>
      </c>
      <c r="D1606" t="s">
        <v>434</v>
      </c>
      <c r="E1606" s="27" t="s">
        <v>6752</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6752</v>
      </c>
    </row>
    <row r="1608">
      <c r="A1608" s="1" t="s">
        <v>439</v>
      </c>
    </row>
    <row r="1609">
      <c r="A1609" s="1" t="s">
        <v>441</v>
      </c>
      <c r="E1609" s="27" t="s">
        <v>434</v>
      </c>
    </row>
    <row r="1610" ht="25.5">
      <c r="A1610" s="1" t="s">
        <v>432</v>
      </c>
      <c r="B1610" s="1">
        <v>336</v>
      </c>
      <c r="C1610" s="26" t="s">
        <v>6753</v>
      </c>
      <c r="D1610" t="s">
        <v>434</v>
      </c>
      <c r="E1610" s="27" t="s">
        <v>6754</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6754</v>
      </c>
    </row>
    <row r="1612">
      <c r="A1612" s="1" t="s">
        <v>439</v>
      </c>
    </row>
    <row r="1613">
      <c r="A1613" s="1" t="s">
        <v>441</v>
      </c>
      <c r="E1613" s="27" t="s">
        <v>434</v>
      </c>
    </row>
    <row r="1614" ht="25.5">
      <c r="A1614" s="1" t="s">
        <v>432</v>
      </c>
      <c r="B1614" s="1">
        <v>337</v>
      </c>
      <c r="C1614" s="26" t="s">
        <v>6755</v>
      </c>
      <c r="D1614" t="s">
        <v>434</v>
      </c>
      <c r="E1614" s="27" t="s">
        <v>6756</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6756</v>
      </c>
    </row>
    <row r="1616">
      <c r="A1616" s="1" t="s">
        <v>439</v>
      </c>
    </row>
    <row r="1617">
      <c r="A1617" s="1" t="s">
        <v>441</v>
      </c>
      <c r="E1617" s="27" t="s">
        <v>434</v>
      </c>
    </row>
    <row r="1618" ht="25.5">
      <c r="A1618" s="1" t="s">
        <v>432</v>
      </c>
      <c r="B1618" s="1">
        <v>338</v>
      </c>
      <c r="C1618" s="26" t="s">
        <v>6757</v>
      </c>
      <c r="D1618" t="s">
        <v>434</v>
      </c>
      <c r="E1618" s="27" t="s">
        <v>6758</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6758</v>
      </c>
    </row>
    <row r="1620">
      <c r="A1620" s="1" t="s">
        <v>439</v>
      </c>
    </row>
    <row r="1621">
      <c r="A1621" s="1" t="s">
        <v>441</v>
      </c>
      <c r="E1621" s="27" t="s">
        <v>434</v>
      </c>
    </row>
    <row r="1622" ht="25.5">
      <c r="A1622" s="1" t="s">
        <v>432</v>
      </c>
      <c r="B1622" s="1">
        <v>339</v>
      </c>
      <c r="C1622" s="26" t="s">
        <v>6759</v>
      </c>
      <c r="D1622" t="s">
        <v>434</v>
      </c>
      <c r="E1622" s="27" t="s">
        <v>6760</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6760</v>
      </c>
    </row>
    <row r="1624">
      <c r="A1624" s="1" t="s">
        <v>439</v>
      </c>
    </row>
    <row r="1625">
      <c r="A1625" s="1" t="s">
        <v>441</v>
      </c>
      <c r="E1625" s="27" t="s">
        <v>434</v>
      </c>
    </row>
    <row r="1626" ht="25.5">
      <c r="A1626" s="1" t="s">
        <v>432</v>
      </c>
      <c r="B1626" s="1">
        <v>340</v>
      </c>
      <c r="C1626" s="26" t="s">
        <v>6761</v>
      </c>
      <c r="D1626" t="s">
        <v>434</v>
      </c>
      <c r="E1626" s="27" t="s">
        <v>6762</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6762</v>
      </c>
    </row>
    <row r="1628">
      <c r="A1628" s="1" t="s">
        <v>439</v>
      </c>
    </row>
    <row r="1629">
      <c r="A1629" s="1" t="s">
        <v>441</v>
      </c>
      <c r="E1629" s="27" t="s">
        <v>434</v>
      </c>
    </row>
    <row r="1630" ht="25.5">
      <c r="A1630" s="1" t="s">
        <v>432</v>
      </c>
      <c r="B1630" s="1">
        <v>341</v>
      </c>
      <c r="C1630" s="26" t="s">
        <v>6763</v>
      </c>
      <c r="D1630" t="s">
        <v>434</v>
      </c>
      <c r="E1630" s="27" t="s">
        <v>6764</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6764</v>
      </c>
    </row>
    <row r="1632">
      <c r="A1632" s="1" t="s">
        <v>439</v>
      </c>
    </row>
    <row r="1633">
      <c r="A1633" s="1" t="s">
        <v>441</v>
      </c>
      <c r="E1633" s="27" t="s">
        <v>434</v>
      </c>
    </row>
    <row r="1634" ht="25.5">
      <c r="A1634" s="1" t="s">
        <v>432</v>
      </c>
      <c r="B1634" s="1">
        <v>342</v>
      </c>
      <c r="C1634" s="26" t="s">
        <v>6765</v>
      </c>
      <c r="D1634" t="s">
        <v>434</v>
      </c>
      <c r="E1634" s="27" t="s">
        <v>6766</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6766</v>
      </c>
    </row>
    <row r="1636">
      <c r="A1636" s="1" t="s">
        <v>439</v>
      </c>
    </row>
    <row r="1637">
      <c r="A1637" s="1" t="s">
        <v>441</v>
      </c>
      <c r="E1637" s="27" t="s">
        <v>434</v>
      </c>
    </row>
    <row r="1638" ht="25.5">
      <c r="A1638" s="1" t="s">
        <v>432</v>
      </c>
      <c r="B1638" s="1">
        <v>343</v>
      </c>
      <c r="C1638" s="26" t="s">
        <v>6767</v>
      </c>
      <c r="D1638" t="s">
        <v>434</v>
      </c>
      <c r="E1638" s="27" t="s">
        <v>6768</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6768</v>
      </c>
    </row>
    <row r="1640">
      <c r="A1640" s="1" t="s">
        <v>439</v>
      </c>
    </row>
    <row r="1641">
      <c r="A1641" s="1" t="s">
        <v>441</v>
      </c>
      <c r="E1641" s="27" t="s">
        <v>434</v>
      </c>
    </row>
    <row r="1642" ht="25.5">
      <c r="A1642" s="1" t="s">
        <v>432</v>
      </c>
      <c r="B1642" s="1">
        <v>344</v>
      </c>
      <c r="C1642" s="26" t="s">
        <v>6769</v>
      </c>
      <c r="D1642" t="s">
        <v>434</v>
      </c>
      <c r="E1642" s="27" t="s">
        <v>6770</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6770</v>
      </c>
    </row>
    <row r="1644">
      <c r="A1644" s="1" t="s">
        <v>439</v>
      </c>
    </row>
    <row r="1645">
      <c r="A1645" s="1" t="s">
        <v>441</v>
      </c>
      <c r="E1645" s="27" t="s">
        <v>434</v>
      </c>
    </row>
    <row r="1646" ht="25.5">
      <c r="A1646" s="1" t="s">
        <v>432</v>
      </c>
      <c r="B1646" s="1">
        <v>345</v>
      </c>
      <c r="C1646" s="26" t="s">
        <v>6771</v>
      </c>
      <c r="D1646" t="s">
        <v>434</v>
      </c>
      <c r="E1646" s="27" t="s">
        <v>6772</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6772</v>
      </c>
    </row>
    <row r="1648">
      <c r="A1648" s="1" t="s">
        <v>439</v>
      </c>
    </row>
    <row r="1649">
      <c r="A1649" s="1" t="s">
        <v>441</v>
      </c>
      <c r="E1649" s="27" t="s">
        <v>434</v>
      </c>
    </row>
    <row r="1650" ht="25.5">
      <c r="A1650" s="1" t="s">
        <v>432</v>
      </c>
      <c r="B1650" s="1">
        <v>346</v>
      </c>
      <c r="C1650" s="26" t="s">
        <v>6773</v>
      </c>
      <c r="D1650" t="s">
        <v>434</v>
      </c>
      <c r="E1650" s="27" t="s">
        <v>6774</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6774</v>
      </c>
    </row>
    <row r="1652">
      <c r="A1652" s="1" t="s">
        <v>439</v>
      </c>
    </row>
    <row r="1653">
      <c r="A1653" s="1" t="s">
        <v>441</v>
      </c>
      <c r="E1653" s="27" t="s">
        <v>434</v>
      </c>
    </row>
    <row r="1654" ht="25.5">
      <c r="A1654" s="1" t="s">
        <v>432</v>
      </c>
      <c r="B1654" s="1">
        <v>347</v>
      </c>
      <c r="C1654" s="26" t="s">
        <v>6775</v>
      </c>
      <c r="D1654" t="s">
        <v>434</v>
      </c>
      <c r="E1654" s="27" t="s">
        <v>6776</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6776</v>
      </c>
    </row>
    <row r="1656">
      <c r="A1656" s="1" t="s">
        <v>439</v>
      </c>
    </row>
    <row r="1657">
      <c r="A1657" s="1" t="s">
        <v>441</v>
      </c>
      <c r="E1657" s="27" t="s">
        <v>434</v>
      </c>
    </row>
    <row r="1658" ht="25.5">
      <c r="A1658" s="1" t="s">
        <v>432</v>
      </c>
      <c r="B1658" s="1">
        <v>348</v>
      </c>
      <c r="C1658" s="26" t="s">
        <v>6777</v>
      </c>
      <c r="D1658" t="s">
        <v>434</v>
      </c>
      <c r="E1658" s="27" t="s">
        <v>6778</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6778</v>
      </c>
    </row>
    <row r="1660">
      <c r="A1660" s="1" t="s">
        <v>439</v>
      </c>
    </row>
    <row r="1661">
      <c r="A1661" s="1" t="s">
        <v>441</v>
      </c>
      <c r="E1661" s="27" t="s">
        <v>434</v>
      </c>
    </row>
    <row r="1662" ht="25.5">
      <c r="A1662" s="1" t="s">
        <v>432</v>
      </c>
      <c r="B1662" s="1">
        <v>349</v>
      </c>
      <c r="C1662" s="26" t="s">
        <v>6779</v>
      </c>
      <c r="D1662" t="s">
        <v>434</v>
      </c>
      <c r="E1662" s="27" t="s">
        <v>6780</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6780</v>
      </c>
    </row>
    <row r="1664">
      <c r="A1664" s="1" t="s">
        <v>439</v>
      </c>
    </row>
    <row r="1665">
      <c r="A1665" s="1" t="s">
        <v>441</v>
      </c>
      <c r="E1665" s="27" t="s">
        <v>434</v>
      </c>
    </row>
    <row r="1666" ht="25.5">
      <c r="A1666" s="1" t="s">
        <v>432</v>
      </c>
      <c r="B1666" s="1">
        <v>350</v>
      </c>
      <c r="C1666" s="26" t="s">
        <v>6781</v>
      </c>
      <c r="D1666" t="s">
        <v>434</v>
      </c>
      <c r="E1666" s="27" t="s">
        <v>6782</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6782</v>
      </c>
    </row>
    <row r="1668">
      <c r="A1668" s="1" t="s">
        <v>439</v>
      </c>
    </row>
    <row r="1669">
      <c r="A1669" s="1" t="s">
        <v>441</v>
      </c>
      <c r="E1669" s="27" t="s">
        <v>434</v>
      </c>
    </row>
    <row r="1670" ht="25.5">
      <c r="A1670" s="1" t="s">
        <v>432</v>
      </c>
      <c r="B1670" s="1">
        <v>351</v>
      </c>
      <c r="C1670" s="26" t="s">
        <v>6783</v>
      </c>
      <c r="D1670" t="s">
        <v>434</v>
      </c>
      <c r="E1670" s="27" t="s">
        <v>6784</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6784</v>
      </c>
    </row>
    <row r="1672">
      <c r="A1672" s="1" t="s">
        <v>439</v>
      </c>
    </row>
    <row r="1673">
      <c r="A1673" s="1" t="s">
        <v>441</v>
      </c>
      <c r="E1673" s="27" t="s">
        <v>434</v>
      </c>
    </row>
    <row r="1674" ht="25.5">
      <c r="A1674" s="1" t="s">
        <v>432</v>
      </c>
      <c r="B1674" s="1">
        <v>352</v>
      </c>
      <c r="C1674" s="26" t="s">
        <v>6785</v>
      </c>
      <c r="D1674" t="s">
        <v>434</v>
      </c>
      <c r="E1674" s="27" t="s">
        <v>6786</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6786</v>
      </c>
    </row>
    <row r="1676">
      <c r="A1676" s="1" t="s">
        <v>439</v>
      </c>
    </row>
    <row r="1677">
      <c r="A1677" s="1" t="s">
        <v>441</v>
      </c>
      <c r="E1677" s="27" t="s">
        <v>434</v>
      </c>
    </row>
    <row r="1678" ht="25.5">
      <c r="A1678" s="1" t="s">
        <v>432</v>
      </c>
      <c r="B1678" s="1">
        <v>353</v>
      </c>
      <c r="C1678" s="26" t="s">
        <v>6787</v>
      </c>
      <c r="D1678" t="s">
        <v>434</v>
      </c>
      <c r="E1678" s="27" t="s">
        <v>6788</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6788</v>
      </c>
    </row>
    <row r="1680">
      <c r="A1680" s="1" t="s">
        <v>439</v>
      </c>
    </row>
    <row r="1681">
      <c r="A1681" s="1" t="s">
        <v>441</v>
      </c>
      <c r="E1681" s="27" t="s">
        <v>434</v>
      </c>
    </row>
    <row r="1682" ht="25.5">
      <c r="A1682" s="1" t="s">
        <v>432</v>
      </c>
      <c r="B1682" s="1">
        <v>354</v>
      </c>
      <c r="C1682" s="26" t="s">
        <v>6789</v>
      </c>
      <c r="D1682" t="s">
        <v>434</v>
      </c>
      <c r="E1682" s="27" t="s">
        <v>6790</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6790</v>
      </c>
    </row>
    <row r="1684">
      <c r="A1684" s="1" t="s">
        <v>439</v>
      </c>
    </row>
    <row r="1685">
      <c r="A1685" s="1" t="s">
        <v>441</v>
      </c>
      <c r="E1685" s="27" t="s">
        <v>434</v>
      </c>
    </row>
    <row r="1686" ht="25.5">
      <c r="A1686" s="1" t="s">
        <v>432</v>
      </c>
      <c r="B1686" s="1">
        <v>355</v>
      </c>
      <c r="C1686" s="26" t="s">
        <v>6791</v>
      </c>
      <c r="D1686" t="s">
        <v>434</v>
      </c>
      <c r="E1686" s="27" t="s">
        <v>6792</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6792</v>
      </c>
    </row>
    <row r="1688">
      <c r="A1688" s="1" t="s">
        <v>439</v>
      </c>
    </row>
    <row r="1689">
      <c r="A1689" s="1" t="s">
        <v>441</v>
      </c>
      <c r="E1689" s="27" t="s">
        <v>434</v>
      </c>
    </row>
    <row r="1690" ht="25.5">
      <c r="A1690" s="1" t="s">
        <v>432</v>
      </c>
      <c r="B1690" s="1">
        <v>356</v>
      </c>
      <c r="C1690" s="26" t="s">
        <v>6793</v>
      </c>
      <c r="D1690" t="s">
        <v>434</v>
      </c>
      <c r="E1690" s="27" t="s">
        <v>6794</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6794</v>
      </c>
    </row>
    <row r="1692">
      <c r="A1692" s="1" t="s">
        <v>439</v>
      </c>
    </row>
    <row r="1693">
      <c r="A1693" s="1" t="s">
        <v>441</v>
      </c>
      <c r="E1693" s="27" t="s">
        <v>434</v>
      </c>
    </row>
    <row r="1694" ht="25.5">
      <c r="A1694" s="1" t="s">
        <v>432</v>
      </c>
      <c r="B1694" s="1">
        <v>357</v>
      </c>
      <c r="C1694" s="26" t="s">
        <v>6795</v>
      </c>
      <c r="D1694" t="s">
        <v>434</v>
      </c>
      <c r="E1694" s="27" t="s">
        <v>6796</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6796</v>
      </c>
    </row>
    <row r="1696">
      <c r="A1696" s="1" t="s">
        <v>439</v>
      </c>
    </row>
    <row r="1697">
      <c r="A1697" s="1" t="s">
        <v>441</v>
      </c>
      <c r="E1697" s="27" t="s">
        <v>434</v>
      </c>
    </row>
    <row r="1698" ht="25.5">
      <c r="A1698" s="1" t="s">
        <v>432</v>
      </c>
      <c r="B1698" s="1">
        <v>358</v>
      </c>
      <c r="C1698" s="26" t="s">
        <v>6797</v>
      </c>
      <c r="D1698" t="s">
        <v>434</v>
      </c>
      <c r="E1698" s="27" t="s">
        <v>6798</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6798</v>
      </c>
    </row>
    <row r="1700">
      <c r="A1700" s="1" t="s">
        <v>439</v>
      </c>
    </row>
    <row r="1701">
      <c r="A1701" s="1" t="s">
        <v>441</v>
      </c>
      <c r="E1701" s="27" t="s">
        <v>434</v>
      </c>
    </row>
    <row r="1702" ht="25.5">
      <c r="A1702" s="1" t="s">
        <v>432</v>
      </c>
      <c r="B1702" s="1">
        <v>359</v>
      </c>
      <c r="C1702" s="26" t="s">
        <v>6799</v>
      </c>
      <c r="D1702" t="s">
        <v>434</v>
      </c>
      <c r="E1702" s="27" t="s">
        <v>6800</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6800</v>
      </c>
    </row>
    <row r="1704">
      <c r="A1704" s="1" t="s">
        <v>439</v>
      </c>
    </row>
    <row r="1705">
      <c r="A1705" s="1" t="s">
        <v>441</v>
      </c>
      <c r="E1705" s="27" t="s">
        <v>434</v>
      </c>
    </row>
    <row r="1706" ht="25.5">
      <c r="A1706" s="1" t="s">
        <v>432</v>
      </c>
      <c r="B1706" s="1">
        <v>360</v>
      </c>
      <c r="C1706" s="26" t="s">
        <v>6801</v>
      </c>
      <c r="D1706" t="s">
        <v>434</v>
      </c>
      <c r="E1706" s="27" t="s">
        <v>6802</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6802</v>
      </c>
    </row>
    <row r="1708">
      <c r="A1708" s="1" t="s">
        <v>439</v>
      </c>
    </row>
    <row r="1709">
      <c r="A1709" s="1" t="s">
        <v>441</v>
      </c>
      <c r="E1709" s="27" t="s">
        <v>434</v>
      </c>
    </row>
    <row r="1710" ht="25.5">
      <c r="A1710" s="1" t="s">
        <v>432</v>
      </c>
      <c r="B1710" s="1">
        <v>361</v>
      </c>
      <c r="C1710" s="26" t="s">
        <v>6803</v>
      </c>
      <c r="D1710" t="s">
        <v>434</v>
      </c>
      <c r="E1710" s="27" t="s">
        <v>6804</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6804</v>
      </c>
    </row>
    <row r="1712">
      <c r="A1712" s="1" t="s">
        <v>439</v>
      </c>
    </row>
    <row r="1713">
      <c r="A1713" s="1" t="s">
        <v>441</v>
      </c>
      <c r="E1713" s="27" t="s">
        <v>434</v>
      </c>
    </row>
    <row r="1714" ht="25.5">
      <c r="A1714" s="1" t="s">
        <v>432</v>
      </c>
      <c r="B1714" s="1">
        <v>362</v>
      </c>
      <c r="C1714" s="26" t="s">
        <v>6805</v>
      </c>
      <c r="D1714" t="s">
        <v>434</v>
      </c>
      <c r="E1714" s="27" t="s">
        <v>6806</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6806</v>
      </c>
    </row>
    <row r="1716">
      <c r="A1716" s="1" t="s">
        <v>439</v>
      </c>
    </row>
    <row r="1717">
      <c r="A1717" s="1" t="s">
        <v>441</v>
      </c>
      <c r="E1717" s="27" t="s">
        <v>434</v>
      </c>
    </row>
    <row r="1718" ht="25.5">
      <c r="A1718" s="1" t="s">
        <v>432</v>
      </c>
      <c r="B1718" s="1">
        <v>363</v>
      </c>
      <c r="C1718" s="26" t="s">
        <v>6807</v>
      </c>
      <c r="D1718" t="s">
        <v>434</v>
      </c>
      <c r="E1718" s="27" t="s">
        <v>6808</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6808</v>
      </c>
    </row>
    <row r="1720">
      <c r="A1720" s="1" t="s">
        <v>439</v>
      </c>
    </row>
    <row r="1721">
      <c r="A1721" s="1" t="s">
        <v>441</v>
      </c>
      <c r="E1721" s="27" t="s">
        <v>434</v>
      </c>
    </row>
    <row r="1722" ht="25.5">
      <c r="A1722" s="1" t="s">
        <v>432</v>
      </c>
      <c r="B1722" s="1">
        <v>364</v>
      </c>
      <c r="C1722" s="26" t="s">
        <v>6809</v>
      </c>
      <c r="D1722" t="s">
        <v>434</v>
      </c>
      <c r="E1722" s="27" t="s">
        <v>6810</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6810</v>
      </c>
    </row>
    <row r="1724">
      <c r="A1724" s="1" t="s">
        <v>439</v>
      </c>
    </row>
    <row r="1725">
      <c r="A1725" s="1" t="s">
        <v>441</v>
      </c>
      <c r="E1725" s="27" t="s">
        <v>434</v>
      </c>
    </row>
    <row r="1726" ht="25.5">
      <c r="A1726" s="1" t="s">
        <v>432</v>
      </c>
      <c r="B1726" s="1">
        <v>365</v>
      </c>
      <c r="C1726" s="26" t="s">
        <v>6811</v>
      </c>
      <c r="D1726" t="s">
        <v>434</v>
      </c>
      <c r="E1726" s="27" t="s">
        <v>6812</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6812</v>
      </c>
    </row>
    <row r="1728">
      <c r="A1728" s="1" t="s">
        <v>439</v>
      </c>
    </row>
    <row r="1729">
      <c r="A1729" s="1" t="s">
        <v>441</v>
      </c>
      <c r="E1729" s="27" t="s">
        <v>434</v>
      </c>
    </row>
    <row r="1730" ht="25.5">
      <c r="A1730" s="1" t="s">
        <v>432</v>
      </c>
      <c r="B1730" s="1">
        <v>366</v>
      </c>
      <c r="C1730" s="26" t="s">
        <v>6813</v>
      </c>
      <c r="D1730" t="s">
        <v>434</v>
      </c>
      <c r="E1730" s="27" t="s">
        <v>6814</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6814</v>
      </c>
    </row>
    <row r="1732">
      <c r="A1732" s="1" t="s">
        <v>439</v>
      </c>
    </row>
    <row r="1733">
      <c r="A1733" s="1" t="s">
        <v>441</v>
      </c>
      <c r="E1733" s="27" t="s">
        <v>434</v>
      </c>
    </row>
    <row r="1734" ht="25.5">
      <c r="A1734" s="1" t="s">
        <v>432</v>
      </c>
      <c r="B1734" s="1">
        <v>367</v>
      </c>
      <c r="C1734" s="26" t="s">
        <v>6815</v>
      </c>
      <c r="D1734" t="s">
        <v>434</v>
      </c>
      <c r="E1734" s="27" t="s">
        <v>6816</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6816</v>
      </c>
    </row>
    <row r="1736">
      <c r="A1736" s="1" t="s">
        <v>439</v>
      </c>
    </row>
    <row r="1737">
      <c r="A1737" s="1" t="s">
        <v>441</v>
      </c>
      <c r="E1737" s="27" t="s">
        <v>434</v>
      </c>
    </row>
    <row r="1738" ht="25.5">
      <c r="A1738" s="1" t="s">
        <v>432</v>
      </c>
      <c r="B1738" s="1">
        <v>368</v>
      </c>
      <c r="C1738" s="26" t="s">
        <v>6817</v>
      </c>
      <c r="D1738" t="s">
        <v>434</v>
      </c>
      <c r="E1738" s="27" t="s">
        <v>6818</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6818</v>
      </c>
    </row>
    <row r="1740">
      <c r="A1740" s="1" t="s">
        <v>439</v>
      </c>
    </row>
    <row r="1741">
      <c r="A1741" s="1" t="s">
        <v>441</v>
      </c>
      <c r="E1741" s="27" t="s">
        <v>434</v>
      </c>
    </row>
    <row r="1742" ht="25.5">
      <c r="A1742" s="1" t="s">
        <v>432</v>
      </c>
      <c r="B1742" s="1">
        <v>369</v>
      </c>
      <c r="C1742" s="26" t="s">
        <v>6819</v>
      </c>
      <c r="D1742" t="s">
        <v>434</v>
      </c>
      <c r="E1742" s="27" t="s">
        <v>6820</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6820</v>
      </c>
    </row>
    <row r="1744">
      <c r="A1744" s="1" t="s">
        <v>439</v>
      </c>
    </row>
    <row r="1745">
      <c r="A1745" s="1" t="s">
        <v>441</v>
      </c>
      <c r="E1745" s="27" t="s">
        <v>434</v>
      </c>
    </row>
    <row r="1746" ht="25.5">
      <c r="A1746" s="1" t="s">
        <v>432</v>
      </c>
      <c r="B1746" s="1">
        <v>370</v>
      </c>
      <c r="C1746" s="26" t="s">
        <v>6821</v>
      </c>
      <c r="D1746" t="s">
        <v>434</v>
      </c>
      <c r="E1746" s="27" t="s">
        <v>6822</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6822</v>
      </c>
    </row>
    <row r="1748">
      <c r="A1748" s="1" t="s">
        <v>439</v>
      </c>
    </row>
    <row r="1749">
      <c r="A1749" s="1" t="s">
        <v>441</v>
      </c>
      <c r="E1749" s="27" t="s">
        <v>434</v>
      </c>
    </row>
    <row r="1750" ht="25.5">
      <c r="A1750" s="1" t="s">
        <v>432</v>
      </c>
      <c r="B1750" s="1">
        <v>371</v>
      </c>
      <c r="C1750" s="26" t="s">
        <v>6823</v>
      </c>
      <c r="D1750" t="s">
        <v>434</v>
      </c>
      <c r="E1750" s="27" t="s">
        <v>6824</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6824</v>
      </c>
    </row>
    <row r="1752">
      <c r="A1752" s="1" t="s">
        <v>439</v>
      </c>
    </row>
    <row r="1753">
      <c r="A1753" s="1" t="s">
        <v>441</v>
      </c>
      <c r="E1753" s="27" t="s">
        <v>434</v>
      </c>
    </row>
    <row r="1754" ht="25.5">
      <c r="A1754" s="1" t="s">
        <v>432</v>
      </c>
      <c r="B1754" s="1">
        <v>372</v>
      </c>
      <c r="C1754" s="26" t="s">
        <v>6825</v>
      </c>
      <c r="D1754" t="s">
        <v>434</v>
      </c>
      <c r="E1754" s="27" t="s">
        <v>6826</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6826</v>
      </c>
    </row>
    <row r="1756">
      <c r="A1756" s="1" t="s">
        <v>439</v>
      </c>
    </row>
    <row r="1757">
      <c r="A1757" s="1" t="s">
        <v>441</v>
      </c>
      <c r="E1757" s="27" t="s">
        <v>434</v>
      </c>
    </row>
    <row r="1758" ht="25.5">
      <c r="A1758" s="1" t="s">
        <v>432</v>
      </c>
      <c r="B1758" s="1">
        <v>373</v>
      </c>
      <c r="C1758" s="26" t="s">
        <v>6827</v>
      </c>
      <c r="D1758" t="s">
        <v>434</v>
      </c>
      <c r="E1758" s="27" t="s">
        <v>6828</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6828</v>
      </c>
    </row>
    <row r="1760">
      <c r="A1760" s="1" t="s">
        <v>439</v>
      </c>
    </row>
    <row r="1761">
      <c r="A1761" s="1" t="s">
        <v>441</v>
      </c>
      <c r="E1761" s="27" t="s">
        <v>434</v>
      </c>
    </row>
    <row r="1762" ht="25.5">
      <c r="A1762" s="1" t="s">
        <v>432</v>
      </c>
      <c r="B1762" s="1">
        <v>374</v>
      </c>
      <c r="C1762" s="26" t="s">
        <v>6829</v>
      </c>
      <c r="D1762" t="s">
        <v>434</v>
      </c>
      <c r="E1762" s="27" t="s">
        <v>6830</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6830</v>
      </c>
    </row>
    <row r="1764">
      <c r="A1764" s="1" t="s">
        <v>439</v>
      </c>
    </row>
    <row r="1765">
      <c r="A1765" s="1" t="s">
        <v>441</v>
      </c>
      <c r="E1765" s="27" t="s">
        <v>434</v>
      </c>
    </row>
    <row r="1766" ht="25.5">
      <c r="A1766" s="1" t="s">
        <v>432</v>
      </c>
      <c r="B1766" s="1">
        <v>375</v>
      </c>
      <c r="C1766" s="26" t="s">
        <v>6831</v>
      </c>
      <c r="D1766" t="s">
        <v>434</v>
      </c>
      <c r="E1766" s="27" t="s">
        <v>6832</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6832</v>
      </c>
    </row>
    <row r="1768">
      <c r="A1768" s="1" t="s">
        <v>439</v>
      </c>
    </row>
    <row r="1769">
      <c r="A1769" s="1" t="s">
        <v>441</v>
      </c>
      <c r="E1769" s="27" t="s">
        <v>434</v>
      </c>
    </row>
    <row r="1770" ht="25.5">
      <c r="A1770" s="1" t="s">
        <v>432</v>
      </c>
      <c r="B1770" s="1">
        <v>376</v>
      </c>
      <c r="C1770" s="26" t="s">
        <v>6833</v>
      </c>
      <c r="D1770" t="s">
        <v>434</v>
      </c>
      <c r="E1770" s="27" t="s">
        <v>6834</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6834</v>
      </c>
    </row>
    <row r="1772">
      <c r="A1772" s="1" t="s">
        <v>439</v>
      </c>
    </row>
    <row r="1773">
      <c r="A1773" s="1" t="s">
        <v>441</v>
      </c>
      <c r="E1773" s="27" t="s">
        <v>434</v>
      </c>
    </row>
    <row r="1774">
      <c r="A1774" s="1" t="s">
        <v>432</v>
      </c>
      <c r="B1774" s="1">
        <v>377</v>
      </c>
      <c r="C1774" s="26" t="s">
        <v>6835</v>
      </c>
      <c r="D1774" t="s">
        <v>434</v>
      </c>
      <c r="E1774" s="27" t="s">
        <v>6836</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6836</v>
      </c>
    </row>
    <row r="1776">
      <c r="A1776" s="1" t="s">
        <v>439</v>
      </c>
    </row>
    <row r="1777">
      <c r="A1777" s="1" t="s">
        <v>441</v>
      </c>
      <c r="E1777" s="27" t="s">
        <v>434</v>
      </c>
    </row>
    <row r="1778">
      <c r="A1778" s="1" t="s">
        <v>432</v>
      </c>
      <c r="B1778" s="1">
        <v>378</v>
      </c>
      <c r="C1778" s="26" t="s">
        <v>6837</v>
      </c>
      <c r="D1778" t="s">
        <v>434</v>
      </c>
      <c r="E1778" s="27" t="s">
        <v>6838</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6838</v>
      </c>
    </row>
    <row r="1780">
      <c r="A1780" s="1" t="s">
        <v>439</v>
      </c>
    </row>
    <row r="1781">
      <c r="A1781" s="1" t="s">
        <v>441</v>
      </c>
      <c r="E1781" s="27" t="s">
        <v>434</v>
      </c>
    </row>
    <row r="1782" ht="25.5">
      <c r="A1782" s="1" t="s">
        <v>432</v>
      </c>
      <c r="B1782" s="1">
        <v>379</v>
      </c>
      <c r="C1782" s="26" t="s">
        <v>6839</v>
      </c>
      <c r="D1782" t="s">
        <v>434</v>
      </c>
      <c r="E1782" s="27" t="s">
        <v>6840</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6840</v>
      </c>
    </row>
    <row r="1784">
      <c r="A1784" s="1" t="s">
        <v>439</v>
      </c>
    </row>
    <row r="1785">
      <c r="A1785" s="1" t="s">
        <v>441</v>
      </c>
      <c r="E1785" s="27" t="s">
        <v>434</v>
      </c>
    </row>
    <row r="1786" ht="25.5">
      <c r="A1786" s="1" t="s">
        <v>432</v>
      </c>
      <c r="B1786" s="1">
        <v>380</v>
      </c>
      <c r="C1786" s="26" t="s">
        <v>6841</v>
      </c>
      <c r="D1786" t="s">
        <v>434</v>
      </c>
      <c r="E1786" s="27" t="s">
        <v>6842</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6842</v>
      </c>
    </row>
    <row r="1788">
      <c r="A1788" s="1" t="s">
        <v>439</v>
      </c>
    </row>
    <row r="1789">
      <c r="A1789" s="1" t="s">
        <v>441</v>
      </c>
      <c r="E1789" s="27" t="s">
        <v>434</v>
      </c>
    </row>
    <row r="1790" ht="25.5">
      <c r="A1790" s="1" t="s">
        <v>432</v>
      </c>
      <c r="B1790" s="1">
        <v>381</v>
      </c>
      <c r="C1790" s="26" t="s">
        <v>6843</v>
      </c>
      <c r="D1790" t="s">
        <v>434</v>
      </c>
      <c r="E1790" s="27" t="s">
        <v>6844</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6844</v>
      </c>
    </row>
    <row r="1792">
      <c r="A1792" s="1" t="s">
        <v>439</v>
      </c>
    </row>
    <row r="1793">
      <c r="A1793" s="1" t="s">
        <v>441</v>
      </c>
      <c r="E1793" s="27" t="s">
        <v>434</v>
      </c>
    </row>
    <row r="1794" ht="25.5">
      <c r="A1794" s="1" t="s">
        <v>432</v>
      </c>
      <c r="B1794" s="1">
        <v>382</v>
      </c>
      <c r="C1794" s="26" t="s">
        <v>6845</v>
      </c>
      <c r="D1794" t="s">
        <v>434</v>
      </c>
      <c r="E1794" s="27" t="s">
        <v>6846</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6846</v>
      </c>
    </row>
    <row r="1796">
      <c r="A1796" s="1" t="s">
        <v>439</v>
      </c>
    </row>
    <row r="1797">
      <c r="A1797" s="1" t="s">
        <v>441</v>
      </c>
      <c r="E1797" s="27" t="s">
        <v>434</v>
      </c>
    </row>
    <row r="1798" ht="25.5">
      <c r="A1798" s="1" t="s">
        <v>432</v>
      </c>
      <c r="B1798" s="1">
        <v>383</v>
      </c>
      <c r="C1798" s="26" t="s">
        <v>6847</v>
      </c>
      <c r="D1798" t="s">
        <v>434</v>
      </c>
      <c r="E1798" s="27" t="s">
        <v>6848</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6848</v>
      </c>
    </row>
    <row r="1800">
      <c r="A1800" s="1" t="s">
        <v>439</v>
      </c>
    </row>
    <row r="1801">
      <c r="A1801" s="1" t="s">
        <v>441</v>
      </c>
      <c r="E1801" s="27" t="s">
        <v>434</v>
      </c>
    </row>
    <row r="1802" ht="25.5">
      <c r="A1802" s="1" t="s">
        <v>432</v>
      </c>
      <c r="B1802" s="1">
        <v>384</v>
      </c>
      <c r="C1802" s="26" t="s">
        <v>6849</v>
      </c>
      <c r="D1802" t="s">
        <v>434</v>
      </c>
      <c r="E1802" s="27" t="s">
        <v>6850</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6850</v>
      </c>
    </row>
    <row r="1804">
      <c r="A1804" s="1" t="s">
        <v>439</v>
      </c>
    </row>
    <row r="1805">
      <c r="A1805" s="1" t="s">
        <v>441</v>
      </c>
      <c r="E1805" s="27" t="s">
        <v>434</v>
      </c>
    </row>
    <row r="1806" ht="25.5">
      <c r="A1806" s="1" t="s">
        <v>432</v>
      </c>
      <c r="B1806" s="1">
        <v>385</v>
      </c>
      <c r="C1806" s="26" t="s">
        <v>6851</v>
      </c>
      <c r="D1806" t="s">
        <v>434</v>
      </c>
      <c r="E1806" s="27" t="s">
        <v>6852</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6852</v>
      </c>
    </row>
    <row r="1808">
      <c r="A1808" s="1" t="s">
        <v>439</v>
      </c>
    </row>
    <row r="1809">
      <c r="A1809" s="1" t="s">
        <v>441</v>
      </c>
      <c r="E1809" s="27" t="s">
        <v>434</v>
      </c>
    </row>
    <row r="1810" ht="25.5">
      <c r="A1810" s="1" t="s">
        <v>432</v>
      </c>
      <c r="B1810" s="1">
        <v>386</v>
      </c>
      <c r="C1810" s="26" t="s">
        <v>6853</v>
      </c>
      <c r="D1810" t="s">
        <v>434</v>
      </c>
      <c r="E1810" s="27" t="s">
        <v>6854</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6854</v>
      </c>
    </row>
    <row r="1812">
      <c r="A1812" s="1" t="s">
        <v>439</v>
      </c>
    </row>
    <row r="1813">
      <c r="A1813" s="1" t="s">
        <v>441</v>
      </c>
      <c r="E1813" s="27" t="s">
        <v>434</v>
      </c>
    </row>
    <row r="1814" ht="25.5">
      <c r="A1814" s="1" t="s">
        <v>432</v>
      </c>
      <c r="B1814" s="1">
        <v>387</v>
      </c>
      <c r="C1814" s="26" t="s">
        <v>6855</v>
      </c>
      <c r="D1814" t="s">
        <v>434</v>
      </c>
      <c r="E1814" s="27" t="s">
        <v>6856</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6856</v>
      </c>
    </row>
    <row r="1816">
      <c r="A1816" s="1" t="s">
        <v>439</v>
      </c>
    </row>
    <row r="1817">
      <c r="A1817" s="1" t="s">
        <v>441</v>
      </c>
      <c r="E1817" s="27" t="s">
        <v>434</v>
      </c>
    </row>
    <row r="1818" ht="25.5">
      <c r="A1818" s="1" t="s">
        <v>432</v>
      </c>
      <c r="B1818" s="1">
        <v>388</v>
      </c>
      <c r="C1818" s="26" t="s">
        <v>6857</v>
      </c>
      <c r="D1818" t="s">
        <v>434</v>
      </c>
      <c r="E1818" s="27" t="s">
        <v>6858</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6858</v>
      </c>
    </row>
    <row r="1820">
      <c r="A1820" s="1" t="s">
        <v>439</v>
      </c>
    </row>
    <row r="1821">
      <c r="A1821" s="1" t="s">
        <v>441</v>
      </c>
      <c r="E1821" s="27" t="s">
        <v>434</v>
      </c>
    </row>
    <row r="1822" ht="25.5">
      <c r="A1822" s="1" t="s">
        <v>432</v>
      </c>
      <c r="B1822" s="1">
        <v>389</v>
      </c>
      <c r="C1822" s="26" t="s">
        <v>6859</v>
      </c>
      <c r="D1822" t="s">
        <v>434</v>
      </c>
      <c r="E1822" s="27" t="s">
        <v>6860</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6860</v>
      </c>
    </row>
    <row r="1824">
      <c r="A1824" s="1" t="s">
        <v>439</v>
      </c>
    </row>
    <row r="1825">
      <c r="A1825" s="1" t="s">
        <v>441</v>
      </c>
      <c r="E1825" s="27" t="s">
        <v>434</v>
      </c>
    </row>
    <row r="1826" ht="25.5">
      <c r="A1826" s="1" t="s">
        <v>432</v>
      </c>
      <c r="B1826" s="1">
        <v>390</v>
      </c>
      <c r="C1826" s="26" t="s">
        <v>6861</v>
      </c>
      <c r="D1826" t="s">
        <v>434</v>
      </c>
      <c r="E1826" s="27" t="s">
        <v>6862</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6862</v>
      </c>
    </row>
    <row r="1828">
      <c r="A1828" s="1" t="s">
        <v>439</v>
      </c>
    </row>
    <row r="1829">
      <c r="A1829" s="1" t="s">
        <v>441</v>
      </c>
      <c r="E1829" s="27" t="s">
        <v>434</v>
      </c>
    </row>
    <row r="1830">
      <c r="A1830" s="1" t="s">
        <v>432</v>
      </c>
      <c r="B1830" s="1">
        <v>391</v>
      </c>
      <c r="C1830" s="26" t="s">
        <v>6863</v>
      </c>
      <c r="D1830" t="s">
        <v>434</v>
      </c>
      <c r="E1830" s="27" t="s">
        <v>6864</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6864</v>
      </c>
    </row>
    <row r="1832">
      <c r="A1832" s="1" t="s">
        <v>439</v>
      </c>
    </row>
    <row r="1833">
      <c r="A1833" s="1" t="s">
        <v>441</v>
      </c>
      <c r="E1833" s="27" t="s">
        <v>434</v>
      </c>
    </row>
    <row r="1834" ht="25.5">
      <c r="A1834" s="1" t="s">
        <v>432</v>
      </c>
      <c r="B1834" s="1">
        <v>392</v>
      </c>
      <c r="C1834" s="26" t="s">
        <v>6865</v>
      </c>
      <c r="D1834" t="s">
        <v>434</v>
      </c>
      <c r="E1834" s="27" t="s">
        <v>6866</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6866</v>
      </c>
    </row>
    <row r="1836">
      <c r="A1836" s="1" t="s">
        <v>439</v>
      </c>
    </row>
    <row r="1837">
      <c r="A1837" s="1" t="s">
        <v>441</v>
      </c>
      <c r="E1837" s="27" t="s">
        <v>434</v>
      </c>
    </row>
    <row r="1838">
      <c r="A1838" s="1" t="s">
        <v>432</v>
      </c>
      <c r="B1838" s="1">
        <v>393</v>
      </c>
      <c r="C1838" s="26" t="s">
        <v>6867</v>
      </c>
      <c r="D1838" t="s">
        <v>434</v>
      </c>
      <c r="E1838" s="27" t="s">
        <v>6868</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6868</v>
      </c>
    </row>
    <row r="1840">
      <c r="A1840" s="1" t="s">
        <v>439</v>
      </c>
    </row>
    <row r="1841">
      <c r="A1841" s="1" t="s">
        <v>441</v>
      </c>
      <c r="E1841" s="27" t="s">
        <v>434</v>
      </c>
    </row>
    <row r="1842" ht="25.5">
      <c r="A1842" s="1" t="s">
        <v>432</v>
      </c>
      <c r="B1842" s="1">
        <v>394</v>
      </c>
      <c r="C1842" s="26" t="s">
        <v>6869</v>
      </c>
      <c r="D1842" t="s">
        <v>434</v>
      </c>
      <c r="E1842" s="27" t="s">
        <v>6870</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6870</v>
      </c>
    </row>
    <row r="1844">
      <c r="A1844" s="1" t="s">
        <v>439</v>
      </c>
    </row>
    <row r="1845">
      <c r="A1845" s="1" t="s">
        <v>441</v>
      </c>
      <c r="E1845" s="27" t="s">
        <v>434</v>
      </c>
    </row>
    <row r="1846" ht="25.5">
      <c r="A1846" s="1" t="s">
        <v>432</v>
      </c>
      <c r="B1846" s="1">
        <v>395</v>
      </c>
      <c r="C1846" s="26" t="s">
        <v>6871</v>
      </c>
      <c r="D1846" t="s">
        <v>434</v>
      </c>
      <c r="E1846" s="27" t="s">
        <v>6872</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6872</v>
      </c>
    </row>
    <row r="1848">
      <c r="A1848" s="1" t="s">
        <v>439</v>
      </c>
    </row>
    <row r="1849">
      <c r="A1849" s="1" t="s">
        <v>441</v>
      </c>
      <c r="E1849" s="27" t="s">
        <v>434</v>
      </c>
    </row>
    <row r="1850" ht="25.5">
      <c r="A1850" s="1" t="s">
        <v>432</v>
      </c>
      <c r="B1850" s="1">
        <v>396</v>
      </c>
      <c r="C1850" s="26" t="s">
        <v>6873</v>
      </c>
      <c r="D1850" t="s">
        <v>434</v>
      </c>
      <c r="E1850" s="27" t="s">
        <v>6874</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6874</v>
      </c>
    </row>
    <row r="1852">
      <c r="A1852" s="1" t="s">
        <v>439</v>
      </c>
    </row>
    <row r="1853">
      <c r="A1853" s="1" t="s">
        <v>441</v>
      </c>
      <c r="E1853" s="27" t="s">
        <v>434</v>
      </c>
    </row>
    <row r="1854" ht="25.5">
      <c r="A1854" s="1" t="s">
        <v>432</v>
      </c>
      <c r="B1854" s="1">
        <v>397</v>
      </c>
      <c r="C1854" s="26" t="s">
        <v>6875</v>
      </c>
      <c r="D1854" t="s">
        <v>434</v>
      </c>
      <c r="E1854" s="27" t="s">
        <v>6876</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6876</v>
      </c>
    </row>
    <row r="1856">
      <c r="A1856" s="1" t="s">
        <v>439</v>
      </c>
    </row>
    <row r="1857">
      <c r="A1857" s="1" t="s">
        <v>441</v>
      </c>
      <c r="E1857" s="27" t="s">
        <v>434</v>
      </c>
    </row>
    <row r="1858" ht="25.5">
      <c r="A1858" s="1" t="s">
        <v>432</v>
      </c>
      <c r="B1858" s="1">
        <v>398</v>
      </c>
      <c r="C1858" s="26" t="s">
        <v>6877</v>
      </c>
      <c r="D1858" t="s">
        <v>434</v>
      </c>
      <c r="E1858" s="27" t="s">
        <v>6878</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6878</v>
      </c>
    </row>
    <row r="1860">
      <c r="A1860" s="1" t="s">
        <v>439</v>
      </c>
    </row>
    <row r="1861">
      <c r="A1861" s="1" t="s">
        <v>441</v>
      </c>
      <c r="E1861" s="27" t="s">
        <v>434</v>
      </c>
    </row>
    <row r="1862" ht="25.5">
      <c r="A1862" s="1" t="s">
        <v>432</v>
      </c>
      <c r="B1862" s="1">
        <v>399</v>
      </c>
      <c r="C1862" s="26" t="s">
        <v>6879</v>
      </c>
      <c r="D1862" t="s">
        <v>434</v>
      </c>
      <c r="E1862" s="27" t="s">
        <v>6880</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6880</v>
      </c>
    </row>
    <row r="1864">
      <c r="A1864" s="1" t="s">
        <v>439</v>
      </c>
    </row>
    <row r="1865">
      <c r="A1865" s="1" t="s">
        <v>441</v>
      </c>
      <c r="E1865" s="27" t="s">
        <v>434</v>
      </c>
    </row>
    <row r="1866" ht="25.5">
      <c r="A1866" s="1" t="s">
        <v>432</v>
      </c>
      <c r="B1866" s="1">
        <v>400</v>
      </c>
      <c r="C1866" s="26" t="s">
        <v>6881</v>
      </c>
      <c r="D1866" t="s">
        <v>434</v>
      </c>
      <c r="E1866" s="27" t="s">
        <v>6882</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6882</v>
      </c>
    </row>
    <row r="1868">
      <c r="A1868" s="1" t="s">
        <v>439</v>
      </c>
    </row>
    <row r="1869">
      <c r="A1869" s="1" t="s">
        <v>441</v>
      </c>
      <c r="E1869" s="27" t="s">
        <v>434</v>
      </c>
    </row>
    <row r="1870" ht="25.5">
      <c r="A1870" s="1" t="s">
        <v>432</v>
      </c>
      <c r="B1870" s="1">
        <v>401</v>
      </c>
      <c r="C1870" s="26" t="s">
        <v>6883</v>
      </c>
      <c r="D1870" t="s">
        <v>434</v>
      </c>
      <c r="E1870" s="27" t="s">
        <v>6884</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6885</v>
      </c>
    </row>
    <row r="1872" ht="63.75">
      <c r="A1872" s="1" t="s">
        <v>439</v>
      </c>
      <c r="E1872" s="33" t="s">
        <v>6886</v>
      </c>
    </row>
    <row r="1873">
      <c r="A1873" s="1" t="s">
        <v>441</v>
      </c>
      <c r="E1873" s="27" t="s">
        <v>434</v>
      </c>
    </row>
    <row r="1874">
      <c r="A1874" s="1" t="s">
        <v>432</v>
      </c>
      <c r="B1874" s="1">
        <v>402</v>
      </c>
      <c r="C1874" s="26" t="s">
        <v>6887</v>
      </c>
      <c r="D1874" t="s">
        <v>434</v>
      </c>
      <c r="E1874" s="27" t="s">
        <v>6888</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6889</v>
      </c>
    </row>
    <row r="1876" ht="63.75">
      <c r="A1876" s="1" t="s">
        <v>439</v>
      </c>
      <c r="E1876" s="33" t="s">
        <v>6890</v>
      </c>
    </row>
    <row r="1877">
      <c r="A1877" s="1" t="s">
        <v>441</v>
      </c>
      <c r="E1877" s="27" t="s">
        <v>434</v>
      </c>
    </row>
    <row r="1878">
      <c r="A1878" s="1" t="s">
        <v>432</v>
      </c>
      <c r="B1878" s="1">
        <v>403</v>
      </c>
      <c r="C1878" s="26" t="s">
        <v>6891</v>
      </c>
      <c r="D1878" t="s">
        <v>434</v>
      </c>
      <c r="E1878" s="27" t="s">
        <v>6892</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6893</v>
      </c>
    </row>
    <row r="1880">
      <c r="A1880" s="1" t="s">
        <v>439</v>
      </c>
    </row>
    <row r="1881">
      <c r="A1881" s="1" t="s">
        <v>441</v>
      </c>
      <c r="E1881" s="27" t="s">
        <v>434</v>
      </c>
    </row>
    <row r="1882">
      <c r="A1882" s="1" t="s">
        <v>432</v>
      </c>
      <c r="B1882" s="1">
        <v>404</v>
      </c>
      <c r="C1882" s="26" t="s">
        <v>6894</v>
      </c>
      <c r="D1882" t="s">
        <v>434</v>
      </c>
      <c r="E1882" s="27" t="s">
        <v>6895</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6896</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5755</v>
      </c>
      <c r="D1887" t="s">
        <v>434</v>
      </c>
      <c r="E1887" s="27" t="s">
        <v>5756</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5756</v>
      </c>
    </row>
    <row r="1889" ht="293.25">
      <c r="A1889" s="1" t="s">
        <v>439</v>
      </c>
      <c r="E1889" s="33" t="s">
        <v>6897</v>
      </c>
    </row>
    <row r="1890">
      <c r="A1890" s="1" t="s">
        <v>441</v>
      </c>
      <c r="E1890" s="27" t="s">
        <v>434</v>
      </c>
    </row>
    <row r="1891">
      <c r="A1891" s="1" t="s">
        <v>432</v>
      </c>
      <c r="B1891" s="1">
        <v>406</v>
      </c>
      <c r="C1891" s="26" t="s">
        <v>6898</v>
      </c>
      <c r="D1891" t="s">
        <v>434</v>
      </c>
      <c r="E1891" s="27" t="s">
        <v>6899</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6899</v>
      </c>
    </row>
    <row r="1893" ht="242.25">
      <c r="A1893" s="1" t="s">
        <v>439</v>
      </c>
      <c r="E1893" s="33" t="s">
        <v>6900</v>
      </c>
    </row>
    <row r="1894">
      <c r="A1894" s="1" t="s">
        <v>441</v>
      </c>
      <c r="E1894" s="27" t="s">
        <v>434</v>
      </c>
    </row>
    <row r="1895">
      <c r="A1895" s="1" t="s">
        <v>432</v>
      </c>
      <c r="B1895" s="1">
        <v>407</v>
      </c>
      <c r="C1895" s="26" t="s">
        <v>6901</v>
      </c>
      <c r="D1895" t="s">
        <v>434</v>
      </c>
      <c r="E1895" s="27" t="s">
        <v>6902</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6902</v>
      </c>
    </row>
    <row r="1897" ht="89.25">
      <c r="A1897" s="1" t="s">
        <v>439</v>
      </c>
      <c r="E1897" s="33" t="s">
        <v>6903</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5758</v>
      </c>
    </row>
    <row r="1901" ht="409.5">
      <c r="A1901" s="1" t="s">
        <v>439</v>
      </c>
      <c r="E1901" s="33" t="s">
        <v>6904</v>
      </c>
    </row>
    <row r="1902" ht="51">
      <c r="A1902" s="1" t="s">
        <v>441</v>
      </c>
      <c r="E1902" s="27" t="s">
        <v>6905</v>
      </c>
    </row>
    <row r="1903">
      <c r="A1903" s="1" t="s">
        <v>432</v>
      </c>
      <c r="B1903" s="1">
        <v>409</v>
      </c>
      <c r="C1903" s="26" t="s">
        <v>6906</v>
      </c>
      <c r="D1903" t="s">
        <v>434</v>
      </c>
      <c r="E1903" s="27" t="s">
        <v>6907</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6908</v>
      </c>
    </row>
    <row r="1905" ht="409.5">
      <c r="A1905" s="1" t="s">
        <v>439</v>
      </c>
      <c r="E1905" s="33" t="s">
        <v>6909</v>
      </c>
    </row>
    <row r="1906" ht="51">
      <c r="A1906" s="1" t="s">
        <v>441</v>
      </c>
      <c r="E1906" s="27" t="s">
        <v>6905</v>
      </c>
    </row>
    <row r="1907" ht="25.5">
      <c r="A1907" s="1" t="s">
        <v>432</v>
      </c>
      <c r="B1907" s="1">
        <v>410</v>
      </c>
      <c r="C1907" s="26" t="s">
        <v>6910</v>
      </c>
      <c r="D1907" t="s">
        <v>434</v>
      </c>
      <c r="E1907" s="27" t="s">
        <v>6911</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6912</v>
      </c>
    </row>
    <row r="1909" ht="51">
      <c r="A1909" s="1" t="s">
        <v>439</v>
      </c>
      <c r="E1909" s="33" t="s">
        <v>6913</v>
      </c>
    </row>
    <row r="1910">
      <c r="A1910" s="1" t="s">
        <v>441</v>
      </c>
      <c r="E1910" s="27" t="s">
        <v>434</v>
      </c>
    </row>
    <row r="1911" ht="25.5">
      <c r="A1911" s="1" t="s">
        <v>432</v>
      </c>
      <c r="B1911" s="1">
        <v>411</v>
      </c>
      <c r="C1911" s="26" t="s">
        <v>6914</v>
      </c>
      <c r="D1911" t="s">
        <v>434</v>
      </c>
      <c r="E1911" s="27" t="s">
        <v>6915</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6916</v>
      </c>
    </row>
    <row r="1913" ht="51">
      <c r="A1913" s="1" t="s">
        <v>439</v>
      </c>
      <c r="E1913" s="33" t="s">
        <v>6913</v>
      </c>
    </row>
    <row r="1914">
      <c r="A1914" s="1" t="s">
        <v>441</v>
      </c>
      <c r="E1914" s="27" t="s">
        <v>434</v>
      </c>
    </row>
    <row r="1915" ht="25.5">
      <c r="A1915" s="1" t="s">
        <v>432</v>
      </c>
      <c r="B1915" s="1">
        <v>412</v>
      </c>
      <c r="C1915" s="26" t="s">
        <v>5764</v>
      </c>
      <c r="D1915" t="s">
        <v>434</v>
      </c>
      <c r="E1915" s="27" t="s">
        <v>5765</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5766</v>
      </c>
    </row>
    <row r="1917" ht="331.5">
      <c r="A1917" s="1" t="s">
        <v>439</v>
      </c>
      <c r="E1917" s="33" t="s">
        <v>6917</v>
      </c>
    </row>
    <row r="1918">
      <c r="A1918" s="1" t="s">
        <v>441</v>
      </c>
      <c r="E1918" s="27" t="s">
        <v>434</v>
      </c>
    </row>
    <row r="1919" ht="25.5">
      <c r="A1919" s="1" t="s">
        <v>432</v>
      </c>
      <c r="B1919" s="1">
        <v>413</v>
      </c>
      <c r="C1919" s="26" t="s">
        <v>6918</v>
      </c>
      <c r="D1919" t="s">
        <v>434</v>
      </c>
      <c r="E1919" s="27" t="s">
        <v>6919</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6920</v>
      </c>
    </row>
    <row r="1921" ht="51">
      <c r="A1921" s="1" t="s">
        <v>439</v>
      </c>
      <c r="E1921" s="33" t="s">
        <v>6921</v>
      </c>
    </row>
    <row r="1922">
      <c r="A1922" s="1" t="s">
        <v>441</v>
      </c>
      <c r="E1922" s="27" t="s">
        <v>434</v>
      </c>
    </row>
    <row r="1923" ht="25.5">
      <c r="A1923" s="1" t="s">
        <v>432</v>
      </c>
      <c r="B1923" s="1">
        <v>414</v>
      </c>
      <c r="C1923" s="26" t="s">
        <v>5768</v>
      </c>
      <c r="D1923" t="s">
        <v>434</v>
      </c>
      <c r="E1923" s="27" t="s">
        <v>5769</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5770</v>
      </c>
    </row>
    <row r="1925" ht="409.5">
      <c r="A1925" s="1" t="s">
        <v>439</v>
      </c>
      <c r="E1925" s="33" t="s">
        <v>6922</v>
      </c>
    </row>
    <row r="1926">
      <c r="A1926" s="1" t="s">
        <v>441</v>
      </c>
      <c r="E1926" s="27" t="s">
        <v>434</v>
      </c>
    </row>
    <row r="1927">
      <c r="A1927" s="1" t="s">
        <v>432</v>
      </c>
      <c r="B1927" s="1">
        <v>415</v>
      </c>
      <c r="C1927" s="26" t="s">
        <v>5772</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5773</v>
      </c>
    </row>
    <row r="1929" ht="409.5">
      <c r="A1929" s="1" t="s">
        <v>439</v>
      </c>
      <c r="E1929" s="33" t="s">
        <v>6923</v>
      </c>
    </row>
    <row r="1930" ht="51">
      <c r="A1930" s="1" t="s">
        <v>441</v>
      </c>
      <c r="E1930" s="27" t="s">
        <v>6905</v>
      </c>
    </row>
    <row r="1931">
      <c r="A1931" s="1" t="s">
        <v>432</v>
      </c>
      <c r="B1931" s="1">
        <v>416</v>
      </c>
      <c r="C1931" s="26" t="s">
        <v>5775</v>
      </c>
      <c r="D1931" t="s">
        <v>434</v>
      </c>
      <c r="E1931" s="27" t="s">
        <v>5776</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5777</v>
      </c>
    </row>
    <row r="1933" ht="216.75">
      <c r="A1933" s="1" t="s">
        <v>439</v>
      </c>
      <c r="E1933" s="33" t="s">
        <v>6924</v>
      </c>
    </row>
    <row r="1934" ht="51">
      <c r="A1934" s="1" t="s">
        <v>441</v>
      </c>
      <c r="E1934" s="27" t="s">
        <v>6925</v>
      </c>
    </row>
    <row r="1935">
      <c r="A1935" s="1" t="s">
        <v>432</v>
      </c>
      <c r="B1935" s="1">
        <v>417</v>
      </c>
      <c r="C1935" s="26" t="s">
        <v>5779</v>
      </c>
      <c r="D1935" t="s">
        <v>434</v>
      </c>
      <c r="E1935" s="27" t="s">
        <v>5780</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5781</v>
      </c>
    </row>
    <row r="1937" ht="409.5">
      <c r="A1937" s="1" t="s">
        <v>439</v>
      </c>
      <c r="E1937" s="33" t="s">
        <v>6926</v>
      </c>
    </row>
    <row r="1938" ht="51">
      <c r="A1938" s="1" t="s">
        <v>441</v>
      </c>
      <c r="E1938" s="27" t="s">
        <v>6927</v>
      </c>
    </row>
    <row r="1939">
      <c r="A1939" s="1" t="s">
        <v>432</v>
      </c>
      <c r="B1939" s="1">
        <v>418</v>
      </c>
      <c r="C1939" s="26" t="s">
        <v>5783</v>
      </c>
      <c r="D1939" t="s">
        <v>434</v>
      </c>
      <c r="E1939" s="27" t="s">
        <v>5784</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5785</v>
      </c>
    </row>
    <row r="1941" ht="216.75">
      <c r="A1941" s="1" t="s">
        <v>439</v>
      </c>
      <c r="E1941" s="33" t="s">
        <v>6928</v>
      </c>
    </row>
    <row r="1942" ht="51">
      <c r="A1942" s="1" t="s">
        <v>441</v>
      </c>
      <c r="E1942" s="27" t="s">
        <v>6925</v>
      </c>
    </row>
    <row r="1943">
      <c r="A1943" s="1" t="s">
        <v>432</v>
      </c>
      <c r="B1943" s="1">
        <v>419</v>
      </c>
      <c r="C1943" s="26" t="s">
        <v>5787</v>
      </c>
      <c r="D1943" t="s">
        <v>434</v>
      </c>
      <c r="E1943" s="27" t="s">
        <v>5788</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5789</v>
      </c>
    </row>
    <row r="1945" ht="409.5">
      <c r="A1945" s="1" t="s">
        <v>439</v>
      </c>
      <c r="E1945" s="33" t="s">
        <v>6929</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6930</v>
      </c>
    </row>
    <row r="1949">
      <c r="A1949" s="1" t="s">
        <v>439</v>
      </c>
    </row>
    <row r="1950">
      <c r="A1950" s="1" t="s">
        <v>441</v>
      </c>
      <c r="E1950" s="27" t="s">
        <v>434</v>
      </c>
    </row>
    <row r="1951">
      <c r="A1951" s="1" t="s">
        <v>432</v>
      </c>
      <c r="B1951" s="1">
        <v>421</v>
      </c>
      <c r="C1951" s="26" t="s">
        <v>5792</v>
      </c>
      <c r="D1951" t="s">
        <v>434</v>
      </c>
      <c r="E1951" s="27" t="s">
        <v>5793</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5794</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6931</v>
      </c>
      <c r="D1956" t="s">
        <v>434</v>
      </c>
      <c r="E1956" s="27" t="s">
        <v>6932</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6932</v>
      </c>
    </row>
    <row r="1958">
      <c r="A1958" s="1" t="s">
        <v>439</v>
      </c>
    </row>
    <row r="1959">
      <c r="A1959" s="1" t="s">
        <v>441</v>
      </c>
      <c r="E1959" s="27" t="s">
        <v>434</v>
      </c>
    </row>
    <row r="1960">
      <c r="A1960" s="1" t="s">
        <v>432</v>
      </c>
      <c r="B1960" s="1">
        <v>423</v>
      </c>
      <c r="C1960" s="26" t="s">
        <v>6933</v>
      </c>
      <c r="D1960" t="s">
        <v>434</v>
      </c>
      <c r="E1960" s="27" t="s">
        <v>6934</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6934</v>
      </c>
    </row>
    <row r="1962">
      <c r="A1962" s="1" t="s">
        <v>439</v>
      </c>
    </row>
    <row r="1963">
      <c r="A1963" s="1" t="s">
        <v>441</v>
      </c>
      <c r="E1963" s="27" t="s">
        <v>434</v>
      </c>
    </row>
    <row r="1964">
      <c r="A1964" s="1" t="s">
        <v>432</v>
      </c>
      <c r="B1964" s="1">
        <v>424</v>
      </c>
      <c r="C1964" s="26" t="s">
        <v>6935</v>
      </c>
      <c r="D1964" t="s">
        <v>434</v>
      </c>
      <c r="E1964" s="27" t="s">
        <v>6936</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6936</v>
      </c>
    </row>
    <row r="1966">
      <c r="A1966" s="1" t="s">
        <v>439</v>
      </c>
    </row>
    <row r="1967">
      <c r="A1967" s="1" t="s">
        <v>441</v>
      </c>
      <c r="E1967" s="27" t="s">
        <v>434</v>
      </c>
    </row>
    <row r="1968">
      <c r="A1968" s="1" t="s">
        <v>432</v>
      </c>
      <c r="B1968" s="1">
        <v>425</v>
      </c>
      <c r="C1968" s="26" t="s">
        <v>6937</v>
      </c>
      <c r="D1968" t="s">
        <v>434</v>
      </c>
      <c r="E1968" s="27" t="s">
        <v>6938</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6938</v>
      </c>
    </row>
    <row r="1970">
      <c r="A1970" s="1" t="s">
        <v>439</v>
      </c>
    </row>
    <row r="1971">
      <c r="A1971" s="1" t="s">
        <v>441</v>
      </c>
      <c r="E1971" s="27" t="s">
        <v>434</v>
      </c>
    </row>
    <row r="1972">
      <c r="A1972" s="1" t="s">
        <v>432</v>
      </c>
      <c r="B1972" s="1">
        <v>426</v>
      </c>
      <c r="C1972" s="26" t="s">
        <v>6939</v>
      </c>
      <c r="D1972" t="s">
        <v>434</v>
      </c>
      <c r="E1972" s="27" t="s">
        <v>6940</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6941</v>
      </c>
    </row>
    <row r="1974" ht="76.5">
      <c r="A1974" s="1" t="s">
        <v>439</v>
      </c>
      <c r="E1974" s="33" t="s">
        <v>6942</v>
      </c>
    </row>
    <row r="1975">
      <c r="A1975" s="1" t="s">
        <v>441</v>
      </c>
      <c r="E1975" s="27" t="s">
        <v>434</v>
      </c>
    </row>
    <row r="1976" ht="25.5">
      <c r="A1976" s="1" t="s">
        <v>432</v>
      </c>
      <c r="B1976" s="1">
        <v>427</v>
      </c>
      <c r="C1976" s="26" t="s">
        <v>6943</v>
      </c>
      <c r="D1976" t="s">
        <v>434</v>
      </c>
      <c r="E1976" s="27" t="s">
        <v>6944</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6945</v>
      </c>
    </row>
    <row r="1978" ht="76.5">
      <c r="A1978" s="1" t="s">
        <v>439</v>
      </c>
      <c r="E1978" s="33" t="s">
        <v>6946</v>
      </c>
    </row>
    <row r="1979">
      <c r="A1979" s="1" t="s">
        <v>441</v>
      </c>
      <c r="E1979" s="27" t="s">
        <v>434</v>
      </c>
    </row>
    <row r="1980">
      <c r="A1980" s="1" t="s">
        <v>432</v>
      </c>
      <c r="B1980" s="1">
        <v>428</v>
      </c>
      <c r="C1980" s="26" t="s">
        <v>6947</v>
      </c>
      <c r="D1980" t="s">
        <v>434</v>
      </c>
      <c r="E1980" s="27" t="s">
        <v>6948</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6948</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6949</v>
      </c>
    </row>
    <row r="1986" ht="369.75">
      <c r="A1986" s="1" t="s">
        <v>439</v>
      </c>
      <c r="E1986" s="33" t="s">
        <v>6950</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6951</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6952</v>
      </c>
    </row>
    <row r="1995" ht="38.25">
      <c r="A1995" s="1" t="s">
        <v>441</v>
      </c>
      <c r="E1995" s="27" t="s">
        <v>4763</v>
      </c>
    </row>
    <row r="1996" ht="25.5">
      <c r="A1996" s="1" t="s">
        <v>432</v>
      </c>
      <c r="B1996" s="1">
        <v>432</v>
      </c>
      <c r="C1996" s="26" t="s">
        <v>6953</v>
      </c>
      <c r="D1996" t="s">
        <v>434</v>
      </c>
      <c r="E1996" s="27" t="s">
        <v>6954</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6955</v>
      </c>
    </row>
    <row r="1998" ht="369.75">
      <c r="A1998" s="1" t="s">
        <v>439</v>
      </c>
      <c r="E1998" s="33" t="s">
        <v>6956</v>
      </c>
    </row>
    <row r="1999">
      <c r="A1999" s="1" t="s">
        <v>441</v>
      </c>
      <c r="E1999" s="27" t="s">
        <v>434</v>
      </c>
    </row>
    <row r="2000">
      <c r="A2000" s="1" t="s">
        <v>432</v>
      </c>
      <c r="B2000" s="1">
        <v>433</v>
      </c>
      <c r="C2000" s="26" t="s">
        <v>6957</v>
      </c>
      <c r="D2000" t="s">
        <v>434</v>
      </c>
      <c r="E2000" s="27" t="s">
        <v>6958</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6959</v>
      </c>
    </row>
    <row r="2002" ht="76.5">
      <c r="A2002" s="1" t="s">
        <v>439</v>
      </c>
      <c r="E2002" s="33" t="s">
        <v>6960</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6961</v>
      </c>
    </row>
    <row r="2006" ht="293.25">
      <c r="A2006" s="1" t="s">
        <v>439</v>
      </c>
      <c r="E2006" s="33" t="s">
        <v>6962</v>
      </c>
    </row>
    <row r="2007">
      <c r="A2007" s="1" t="s">
        <v>441</v>
      </c>
      <c r="E2007" s="27" t="s">
        <v>434</v>
      </c>
    </row>
    <row r="2008">
      <c r="A2008" s="1" t="s">
        <v>432</v>
      </c>
      <c r="B2008" s="1">
        <v>435</v>
      </c>
      <c r="C2008" s="26" t="s">
        <v>6963</v>
      </c>
      <c r="D2008" t="s">
        <v>434</v>
      </c>
      <c r="E2008" s="27" t="s">
        <v>6964</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6965</v>
      </c>
    </row>
    <row r="2010" ht="76.5">
      <c r="A2010" s="1" t="s">
        <v>439</v>
      </c>
      <c r="E2010" s="33" t="s">
        <v>6966</v>
      </c>
    </row>
    <row r="2011">
      <c r="A2011" s="1" t="s">
        <v>441</v>
      </c>
      <c r="E2011" s="27" t="s">
        <v>434</v>
      </c>
    </row>
    <row r="2012">
      <c r="A2012" s="1" t="s">
        <v>432</v>
      </c>
      <c r="B2012" s="1">
        <v>436</v>
      </c>
      <c r="C2012" s="26" t="s">
        <v>6967</v>
      </c>
      <c r="D2012" t="s">
        <v>434</v>
      </c>
      <c r="E2012" s="27" t="s">
        <v>6968</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6969</v>
      </c>
    </row>
    <row r="2014" ht="76.5">
      <c r="A2014" s="1" t="s">
        <v>439</v>
      </c>
      <c r="E2014" s="33" t="s">
        <v>6970</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6971</v>
      </c>
    </row>
    <row r="2019">
      <c r="A2019" s="1" t="s">
        <v>441</v>
      </c>
      <c r="E2019" s="27" t="s">
        <v>434</v>
      </c>
    </row>
    <row r="2020">
      <c r="A2020" s="1" t="s">
        <v>432</v>
      </c>
      <c r="B2020" s="1">
        <v>438</v>
      </c>
      <c r="C2020" s="26" t="s">
        <v>6972</v>
      </c>
      <c r="D2020" t="s">
        <v>434</v>
      </c>
      <c r="E2020" s="27" t="s">
        <v>6973</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6974</v>
      </c>
    </row>
    <row r="2022" ht="369.75">
      <c r="A2022" s="1" t="s">
        <v>439</v>
      </c>
      <c r="E2022" s="33" t="s">
        <v>6975</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6976</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6977</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6978</v>
      </c>
    </row>
    <row r="2040">
      <c r="A2040" s="1" t="s">
        <v>441</v>
      </c>
      <c r="E2040" s="27" t="s">
        <v>434</v>
      </c>
    </row>
    <row r="2041">
      <c r="A2041" s="1" t="s">
        <v>432</v>
      </c>
      <c r="B2041" s="1">
        <v>443</v>
      </c>
      <c r="C2041" s="26" t="s">
        <v>6979</v>
      </c>
      <c r="D2041" t="s">
        <v>434</v>
      </c>
      <c r="E2041" s="27" t="s">
        <v>6980</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6981</v>
      </c>
    </row>
    <row r="2043" ht="102">
      <c r="A2043" s="1" t="s">
        <v>439</v>
      </c>
      <c r="E2043" s="33" t="s">
        <v>6982</v>
      </c>
    </row>
    <row r="2044">
      <c r="A2044" s="1" t="s">
        <v>441</v>
      </c>
      <c r="E2044" s="27" t="s">
        <v>434</v>
      </c>
    </row>
    <row r="2045">
      <c r="A2045" s="1" t="s">
        <v>432</v>
      </c>
      <c r="B2045" s="1">
        <v>444</v>
      </c>
      <c r="C2045" s="26" t="s">
        <v>6983</v>
      </c>
      <c r="D2045" t="s">
        <v>434</v>
      </c>
      <c r="E2045" s="27" t="s">
        <v>6984</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6985</v>
      </c>
    </row>
    <row r="2047" ht="102">
      <c r="A2047" s="1" t="s">
        <v>439</v>
      </c>
      <c r="E2047" s="33" t="s">
        <v>6986</v>
      </c>
    </row>
    <row r="2048">
      <c r="A2048" s="1" t="s">
        <v>441</v>
      </c>
      <c r="E2048" s="27" t="s">
        <v>434</v>
      </c>
    </row>
    <row r="2049">
      <c r="A2049" s="1" t="s">
        <v>432</v>
      </c>
      <c r="B2049" s="1">
        <v>445</v>
      </c>
      <c r="C2049" s="26" t="s">
        <v>6987</v>
      </c>
      <c r="D2049" t="s">
        <v>434</v>
      </c>
      <c r="E2049" s="27" t="s">
        <v>6988</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6989</v>
      </c>
    </row>
    <row r="2051" ht="127.5">
      <c r="A2051" s="1" t="s">
        <v>439</v>
      </c>
      <c r="E2051" s="33" t="s">
        <v>6990</v>
      </c>
    </row>
    <row r="2052">
      <c r="A2052" s="1" t="s">
        <v>441</v>
      </c>
      <c r="E2052" s="27" t="s">
        <v>434</v>
      </c>
    </row>
    <row r="2053">
      <c r="A2053" s="1" t="s">
        <v>432</v>
      </c>
      <c r="B2053" s="1">
        <v>446</v>
      </c>
      <c r="C2053" s="26" t="s">
        <v>6991</v>
      </c>
      <c r="D2053" t="s">
        <v>434</v>
      </c>
      <c r="E2053" s="27" t="s">
        <v>6992</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6993</v>
      </c>
    </row>
    <row r="2055" ht="127.5">
      <c r="A2055" s="1" t="s">
        <v>439</v>
      </c>
      <c r="E2055" s="33" t="s">
        <v>6994</v>
      </c>
    </row>
    <row r="2056">
      <c r="A2056" s="1" t="s">
        <v>441</v>
      </c>
      <c r="E2056" s="27" t="s">
        <v>434</v>
      </c>
    </row>
    <row r="2057">
      <c r="A2057" s="1" t="s">
        <v>432</v>
      </c>
      <c r="B2057" s="1">
        <v>447</v>
      </c>
      <c r="C2057" s="26" t="s">
        <v>6995</v>
      </c>
      <c r="D2057" t="s">
        <v>434</v>
      </c>
      <c r="E2057" s="27" t="s">
        <v>6996</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6997</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5795</v>
      </c>
      <c r="D2066" t="s">
        <v>434</v>
      </c>
      <c r="E2066" s="27" t="s">
        <v>6998</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6998</v>
      </c>
    </row>
    <row r="2068">
      <c r="A2068" s="1" t="s">
        <v>439</v>
      </c>
    </row>
    <row r="2069">
      <c r="A2069" s="1" t="s">
        <v>441</v>
      </c>
      <c r="E2069" s="27" t="s">
        <v>434</v>
      </c>
    </row>
    <row r="2070">
      <c r="A2070" s="1" t="s">
        <v>432</v>
      </c>
      <c r="B2070" s="1">
        <v>450</v>
      </c>
      <c r="C2070" s="26" t="s">
        <v>5797</v>
      </c>
      <c r="D2070" t="s">
        <v>434</v>
      </c>
      <c r="E2070" s="27" t="s">
        <v>5798</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5799</v>
      </c>
    </row>
    <row r="2072" ht="76.5">
      <c r="A2072" s="1" t="s">
        <v>439</v>
      </c>
      <c r="E2072" s="33" t="s">
        <v>6999</v>
      </c>
    </row>
    <row r="2073" ht="89.25">
      <c r="A2073" s="1" t="s">
        <v>441</v>
      </c>
      <c r="E2073" s="27" t="s">
        <v>7000</v>
      </c>
    </row>
    <row r="2074">
      <c r="A2074" s="1" t="s">
        <v>432</v>
      </c>
      <c r="B2074" s="1">
        <v>451</v>
      </c>
      <c r="C2074" s="26" t="s">
        <v>5801</v>
      </c>
      <c r="D2074" t="s">
        <v>434</v>
      </c>
      <c r="E2074" s="27" t="s">
        <v>5802</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5803</v>
      </c>
    </row>
    <row r="2076" ht="76.5">
      <c r="A2076" s="1" t="s">
        <v>439</v>
      </c>
      <c r="E2076" s="33" t="s">
        <v>7001</v>
      </c>
    </row>
    <row r="2077">
      <c r="A2077" s="1" t="s">
        <v>441</v>
      </c>
      <c r="E2077" s="27" t="s">
        <v>434</v>
      </c>
    </row>
    <row r="2078">
      <c r="A2078" s="1" t="s">
        <v>432</v>
      </c>
      <c r="B2078" s="1">
        <v>452</v>
      </c>
      <c r="C2078" s="26" t="s">
        <v>5805</v>
      </c>
      <c r="D2078" t="s">
        <v>434</v>
      </c>
      <c r="E2078" s="27" t="s">
        <v>5806</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5807</v>
      </c>
    </row>
    <row r="2080" ht="102">
      <c r="A2080" s="1" t="s">
        <v>439</v>
      </c>
      <c r="E2080" s="33" t="s">
        <v>7002</v>
      </c>
    </row>
    <row r="2081" ht="51">
      <c r="A2081" s="1" t="s">
        <v>441</v>
      </c>
      <c r="E2081" s="27" t="s">
        <v>7003</v>
      </c>
    </row>
    <row r="2082" ht="25.5">
      <c r="A2082" s="1" t="s">
        <v>432</v>
      </c>
      <c r="B2082" s="1">
        <v>453</v>
      </c>
      <c r="C2082" s="26" t="s">
        <v>7004</v>
      </c>
      <c r="D2082" t="s">
        <v>434</v>
      </c>
      <c r="E2082" s="27" t="s">
        <v>7005</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7006</v>
      </c>
    </row>
    <row r="2084" ht="344.25">
      <c r="A2084" s="1" t="s">
        <v>439</v>
      </c>
      <c r="E2084" s="33" t="s">
        <v>7007</v>
      </c>
    </row>
    <row r="2085">
      <c r="A2085" s="1" t="s">
        <v>441</v>
      </c>
      <c r="E2085" s="27" t="s">
        <v>7008</v>
      </c>
    </row>
    <row r="2086" ht="25.5">
      <c r="A2086" s="1" t="s">
        <v>432</v>
      </c>
      <c r="B2086" s="1">
        <v>454</v>
      </c>
      <c r="C2086" s="26" t="s">
        <v>5811</v>
      </c>
      <c r="D2086" t="s">
        <v>434</v>
      </c>
      <c r="E2086" s="27" t="s">
        <v>5812</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5813</v>
      </c>
    </row>
    <row r="2088">
      <c r="A2088" s="1" t="s">
        <v>439</v>
      </c>
    </row>
    <row r="2089">
      <c r="A2089" s="1" t="s">
        <v>441</v>
      </c>
      <c r="E2089" s="27" t="s">
        <v>7008</v>
      </c>
    </row>
    <row r="2090">
      <c r="A2090" s="1" t="s">
        <v>432</v>
      </c>
      <c r="B2090" s="1">
        <v>455</v>
      </c>
      <c r="C2090" s="26" t="s">
        <v>7009</v>
      </c>
      <c r="D2090" t="s">
        <v>434</v>
      </c>
      <c r="E2090" s="27" t="s">
        <v>7010</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7011</v>
      </c>
    </row>
    <row r="2092" ht="102">
      <c r="A2092" s="1" t="s">
        <v>439</v>
      </c>
      <c r="E2092" s="33" t="s">
        <v>7012</v>
      </c>
    </row>
    <row r="2093" ht="38.25">
      <c r="A2093" s="1" t="s">
        <v>441</v>
      </c>
      <c r="E2093" s="27" t="s">
        <v>7013</v>
      </c>
    </row>
    <row r="2094">
      <c r="A2094" s="1" t="s">
        <v>432</v>
      </c>
      <c r="B2094" s="1">
        <v>456</v>
      </c>
      <c r="C2094" s="26" t="s">
        <v>5814</v>
      </c>
      <c r="D2094" t="s">
        <v>434</v>
      </c>
      <c r="E2094" s="27" t="s">
        <v>5815</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5816</v>
      </c>
    </row>
    <row r="2096" ht="76.5">
      <c r="A2096" s="1" t="s">
        <v>439</v>
      </c>
      <c r="E2096" s="33" t="s">
        <v>7014</v>
      </c>
    </row>
    <row r="2097" ht="89.25">
      <c r="A2097" s="1" t="s">
        <v>441</v>
      </c>
      <c r="E2097" s="27" t="s">
        <v>7000</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5818</v>
      </c>
    </row>
    <row r="2100" ht="102">
      <c r="A2100" s="1" t="s">
        <v>439</v>
      </c>
      <c r="E2100" s="33" t="s">
        <v>7015</v>
      </c>
    </row>
    <row r="2101" ht="38.25">
      <c r="A2101" s="1" t="s">
        <v>441</v>
      </c>
      <c r="E2101" s="27" t="s">
        <v>7013</v>
      </c>
    </row>
    <row r="2102">
      <c r="A2102" s="1" t="s">
        <v>432</v>
      </c>
      <c r="B2102" s="1">
        <v>458</v>
      </c>
      <c r="C2102" s="26" t="s">
        <v>5820</v>
      </c>
      <c r="D2102" t="s">
        <v>434</v>
      </c>
      <c r="E2102" s="27" t="s">
        <v>5821</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5822</v>
      </c>
    </row>
    <row r="2104" ht="76.5">
      <c r="A2104" s="1" t="s">
        <v>439</v>
      </c>
      <c r="E2104" s="33" t="s">
        <v>7016</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7017</v>
      </c>
    </row>
    <row r="2108">
      <c r="A2108" s="1" t="s">
        <v>439</v>
      </c>
    </row>
    <row r="2109">
      <c r="A2109" s="1" t="s">
        <v>441</v>
      </c>
      <c r="E2109" s="27" t="s">
        <v>434</v>
      </c>
    </row>
    <row r="2110">
      <c r="A2110" s="1" t="s">
        <v>432</v>
      </c>
      <c r="B2110" s="1">
        <v>460</v>
      </c>
      <c r="C2110" s="26" t="s">
        <v>5827</v>
      </c>
      <c r="D2110" t="s">
        <v>434</v>
      </c>
      <c r="E2110" s="27" t="s">
        <v>5828</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5829</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7018</v>
      </c>
    </row>
    <row r="2118">
      <c r="A2118" s="1" t="s">
        <v>441</v>
      </c>
      <c r="E2118" s="27" t="s">
        <v>434</v>
      </c>
    </row>
    <row r="2119">
      <c r="A2119" s="1" t="s">
        <v>432</v>
      </c>
      <c r="B2119" s="1">
        <v>462</v>
      </c>
      <c r="C2119" s="26" t="s">
        <v>7019</v>
      </c>
      <c r="D2119" t="s">
        <v>434</v>
      </c>
      <c r="E2119" s="27" t="s">
        <v>7020</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7021</v>
      </c>
    </row>
    <row r="2121" ht="280.5">
      <c r="A2121" s="1" t="s">
        <v>439</v>
      </c>
      <c r="E2121" s="33" t="s">
        <v>7022</v>
      </c>
    </row>
    <row r="2122">
      <c r="A2122" s="1" t="s">
        <v>441</v>
      </c>
      <c r="E2122" s="27" t="s">
        <v>434</v>
      </c>
    </row>
    <row r="2123">
      <c r="A2123" s="1" t="s">
        <v>432</v>
      </c>
      <c r="B2123" s="1">
        <v>463</v>
      </c>
      <c r="C2123" s="26" t="s">
        <v>7023</v>
      </c>
      <c r="D2123" t="s">
        <v>434</v>
      </c>
      <c r="E2123" s="27" t="s">
        <v>7024</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7025</v>
      </c>
    </row>
    <row r="2125" ht="216.75">
      <c r="A2125" s="1" t="s">
        <v>439</v>
      </c>
      <c r="E2125" s="33" t="s">
        <v>7026</v>
      </c>
    </row>
    <row r="2126">
      <c r="A2126" s="1" t="s">
        <v>441</v>
      </c>
      <c r="E2126" s="27" t="s">
        <v>434</v>
      </c>
    </row>
    <row r="2127">
      <c r="A2127" s="1" t="s">
        <v>432</v>
      </c>
      <c r="B2127" s="1">
        <v>464</v>
      </c>
      <c r="C2127" s="26" t="s">
        <v>7027</v>
      </c>
      <c r="D2127" t="s">
        <v>434</v>
      </c>
      <c r="E2127" s="27" t="s">
        <v>7028</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7029</v>
      </c>
    </row>
    <row r="2129" ht="216.75">
      <c r="A2129" s="1" t="s">
        <v>439</v>
      </c>
      <c r="E2129" s="33" t="s">
        <v>7030</v>
      </c>
    </row>
    <row r="2130">
      <c r="A2130" s="1" t="s">
        <v>441</v>
      </c>
      <c r="E2130" s="27" t="s">
        <v>434</v>
      </c>
    </row>
    <row r="2131" ht="25.5">
      <c r="A2131" s="1" t="s">
        <v>432</v>
      </c>
      <c r="B2131" s="1">
        <v>465</v>
      </c>
      <c r="C2131" s="26" t="s">
        <v>7031</v>
      </c>
      <c r="D2131" t="s">
        <v>434</v>
      </c>
      <c r="E2131" s="27" t="s">
        <v>7032</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7033</v>
      </c>
    </row>
    <row r="2133">
      <c r="A2133" s="1" t="s">
        <v>439</v>
      </c>
    </row>
    <row r="2134">
      <c r="A2134" s="1" t="s">
        <v>441</v>
      </c>
      <c r="E2134" s="27" t="s">
        <v>434</v>
      </c>
    </row>
    <row r="2135">
      <c r="A2135" s="1" t="s">
        <v>432</v>
      </c>
      <c r="B2135" s="1">
        <v>466</v>
      </c>
      <c r="C2135" s="26" t="s">
        <v>7034</v>
      </c>
      <c r="D2135" t="s">
        <v>434</v>
      </c>
      <c r="E2135" s="27" t="s">
        <v>7035</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7036</v>
      </c>
    </row>
    <row r="2137" ht="280.5">
      <c r="A2137" s="1" t="s">
        <v>439</v>
      </c>
      <c r="E2137" s="33" t="s">
        <v>7037</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7038</v>
      </c>
    </row>
    <row r="2151">
      <c r="A2151" s="1" t="s">
        <v>441</v>
      </c>
      <c r="E2151" s="27" t="s">
        <v>434</v>
      </c>
    </row>
    <row r="2152">
      <c r="A2152" s="1" t="s">
        <v>432</v>
      </c>
      <c r="B2152" s="1">
        <v>470</v>
      </c>
      <c r="C2152" s="26" t="s">
        <v>7039</v>
      </c>
      <c r="D2152" t="s">
        <v>434</v>
      </c>
      <c r="E2152" s="27" t="s">
        <v>7040</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7040</v>
      </c>
    </row>
    <row r="2154" ht="89.25">
      <c r="A2154" s="1" t="s">
        <v>439</v>
      </c>
      <c r="E2154" s="33" t="s">
        <v>7041</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7042</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7043</v>
      </c>
      <c r="D2183" t="s">
        <v>434</v>
      </c>
      <c r="E2183" s="27" t="s">
        <v>7044</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7045</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7046</v>
      </c>
      <c r="D2188" t="s">
        <v>434</v>
      </c>
      <c r="E2188" s="27" t="s">
        <v>7047</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7047</v>
      </c>
    </row>
    <row r="2190">
      <c r="A2190" s="1" t="s">
        <v>439</v>
      </c>
    </row>
    <row r="2191">
      <c r="A2191" s="1" t="s">
        <v>441</v>
      </c>
      <c r="E2191" s="27" t="s">
        <v>434</v>
      </c>
    </row>
    <row r="2192" ht="25.5">
      <c r="A2192" s="1" t="s">
        <v>432</v>
      </c>
      <c r="B2192" s="1">
        <v>479</v>
      </c>
      <c r="C2192" s="26" t="s">
        <v>7048</v>
      </c>
      <c r="D2192" t="s">
        <v>434</v>
      </c>
      <c r="E2192" s="27" t="s">
        <v>7049</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7049</v>
      </c>
    </row>
    <row r="2194">
      <c r="A2194" s="1" t="s">
        <v>439</v>
      </c>
    </row>
    <row r="2195">
      <c r="A2195" s="1" t="s">
        <v>441</v>
      </c>
      <c r="E2195" s="27" t="s">
        <v>434</v>
      </c>
    </row>
    <row r="2196" ht="25.5">
      <c r="A2196" s="1" t="s">
        <v>432</v>
      </c>
      <c r="B2196" s="1">
        <v>480</v>
      </c>
      <c r="C2196" s="26" t="s">
        <v>7050</v>
      </c>
      <c r="D2196" t="s">
        <v>434</v>
      </c>
      <c r="E2196" s="27" t="s">
        <v>7051</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7051</v>
      </c>
    </row>
    <row r="2198">
      <c r="A2198" s="1" t="s">
        <v>439</v>
      </c>
    </row>
    <row r="2199">
      <c r="A2199" s="1" t="s">
        <v>441</v>
      </c>
      <c r="E2199" s="27" t="s">
        <v>434</v>
      </c>
    </row>
    <row r="2200" ht="25.5">
      <c r="A2200" s="1" t="s">
        <v>432</v>
      </c>
      <c r="B2200" s="1">
        <v>481</v>
      </c>
      <c r="C2200" s="26" t="s">
        <v>7052</v>
      </c>
      <c r="D2200" t="s">
        <v>434</v>
      </c>
      <c r="E2200" s="27" t="s">
        <v>7053</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7053</v>
      </c>
    </row>
    <row r="2202">
      <c r="A2202" s="1" t="s">
        <v>439</v>
      </c>
    </row>
    <row r="2203">
      <c r="A2203" s="1" t="s">
        <v>441</v>
      </c>
      <c r="E2203" s="27" t="s">
        <v>434</v>
      </c>
    </row>
    <row r="2204" ht="25.5">
      <c r="A2204" s="1" t="s">
        <v>432</v>
      </c>
      <c r="B2204" s="1">
        <v>482</v>
      </c>
      <c r="C2204" s="26" t="s">
        <v>7054</v>
      </c>
      <c r="D2204" t="s">
        <v>434</v>
      </c>
      <c r="E2204" s="27" t="s">
        <v>7055</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7055</v>
      </c>
    </row>
    <row r="2206">
      <c r="A2206" s="1" t="s">
        <v>439</v>
      </c>
    </row>
    <row r="2207">
      <c r="A2207" s="1" t="s">
        <v>441</v>
      </c>
      <c r="E2207" s="27" t="s">
        <v>434</v>
      </c>
    </row>
    <row r="2208" ht="25.5">
      <c r="A2208" s="1" t="s">
        <v>432</v>
      </c>
      <c r="B2208" s="1">
        <v>483</v>
      </c>
      <c r="C2208" s="26" t="s">
        <v>7056</v>
      </c>
      <c r="D2208" t="s">
        <v>434</v>
      </c>
      <c r="E2208" s="27" t="s">
        <v>7057</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7057</v>
      </c>
    </row>
    <row r="2210">
      <c r="A2210" s="1" t="s">
        <v>439</v>
      </c>
    </row>
    <row r="2211">
      <c r="A2211" s="1" t="s">
        <v>441</v>
      </c>
      <c r="E2211" s="27" t="s">
        <v>434</v>
      </c>
    </row>
    <row r="2212" ht="25.5">
      <c r="A2212" s="1" t="s">
        <v>432</v>
      </c>
      <c r="B2212" s="1">
        <v>484</v>
      </c>
      <c r="C2212" s="26" t="s">
        <v>7058</v>
      </c>
      <c r="D2212" t="s">
        <v>434</v>
      </c>
      <c r="E2212" s="27" t="s">
        <v>7059</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7059</v>
      </c>
    </row>
    <row r="2214">
      <c r="A2214" s="1" t="s">
        <v>439</v>
      </c>
    </row>
    <row r="2215">
      <c r="A2215" s="1" t="s">
        <v>441</v>
      </c>
      <c r="E2215" s="27" t="s">
        <v>434</v>
      </c>
    </row>
    <row r="2216" ht="25.5">
      <c r="A2216" s="1" t="s">
        <v>432</v>
      </c>
      <c r="B2216" s="1">
        <v>485</v>
      </c>
      <c r="C2216" s="26" t="s">
        <v>7060</v>
      </c>
      <c r="D2216" t="s">
        <v>434</v>
      </c>
      <c r="E2216" s="27" t="s">
        <v>7061</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7061</v>
      </c>
    </row>
    <row r="2218">
      <c r="A2218" s="1" t="s">
        <v>439</v>
      </c>
    </row>
    <row r="2219">
      <c r="A2219" s="1" t="s">
        <v>441</v>
      </c>
      <c r="E2219" s="27" t="s">
        <v>434</v>
      </c>
    </row>
    <row r="2220" ht="25.5">
      <c r="A2220" s="1" t="s">
        <v>432</v>
      </c>
      <c r="B2220" s="1">
        <v>486</v>
      </c>
      <c r="C2220" s="26" t="s">
        <v>7062</v>
      </c>
      <c r="D2220" t="s">
        <v>434</v>
      </c>
      <c r="E2220" s="27" t="s">
        <v>7063</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7063</v>
      </c>
    </row>
    <row r="2222">
      <c r="A2222" s="1" t="s">
        <v>439</v>
      </c>
    </row>
    <row r="2223">
      <c r="A2223" s="1" t="s">
        <v>441</v>
      </c>
      <c r="E2223" s="27" t="s">
        <v>434</v>
      </c>
    </row>
    <row r="2224" ht="25.5">
      <c r="A2224" s="1" t="s">
        <v>432</v>
      </c>
      <c r="B2224" s="1">
        <v>487</v>
      </c>
      <c r="C2224" s="26" t="s">
        <v>7064</v>
      </c>
      <c r="D2224" t="s">
        <v>434</v>
      </c>
      <c r="E2224" s="27" t="s">
        <v>7065</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7065</v>
      </c>
    </row>
    <row r="2226">
      <c r="A2226" s="1" t="s">
        <v>439</v>
      </c>
    </row>
    <row r="2227">
      <c r="A2227" s="1" t="s">
        <v>441</v>
      </c>
      <c r="E2227" s="27" t="s">
        <v>434</v>
      </c>
    </row>
    <row r="2228" ht="25.5">
      <c r="A2228" s="1" t="s">
        <v>432</v>
      </c>
      <c r="B2228" s="1">
        <v>488</v>
      </c>
      <c r="C2228" s="26" t="s">
        <v>7066</v>
      </c>
      <c r="D2228" t="s">
        <v>434</v>
      </c>
      <c r="E2228" s="27" t="s">
        <v>7067</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7067</v>
      </c>
    </row>
    <row r="2230">
      <c r="A2230" s="1" t="s">
        <v>439</v>
      </c>
    </row>
    <row r="2231">
      <c r="A2231" s="1" t="s">
        <v>441</v>
      </c>
      <c r="E2231" s="27" t="s">
        <v>434</v>
      </c>
    </row>
    <row r="2232" ht="25.5">
      <c r="A2232" s="1" t="s">
        <v>432</v>
      </c>
      <c r="B2232" s="1">
        <v>489</v>
      </c>
      <c r="C2232" s="26" t="s">
        <v>7068</v>
      </c>
      <c r="D2232" t="s">
        <v>434</v>
      </c>
      <c r="E2232" s="27" t="s">
        <v>7069</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7069</v>
      </c>
    </row>
    <row r="2234">
      <c r="A2234" s="1" t="s">
        <v>439</v>
      </c>
    </row>
    <row r="2235">
      <c r="A2235" s="1" t="s">
        <v>441</v>
      </c>
      <c r="E2235" s="27" t="s">
        <v>434</v>
      </c>
    </row>
    <row r="2236">
      <c r="A2236" s="1" t="s">
        <v>432</v>
      </c>
      <c r="B2236" s="1">
        <v>490</v>
      </c>
      <c r="C2236" s="26" t="s">
        <v>7070</v>
      </c>
      <c r="D2236" t="s">
        <v>434</v>
      </c>
      <c r="E2236" s="27" t="s">
        <v>7071</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7071</v>
      </c>
    </row>
    <row r="2238">
      <c r="A2238" s="1" t="s">
        <v>439</v>
      </c>
    </row>
    <row r="2239">
      <c r="A2239" s="1" t="s">
        <v>441</v>
      </c>
      <c r="E2239" s="27" t="s">
        <v>434</v>
      </c>
    </row>
    <row r="2240" ht="25.5">
      <c r="A2240" s="1" t="s">
        <v>432</v>
      </c>
      <c r="B2240" s="1">
        <v>491</v>
      </c>
      <c r="C2240" s="26" t="s">
        <v>7072</v>
      </c>
      <c r="D2240" t="s">
        <v>434</v>
      </c>
      <c r="E2240" s="27" t="s">
        <v>7073</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7073</v>
      </c>
    </row>
    <row r="2242">
      <c r="A2242" s="1" t="s">
        <v>439</v>
      </c>
    </row>
    <row r="2243">
      <c r="A2243" s="1" t="s">
        <v>441</v>
      </c>
      <c r="E2243" s="27" t="s">
        <v>434</v>
      </c>
    </row>
    <row r="2244">
      <c r="A2244" s="1" t="s">
        <v>432</v>
      </c>
      <c r="B2244" s="1">
        <v>492</v>
      </c>
      <c r="C2244" s="26" t="s">
        <v>7074</v>
      </c>
      <c r="D2244" t="s">
        <v>434</v>
      </c>
      <c r="E2244" s="27" t="s">
        <v>7075</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7075</v>
      </c>
    </row>
    <row r="2246">
      <c r="A2246" s="1" t="s">
        <v>439</v>
      </c>
    </row>
    <row r="2247">
      <c r="A2247" s="1" t="s">
        <v>441</v>
      </c>
      <c r="E2247" s="27" t="s">
        <v>434</v>
      </c>
    </row>
    <row r="2248">
      <c r="A2248" s="1" t="s">
        <v>432</v>
      </c>
      <c r="B2248" s="1">
        <v>493</v>
      </c>
      <c r="C2248" s="26" t="s">
        <v>7076</v>
      </c>
      <c r="D2248" t="s">
        <v>434</v>
      </c>
      <c r="E2248" s="27" t="s">
        <v>7077</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7077</v>
      </c>
    </row>
    <row r="2250">
      <c r="A2250" s="1" t="s">
        <v>439</v>
      </c>
    </row>
    <row r="2251">
      <c r="A2251" s="1" t="s">
        <v>441</v>
      </c>
      <c r="E2251" s="27" t="s">
        <v>434</v>
      </c>
    </row>
    <row r="2252" ht="25.5">
      <c r="A2252" s="1" t="s">
        <v>432</v>
      </c>
      <c r="B2252" s="1">
        <v>494</v>
      </c>
      <c r="C2252" s="26" t="s">
        <v>7078</v>
      </c>
      <c r="D2252" t="s">
        <v>434</v>
      </c>
      <c r="E2252" s="27" t="s">
        <v>7079</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7079</v>
      </c>
    </row>
    <row r="2254">
      <c r="A2254" s="1" t="s">
        <v>439</v>
      </c>
    </row>
    <row r="2255">
      <c r="A2255" s="1" t="s">
        <v>441</v>
      </c>
      <c r="E2255" s="27" t="s">
        <v>434</v>
      </c>
    </row>
    <row r="2256" ht="25.5">
      <c r="A2256" s="1" t="s">
        <v>432</v>
      </c>
      <c r="B2256" s="1">
        <v>495</v>
      </c>
      <c r="C2256" s="26" t="s">
        <v>7080</v>
      </c>
      <c r="D2256" t="s">
        <v>434</v>
      </c>
      <c r="E2256" s="27" t="s">
        <v>7081</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7081</v>
      </c>
    </row>
    <row r="2258">
      <c r="A2258" s="1" t="s">
        <v>439</v>
      </c>
    </row>
    <row r="2259">
      <c r="A2259" s="1" t="s">
        <v>441</v>
      </c>
      <c r="E2259" s="27" t="s">
        <v>434</v>
      </c>
    </row>
    <row r="2260">
      <c r="A2260" s="1" t="s">
        <v>432</v>
      </c>
      <c r="B2260" s="1">
        <v>496</v>
      </c>
      <c r="C2260" s="26" t="s">
        <v>7082</v>
      </c>
      <c r="D2260" t="s">
        <v>434</v>
      </c>
      <c r="E2260" s="27" t="s">
        <v>7083</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7083</v>
      </c>
    </row>
    <row r="2262">
      <c r="A2262" s="1" t="s">
        <v>439</v>
      </c>
    </row>
    <row r="2263">
      <c r="A2263" s="1" t="s">
        <v>441</v>
      </c>
      <c r="E2263" s="27" t="s">
        <v>434</v>
      </c>
    </row>
    <row r="2264" ht="25.5">
      <c r="A2264" s="1" t="s">
        <v>432</v>
      </c>
      <c r="B2264" s="1">
        <v>497</v>
      </c>
      <c r="C2264" s="26" t="s">
        <v>7084</v>
      </c>
      <c r="D2264" t="s">
        <v>434</v>
      </c>
      <c r="E2264" s="27" t="s">
        <v>7085</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7085</v>
      </c>
    </row>
    <row r="2266">
      <c r="A2266" s="1" t="s">
        <v>439</v>
      </c>
    </row>
    <row r="2267">
      <c r="A2267" s="1" t="s">
        <v>441</v>
      </c>
      <c r="E2267" s="27" t="s">
        <v>434</v>
      </c>
    </row>
    <row r="2268" ht="25.5">
      <c r="A2268" s="1" t="s">
        <v>432</v>
      </c>
      <c r="B2268" s="1">
        <v>498</v>
      </c>
      <c r="C2268" s="26" t="s">
        <v>7086</v>
      </c>
      <c r="D2268" t="s">
        <v>434</v>
      </c>
      <c r="E2268" s="27" t="s">
        <v>7087</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7087</v>
      </c>
    </row>
    <row r="2270">
      <c r="A2270" s="1" t="s">
        <v>439</v>
      </c>
    </row>
    <row r="2271">
      <c r="A2271" s="1" t="s">
        <v>441</v>
      </c>
      <c r="E2271" s="27" t="s">
        <v>434</v>
      </c>
    </row>
    <row r="2272">
      <c r="A2272" s="1" t="s">
        <v>432</v>
      </c>
      <c r="B2272" s="1">
        <v>499</v>
      </c>
      <c r="C2272" s="26" t="s">
        <v>7088</v>
      </c>
      <c r="D2272" t="s">
        <v>434</v>
      </c>
      <c r="E2272" s="27" t="s">
        <v>7089</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7089</v>
      </c>
    </row>
    <row r="2274">
      <c r="A2274" s="1" t="s">
        <v>439</v>
      </c>
    </row>
    <row r="2275">
      <c r="A2275" s="1" t="s">
        <v>441</v>
      </c>
      <c r="E2275" s="27" t="s">
        <v>434</v>
      </c>
    </row>
    <row r="2276">
      <c r="A2276" s="1" t="s">
        <v>432</v>
      </c>
      <c r="B2276" s="1">
        <v>500</v>
      </c>
      <c r="C2276" s="26" t="s">
        <v>7090</v>
      </c>
      <c r="D2276" t="s">
        <v>434</v>
      </c>
      <c r="E2276" s="27" t="s">
        <v>7091</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7091</v>
      </c>
    </row>
    <row r="2278">
      <c r="A2278" s="1" t="s">
        <v>439</v>
      </c>
    </row>
    <row r="2279">
      <c r="A2279" s="1" t="s">
        <v>441</v>
      </c>
      <c r="E2279" s="27" t="s">
        <v>434</v>
      </c>
    </row>
    <row r="2280">
      <c r="A2280" s="1" t="s">
        <v>432</v>
      </c>
      <c r="B2280" s="1">
        <v>501</v>
      </c>
      <c r="C2280" s="26" t="s">
        <v>7092</v>
      </c>
      <c r="D2280" t="s">
        <v>434</v>
      </c>
      <c r="E2280" s="27" t="s">
        <v>7093</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7093</v>
      </c>
    </row>
    <row r="2282">
      <c r="A2282" s="1" t="s">
        <v>439</v>
      </c>
    </row>
    <row r="2283">
      <c r="A2283" s="1" t="s">
        <v>441</v>
      </c>
      <c r="E2283" s="27" t="s">
        <v>434</v>
      </c>
    </row>
    <row r="2284" ht="25.5">
      <c r="A2284" s="1" t="s">
        <v>432</v>
      </c>
      <c r="B2284" s="1">
        <v>502</v>
      </c>
      <c r="C2284" s="26" t="s">
        <v>7094</v>
      </c>
      <c r="D2284" t="s">
        <v>434</v>
      </c>
      <c r="E2284" s="27" t="s">
        <v>7095</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7095</v>
      </c>
    </row>
    <row r="2286">
      <c r="A2286" s="1" t="s">
        <v>439</v>
      </c>
    </row>
    <row r="2287">
      <c r="A2287" s="1" t="s">
        <v>441</v>
      </c>
      <c r="E2287" s="27" t="s">
        <v>434</v>
      </c>
    </row>
    <row r="2288" ht="25.5">
      <c r="A2288" s="1" t="s">
        <v>432</v>
      </c>
      <c r="B2288" s="1">
        <v>503</v>
      </c>
      <c r="C2288" s="26" t="s">
        <v>7096</v>
      </c>
      <c r="D2288" t="s">
        <v>434</v>
      </c>
      <c r="E2288" s="27" t="s">
        <v>7097</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7097</v>
      </c>
    </row>
    <row r="2290">
      <c r="A2290" s="1" t="s">
        <v>439</v>
      </c>
    </row>
    <row r="2291">
      <c r="A2291" s="1" t="s">
        <v>441</v>
      </c>
      <c r="E2291" s="27" t="s">
        <v>434</v>
      </c>
    </row>
    <row r="2292" ht="25.5">
      <c r="A2292" s="1" t="s">
        <v>432</v>
      </c>
      <c r="B2292" s="1">
        <v>504</v>
      </c>
      <c r="C2292" s="26" t="s">
        <v>7098</v>
      </c>
      <c r="D2292" t="s">
        <v>434</v>
      </c>
      <c r="E2292" s="27" t="s">
        <v>7099</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7099</v>
      </c>
    </row>
    <row r="2294">
      <c r="A2294" s="1" t="s">
        <v>439</v>
      </c>
    </row>
    <row r="2295">
      <c r="A2295" s="1" t="s">
        <v>441</v>
      </c>
      <c r="E2295" s="27" t="s">
        <v>434</v>
      </c>
    </row>
    <row r="2296" ht="25.5">
      <c r="A2296" s="1" t="s">
        <v>432</v>
      </c>
      <c r="B2296" s="1">
        <v>505</v>
      </c>
      <c r="C2296" s="26" t="s">
        <v>7100</v>
      </c>
      <c r="D2296" t="s">
        <v>434</v>
      </c>
      <c r="E2296" s="27" t="s">
        <v>7101</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7101</v>
      </c>
    </row>
    <row r="2298">
      <c r="A2298" s="1" t="s">
        <v>439</v>
      </c>
    </row>
    <row r="2299">
      <c r="A2299" s="1" t="s">
        <v>441</v>
      </c>
      <c r="E2299" s="27" t="s">
        <v>434</v>
      </c>
    </row>
    <row r="2300">
      <c r="A2300" s="1" t="s">
        <v>432</v>
      </c>
      <c r="B2300" s="1">
        <v>506</v>
      </c>
      <c r="C2300" s="26" t="s">
        <v>7102</v>
      </c>
      <c r="D2300" t="s">
        <v>434</v>
      </c>
      <c r="E2300" s="27" t="s">
        <v>7103</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7103</v>
      </c>
    </row>
    <row r="2302">
      <c r="A2302" s="1" t="s">
        <v>439</v>
      </c>
    </row>
    <row r="2303">
      <c r="A2303" s="1" t="s">
        <v>441</v>
      </c>
      <c r="E2303" s="27" t="s">
        <v>434</v>
      </c>
    </row>
    <row r="2304" ht="25.5">
      <c r="A2304" s="1" t="s">
        <v>432</v>
      </c>
      <c r="B2304" s="1">
        <v>507</v>
      </c>
      <c r="C2304" s="26" t="s">
        <v>7104</v>
      </c>
      <c r="D2304" t="s">
        <v>434</v>
      </c>
      <c r="E2304" s="27" t="s">
        <v>7105</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7105</v>
      </c>
    </row>
    <row r="2306">
      <c r="A2306" s="1" t="s">
        <v>439</v>
      </c>
    </row>
    <row r="2307">
      <c r="A2307" s="1" t="s">
        <v>441</v>
      </c>
      <c r="E2307" s="27" t="s">
        <v>434</v>
      </c>
    </row>
    <row r="2308" ht="25.5">
      <c r="A2308" s="1" t="s">
        <v>432</v>
      </c>
      <c r="B2308" s="1">
        <v>508</v>
      </c>
      <c r="C2308" s="26" t="s">
        <v>7106</v>
      </c>
      <c r="D2308" t="s">
        <v>434</v>
      </c>
      <c r="E2308" s="27" t="s">
        <v>7107</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7107</v>
      </c>
    </row>
    <row r="2310">
      <c r="A2310" s="1" t="s">
        <v>439</v>
      </c>
    </row>
    <row r="2311">
      <c r="A2311" s="1" t="s">
        <v>441</v>
      </c>
      <c r="E2311" s="27" t="s">
        <v>434</v>
      </c>
    </row>
    <row r="2312" ht="25.5">
      <c r="A2312" s="1" t="s">
        <v>432</v>
      </c>
      <c r="B2312" s="1">
        <v>509</v>
      </c>
      <c r="C2312" s="26" t="s">
        <v>7108</v>
      </c>
      <c r="D2312" t="s">
        <v>434</v>
      </c>
      <c r="E2312" s="27" t="s">
        <v>7109</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7109</v>
      </c>
    </row>
    <row r="2314">
      <c r="A2314" s="1" t="s">
        <v>439</v>
      </c>
    </row>
    <row r="2315">
      <c r="A2315" s="1" t="s">
        <v>441</v>
      </c>
      <c r="E2315" s="27" t="s">
        <v>434</v>
      </c>
    </row>
    <row r="2316">
      <c r="A2316" s="1" t="s">
        <v>432</v>
      </c>
      <c r="B2316" s="1">
        <v>510</v>
      </c>
      <c r="C2316" s="26" t="s">
        <v>7110</v>
      </c>
      <c r="D2316" t="s">
        <v>434</v>
      </c>
      <c r="E2316" s="27" t="s">
        <v>7111</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7111</v>
      </c>
    </row>
    <row r="2318">
      <c r="A2318" s="1" t="s">
        <v>439</v>
      </c>
    </row>
    <row r="2319">
      <c r="A2319" s="1" t="s">
        <v>441</v>
      </c>
      <c r="E2319" s="27" t="s">
        <v>434</v>
      </c>
    </row>
    <row r="2320">
      <c r="A2320" s="1" t="s">
        <v>426</v>
      </c>
      <c r="C2320" s="22" t="s">
        <v>7112</v>
      </c>
      <c r="E2320" s="23" t="s">
        <v>7113</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7114</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7114</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7114</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7115</v>
      </c>
      <c r="F2335" s="28" t="s">
        <v>467</v>
      </c>
      <c r="G2335" s="29">
        <v>4</v>
      </c>
      <c r="H2335" s="28">
        <v>0</v>
      </c>
      <c r="I2335" s="30">
        <f>ROUND(G2335*H2335,P4)</f>
        <v>0</v>
      </c>
      <c r="L2335" s="31">
        <v>0</v>
      </c>
      <c r="M2335" s="24">
        <f>ROUND(G2335*L2335,P4)</f>
        <v>0</v>
      </c>
      <c r="N2335" s="25" t="s">
        <v>7116</v>
      </c>
      <c r="O2335" s="32">
        <f>M2335*AA2335</f>
        <v>0</v>
      </c>
      <c r="P2335" s="1">
        <v>3</v>
      </c>
      <c r="AA2335" s="1">
        <f>IF(P2335=1,$O$3,IF(P2335=2,$O$4,$O$5))</f>
        <v>0</v>
      </c>
    </row>
    <row r="2336">
      <c r="A2336" s="1" t="s">
        <v>437</v>
      </c>
      <c r="E2336" s="27" t="s">
        <v>7115</v>
      </c>
    </row>
    <row r="2337">
      <c r="A2337" s="1" t="s">
        <v>439</v>
      </c>
    </row>
    <row r="2338">
      <c r="A2338" s="1" t="s">
        <v>441</v>
      </c>
      <c r="E2338" s="27" t="s">
        <v>434</v>
      </c>
    </row>
    <row r="2339">
      <c r="A2339" s="1" t="s">
        <v>432</v>
      </c>
      <c r="B2339" s="1">
        <v>5</v>
      </c>
      <c r="C2339" s="26" t="s">
        <v>7117</v>
      </c>
      <c r="D2339" t="s">
        <v>434</v>
      </c>
      <c r="E2339" s="27" t="s">
        <v>7118</v>
      </c>
      <c r="F2339" s="28" t="s">
        <v>467</v>
      </c>
      <c r="G2339" s="29">
        <v>4</v>
      </c>
      <c r="H2339" s="28">
        <v>0</v>
      </c>
      <c r="I2339" s="30">
        <f>ROUND(G2339*H2339,P4)</f>
        <v>0</v>
      </c>
      <c r="L2339" s="31">
        <v>0</v>
      </c>
      <c r="M2339" s="24">
        <f>ROUND(G2339*L2339,P4)</f>
        <v>0</v>
      </c>
      <c r="N2339" s="25" t="s">
        <v>7116</v>
      </c>
      <c r="O2339" s="32">
        <f>M2339*AA2339</f>
        <v>0</v>
      </c>
      <c r="P2339" s="1">
        <v>3</v>
      </c>
      <c r="AA2339" s="1">
        <f>IF(P2339=1,$O$3,IF(P2339=2,$O$4,$O$5))</f>
        <v>0</v>
      </c>
    </row>
    <row r="2340">
      <c r="A2340" s="1" t="s">
        <v>437</v>
      </c>
      <c r="E2340" s="27" t="s">
        <v>7118</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7114</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7114</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7114</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7114</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7114</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7119</v>
      </c>
      <c r="D2363" t="s">
        <v>434</v>
      </c>
      <c r="E2363" s="27" t="s">
        <v>7120</v>
      </c>
      <c r="F2363" s="28" t="s">
        <v>467</v>
      </c>
      <c r="G2363" s="29">
        <v>15</v>
      </c>
      <c r="H2363" s="28">
        <v>0</v>
      </c>
      <c r="I2363" s="30">
        <f>ROUND(G2363*H2363,P4)</f>
        <v>0</v>
      </c>
      <c r="L2363" s="31">
        <v>0</v>
      </c>
      <c r="M2363" s="24">
        <f>ROUND(G2363*L2363,P4)</f>
        <v>0</v>
      </c>
      <c r="N2363" s="25" t="s">
        <v>7114</v>
      </c>
      <c r="O2363" s="32">
        <f>M2363*AA2363</f>
        <v>0</v>
      </c>
      <c r="P2363" s="1">
        <v>3</v>
      </c>
      <c r="AA2363" s="1">
        <f>IF(P2363=1,$O$3,IF(P2363=2,$O$4,$O$5))</f>
        <v>0</v>
      </c>
    </row>
    <row r="2364">
      <c r="A2364" s="1" t="s">
        <v>437</v>
      </c>
      <c r="E2364" s="27" t="s">
        <v>7120</v>
      </c>
    </row>
    <row r="2365">
      <c r="A2365" s="1" t="s">
        <v>439</v>
      </c>
    </row>
    <row r="2366">
      <c r="A2366" s="1" t="s">
        <v>441</v>
      </c>
      <c r="E2366" s="27" t="s">
        <v>434</v>
      </c>
    </row>
    <row r="2367">
      <c r="A2367" s="1" t="s">
        <v>432</v>
      </c>
      <c r="B2367" s="1">
        <v>12</v>
      </c>
      <c r="C2367" s="26" t="s">
        <v>7121</v>
      </c>
      <c r="D2367" t="s">
        <v>434</v>
      </c>
      <c r="E2367" s="27" t="s">
        <v>7122</v>
      </c>
      <c r="F2367" s="28" t="s">
        <v>467</v>
      </c>
      <c r="G2367" s="29">
        <v>2</v>
      </c>
      <c r="H2367" s="28">
        <v>0</v>
      </c>
      <c r="I2367" s="30">
        <f>ROUND(G2367*H2367,P4)</f>
        <v>0</v>
      </c>
      <c r="L2367" s="31">
        <v>0</v>
      </c>
      <c r="M2367" s="24">
        <f>ROUND(G2367*L2367,P4)</f>
        <v>0</v>
      </c>
      <c r="N2367" s="25" t="s">
        <v>7114</v>
      </c>
      <c r="O2367" s="32">
        <f>M2367*AA2367</f>
        <v>0</v>
      </c>
      <c r="P2367" s="1">
        <v>3</v>
      </c>
      <c r="AA2367" s="1">
        <f>IF(P2367=1,$O$3,IF(P2367=2,$O$4,$O$5))</f>
        <v>0</v>
      </c>
    </row>
    <row r="2368">
      <c r="A2368" s="1" t="s">
        <v>437</v>
      </c>
      <c r="E2368" s="27" t="s">
        <v>7122</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7114</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7123</v>
      </c>
      <c r="D2375" t="s">
        <v>434</v>
      </c>
      <c r="E2375" s="27" t="s">
        <v>7124</v>
      </c>
      <c r="F2375" s="28" t="s">
        <v>467</v>
      </c>
      <c r="G2375" s="29">
        <v>12</v>
      </c>
      <c r="H2375" s="28">
        <v>0</v>
      </c>
      <c r="I2375" s="30">
        <f>ROUND(G2375*H2375,P4)</f>
        <v>0</v>
      </c>
      <c r="L2375" s="31">
        <v>0</v>
      </c>
      <c r="M2375" s="24">
        <f>ROUND(G2375*L2375,P4)</f>
        <v>0</v>
      </c>
      <c r="N2375" s="25" t="s">
        <v>7114</v>
      </c>
      <c r="O2375" s="32">
        <f>M2375*AA2375</f>
        <v>0</v>
      </c>
      <c r="P2375" s="1">
        <v>3</v>
      </c>
      <c r="AA2375" s="1">
        <f>IF(P2375=1,$O$3,IF(P2375=2,$O$4,$O$5))</f>
        <v>0</v>
      </c>
    </row>
    <row r="2376">
      <c r="A2376" s="1" t="s">
        <v>437</v>
      </c>
      <c r="E2376" s="27" t="s">
        <v>7124</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7114</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7114</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7114</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7125</v>
      </c>
      <c r="D2391" t="s">
        <v>434</v>
      </c>
      <c r="E2391" s="27" t="s">
        <v>7126</v>
      </c>
      <c r="F2391" s="28" t="s">
        <v>500</v>
      </c>
      <c r="G2391" s="29">
        <v>7</v>
      </c>
      <c r="H2391" s="28">
        <v>0</v>
      </c>
      <c r="I2391" s="30">
        <f>ROUND(G2391*H2391,P4)</f>
        <v>0</v>
      </c>
      <c r="L2391" s="31">
        <v>0</v>
      </c>
      <c r="M2391" s="24">
        <f>ROUND(G2391*L2391,P4)</f>
        <v>0</v>
      </c>
      <c r="N2391" s="25" t="s">
        <v>7114</v>
      </c>
      <c r="O2391" s="32">
        <f>M2391*AA2391</f>
        <v>0</v>
      </c>
      <c r="P2391" s="1">
        <v>3</v>
      </c>
      <c r="AA2391" s="1">
        <f>IF(P2391=1,$O$3,IF(P2391=2,$O$4,$O$5))</f>
        <v>0</v>
      </c>
    </row>
    <row r="2392" ht="25.5">
      <c r="A2392" s="1" t="s">
        <v>437</v>
      </c>
      <c r="E2392" s="27" t="s">
        <v>7126</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7114</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7114</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7114</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7127</v>
      </c>
      <c r="D2408" t="s">
        <v>434</v>
      </c>
      <c r="E2408" s="27" t="s">
        <v>7128</v>
      </c>
      <c r="F2408" s="28" t="s">
        <v>467</v>
      </c>
      <c r="G2408" s="29">
        <v>10</v>
      </c>
      <c r="H2408" s="28">
        <v>0</v>
      </c>
      <c r="I2408" s="30">
        <f>ROUND(G2408*H2408,P4)</f>
        <v>0</v>
      </c>
      <c r="L2408" s="31">
        <v>0</v>
      </c>
      <c r="M2408" s="24">
        <f>ROUND(G2408*L2408,P4)</f>
        <v>0</v>
      </c>
      <c r="N2408" s="25" t="s">
        <v>7114</v>
      </c>
      <c r="O2408" s="32">
        <f>M2408*AA2408</f>
        <v>0</v>
      </c>
      <c r="P2408" s="1">
        <v>3</v>
      </c>
      <c r="AA2408" s="1">
        <f>IF(P2408=1,$O$3,IF(P2408=2,$O$4,$O$5))</f>
        <v>0</v>
      </c>
    </row>
    <row r="2409">
      <c r="A2409" s="1" t="s">
        <v>437</v>
      </c>
      <c r="E2409" s="27" t="s">
        <v>7128</v>
      </c>
    </row>
    <row r="2410">
      <c r="A2410" s="1" t="s">
        <v>439</v>
      </c>
    </row>
    <row r="2411">
      <c r="A2411" s="1" t="s">
        <v>441</v>
      </c>
      <c r="E2411" s="27" t="s">
        <v>434</v>
      </c>
    </row>
    <row r="2412">
      <c r="A2412" s="1" t="s">
        <v>432</v>
      </c>
      <c r="B2412" s="1">
        <v>23</v>
      </c>
      <c r="C2412" s="26" t="s">
        <v>7129</v>
      </c>
      <c r="D2412" t="s">
        <v>434</v>
      </c>
      <c r="E2412" s="27" t="s">
        <v>7130</v>
      </c>
      <c r="F2412" s="28" t="s">
        <v>467</v>
      </c>
      <c r="G2412" s="29">
        <v>10</v>
      </c>
      <c r="H2412" s="28">
        <v>0</v>
      </c>
      <c r="I2412" s="30">
        <f>ROUND(G2412*H2412,P4)</f>
        <v>0</v>
      </c>
      <c r="L2412" s="31">
        <v>0</v>
      </c>
      <c r="M2412" s="24">
        <f>ROUND(G2412*L2412,P4)</f>
        <v>0</v>
      </c>
      <c r="N2412" s="25" t="s">
        <v>7114</v>
      </c>
      <c r="O2412" s="32">
        <f>M2412*AA2412</f>
        <v>0</v>
      </c>
      <c r="P2412" s="1">
        <v>3</v>
      </c>
      <c r="AA2412" s="1">
        <f>IF(P2412=1,$O$3,IF(P2412=2,$O$4,$O$5))</f>
        <v>0</v>
      </c>
    </row>
    <row r="2413">
      <c r="A2413" s="1" t="s">
        <v>437</v>
      </c>
      <c r="E2413" s="27" t="s">
        <v>7130</v>
      </c>
    </row>
    <row r="2414">
      <c r="A2414" s="1" t="s">
        <v>439</v>
      </c>
    </row>
    <row r="2415">
      <c r="A2415" s="1" t="s">
        <v>441</v>
      </c>
      <c r="E2415" s="27" t="s">
        <v>434</v>
      </c>
    </row>
    <row r="2416">
      <c r="A2416" s="1" t="s">
        <v>432</v>
      </c>
      <c r="B2416" s="1">
        <v>24</v>
      </c>
      <c r="C2416" s="26" t="s">
        <v>7131</v>
      </c>
      <c r="D2416" t="s">
        <v>434</v>
      </c>
      <c r="E2416" s="27" t="s">
        <v>7132</v>
      </c>
      <c r="F2416" s="28" t="s">
        <v>467</v>
      </c>
      <c r="G2416" s="29">
        <v>5</v>
      </c>
      <c r="H2416" s="28">
        <v>0</v>
      </c>
      <c r="I2416" s="30">
        <f>ROUND(G2416*H2416,P4)</f>
        <v>0</v>
      </c>
      <c r="L2416" s="31">
        <v>0</v>
      </c>
      <c r="M2416" s="24">
        <f>ROUND(G2416*L2416,P4)</f>
        <v>0</v>
      </c>
      <c r="N2416" s="25" t="s">
        <v>7114</v>
      </c>
      <c r="O2416" s="32">
        <f>M2416*AA2416</f>
        <v>0</v>
      </c>
      <c r="P2416" s="1">
        <v>3</v>
      </c>
      <c r="AA2416" s="1">
        <f>IF(P2416=1,$O$3,IF(P2416=2,$O$4,$O$5))</f>
        <v>0</v>
      </c>
    </row>
    <row r="2417">
      <c r="A2417" s="1" t="s">
        <v>437</v>
      </c>
      <c r="E2417" s="27" t="s">
        <v>7132</v>
      </c>
    </row>
    <row r="2418">
      <c r="A2418" s="1" t="s">
        <v>439</v>
      </c>
    </row>
    <row r="2419">
      <c r="A2419" s="1" t="s">
        <v>441</v>
      </c>
      <c r="E2419" s="27" t="s">
        <v>434</v>
      </c>
    </row>
    <row r="2420">
      <c r="A2420" s="1" t="s">
        <v>432</v>
      </c>
      <c r="B2420" s="1">
        <v>25</v>
      </c>
      <c r="C2420" s="26" t="s">
        <v>7133</v>
      </c>
      <c r="D2420" t="s">
        <v>434</v>
      </c>
      <c r="E2420" s="27" t="s">
        <v>7134</v>
      </c>
      <c r="F2420" s="28" t="s">
        <v>467</v>
      </c>
      <c r="G2420" s="29">
        <v>8</v>
      </c>
      <c r="H2420" s="28">
        <v>0</v>
      </c>
      <c r="I2420" s="30">
        <f>ROUND(G2420*H2420,P4)</f>
        <v>0</v>
      </c>
      <c r="L2420" s="31">
        <v>0</v>
      </c>
      <c r="M2420" s="24">
        <f>ROUND(G2420*L2420,P4)</f>
        <v>0</v>
      </c>
      <c r="N2420" s="25" t="s">
        <v>7114</v>
      </c>
      <c r="O2420" s="32">
        <f>M2420*AA2420</f>
        <v>0</v>
      </c>
      <c r="P2420" s="1">
        <v>3</v>
      </c>
      <c r="AA2420" s="1">
        <f>IF(P2420=1,$O$3,IF(P2420=2,$O$4,$O$5))</f>
        <v>0</v>
      </c>
    </row>
    <row r="2421">
      <c r="A2421" s="1" t="s">
        <v>437</v>
      </c>
      <c r="E2421" s="27" t="s">
        <v>7134</v>
      </c>
    </row>
    <row r="2422">
      <c r="A2422" s="1" t="s">
        <v>439</v>
      </c>
    </row>
    <row r="2423">
      <c r="A2423" s="1" t="s">
        <v>441</v>
      </c>
      <c r="E2423" s="27" t="s">
        <v>434</v>
      </c>
    </row>
    <row r="2424">
      <c r="A2424" s="1" t="s">
        <v>432</v>
      </c>
      <c r="B2424" s="1">
        <v>26</v>
      </c>
      <c r="C2424" s="26" t="s">
        <v>7135</v>
      </c>
      <c r="D2424" t="s">
        <v>434</v>
      </c>
      <c r="E2424" s="27" t="s">
        <v>7136</v>
      </c>
      <c r="F2424" s="28" t="s">
        <v>467</v>
      </c>
      <c r="G2424" s="29">
        <v>3</v>
      </c>
      <c r="H2424" s="28">
        <v>0</v>
      </c>
      <c r="I2424" s="30">
        <f>ROUND(G2424*H2424,P4)</f>
        <v>0</v>
      </c>
      <c r="L2424" s="31">
        <v>0</v>
      </c>
      <c r="M2424" s="24">
        <f>ROUND(G2424*L2424,P4)</f>
        <v>0</v>
      </c>
      <c r="N2424" s="25" t="s">
        <v>7114</v>
      </c>
      <c r="O2424" s="32">
        <f>M2424*AA2424</f>
        <v>0</v>
      </c>
      <c r="P2424" s="1">
        <v>3</v>
      </c>
      <c r="AA2424" s="1">
        <f>IF(P2424=1,$O$3,IF(P2424=2,$O$4,$O$5))</f>
        <v>0</v>
      </c>
    </row>
    <row r="2425">
      <c r="A2425" s="1" t="s">
        <v>437</v>
      </c>
      <c r="E2425" s="27" t="s">
        <v>7136</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7114</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7114</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7114</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7137</v>
      </c>
      <c r="D2440" t="s">
        <v>434</v>
      </c>
      <c r="E2440" s="27" t="s">
        <v>7138</v>
      </c>
      <c r="F2440" s="28" t="s">
        <v>467</v>
      </c>
      <c r="G2440" s="29">
        <v>82</v>
      </c>
      <c r="H2440" s="28">
        <v>0</v>
      </c>
      <c r="I2440" s="30">
        <f>ROUND(G2440*H2440,P4)</f>
        <v>0</v>
      </c>
      <c r="L2440" s="31">
        <v>0</v>
      </c>
      <c r="M2440" s="24">
        <f>ROUND(G2440*L2440,P4)</f>
        <v>0</v>
      </c>
      <c r="N2440" s="25" t="s">
        <v>7114</v>
      </c>
      <c r="O2440" s="32">
        <f>M2440*AA2440</f>
        <v>0</v>
      </c>
      <c r="P2440" s="1">
        <v>3</v>
      </c>
      <c r="AA2440" s="1">
        <f>IF(P2440=1,$O$3,IF(P2440=2,$O$4,$O$5))</f>
        <v>0</v>
      </c>
    </row>
    <row r="2441">
      <c r="A2441" s="1" t="s">
        <v>437</v>
      </c>
      <c r="E2441" s="27" t="s">
        <v>7138</v>
      </c>
    </row>
    <row r="2442">
      <c r="A2442" s="1" t="s">
        <v>439</v>
      </c>
    </row>
    <row r="2443">
      <c r="A2443" s="1" t="s">
        <v>441</v>
      </c>
      <c r="E2443" s="27" t="s">
        <v>434</v>
      </c>
    </row>
    <row r="2444">
      <c r="A2444" s="1" t="s">
        <v>432</v>
      </c>
      <c r="B2444" s="1">
        <v>31</v>
      </c>
      <c r="C2444" s="26" t="s">
        <v>7139</v>
      </c>
      <c r="D2444" t="s">
        <v>434</v>
      </c>
      <c r="E2444" s="27" t="s">
        <v>7140</v>
      </c>
      <c r="F2444" s="28" t="s">
        <v>500</v>
      </c>
      <c r="G2444" s="29">
        <v>3</v>
      </c>
      <c r="H2444" s="28">
        <v>0</v>
      </c>
      <c r="I2444" s="30">
        <f>ROUND(G2444*H2444,P4)</f>
        <v>0</v>
      </c>
      <c r="L2444" s="31">
        <v>0</v>
      </c>
      <c r="M2444" s="24">
        <f>ROUND(G2444*L2444,P4)</f>
        <v>0</v>
      </c>
      <c r="N2444" s="25" t="s">
        <v>7114</v>
      </c>
      <c r="O2444" s="32">
        <f>M2444*AA2444</f>
        <v>0</v>
      </c>
      <c r="P2444" s="1">
        <v>3</v>
      </c>
      <c r="AA2444" s="1">
        <f>IF(P2444=1,$O$3,IF(P2444=2,$O$4,$O$5))</f>
        <v>0</v>
      </c>
    </row>
    <row r="2445">
      <c r="A2445" s="1" t="s">
        <v>437</v>
      </c>
      <c r="E2445" s="27" t="s">
        <v>7140</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7114</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7114</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7114</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7114</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7141</v>
      </c>
      <c r="F2465" s="28" t="s">
        <v>500</v>
      </c>
      <c r="G2465" s="29">
        <v>9</v>
      </c>
      <c r="H2465" s="28">
        <v>0</v>
      </c>
      <c r="I2465" s="30">
        <f>ROUND(G2465*H2465,P4)</f>
        <v>0</v>
      </c>
      <c r="L2465" s="31">
        <v>0</v>
      </c>
      <c r="M2465" s="24">
        <f>ROUND(G2465*L2465,P4)</f>
        <v>0</v>
      </c>
      <c r="N2465" s="25" t="s">
        <v>7114</v>
      </c>
      <c r="O2465" s="32">
        <f>M2465*AA2465</f>
        <v>0</v>
      </c>
      <c r="P2465" s="1">
        <v>3</v>
      </c>
      <c r="AA2465" s="1">
        <f>IF(P2465=1,$O$3,IF(P2465=2,$O$4,$O$5))</f>
        <v>0</v>
      </c>
    </row>
    <row r="2466">
      <c r="A2466" s="1" t="s">
        <v>437</v>
      </c>
      <c r="E2466" s="27" t="s">
        <v>7141</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7114</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7114</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7114</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7114</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7142</v>
      </c>
      <c r="F2485" s="28" t="s">
        <v>500</v>
      </c>
      <c r="G2485" s="29">
        <v>9</v>
      </c>
      <c r="H2485" s="28">
        <v>0</v>
      </c>
      <c r="I2485" s="30">
        <f>ROUND(G2485*H2485,P4)</f>
        <v>0</v>
      </c>
      <c r="L2485" s="31">
        <v>0</v>
      </c>
      <c r="M2485" s="24">
        <f>ROUND(G2485*L2485,P4)</f>
        <v>0</v>
      </c>
      <c r="N2485" s="25" t="s">
        <v>7114</v>
      </c>
      <c r="O2485" s="32">
        <f>M2485*AA2485</f>
        <v>0</v>
      </c>
      <c r="P2485" s="1">
        <v>3</v>
      </c>
      <c r="AA2485" s="1">
        <f>IF(P2485=1,$O$3,IF(P2485=2,$O$4,$O$5))</f>
        <v>0</v>
      </c>
    </row>
    <row r="2486">
      <c r="A2486" s="1" t="s">
        <v>437</v>
      </c>
      <c r="E2486" s="27" t="s">
        <v>7142</v>
      </c>
    </row>
    <row r="2487">
      <c r="A2487" s="1" t="s">
        <v>439</v>
      </c>
    </row>
    <row r="2488">
      <c r="A2488" s="1" t="s">
        <v>441</v>
      </c>
      <c r="E2488" s="27" t="s">
        <v>434</v>
      </c>
    </row>
    <row r="2489">
      <c r="A2489" s="1" t="s">
        <v>432</v>
      </c>
      <c r="B2489" s="1">
        <v>42</v>
      </c>
      <c r="C2489" s="26" t="s">
        <v>3503</v>
      </c>
      <c r="D2489" t="s">
        <v>434</v>
      </c>
      <c r="E2489" s="27" t="s">
        <v>7143</v>
      </c>
      <c r="F2489" s="28" t="s">
        <v>500</v>
      </c>
      <c r="G2489" s="29">
        <v>2</v>
      </c>
      <c r="H2489" s="28">
        <v>0</v>
      </c>
      <c r="I2489" s="30">
        <f>ROUND(G2489*H2489,P4)</f>
        <v>0</v>
      </c>
      <c r="L2489" s="31">
        <v>0</v>
      </c>
      <c r="M2489" s="24">
        <f>ROUND(G2489*L2489,P4)</f>
        <v>0</v>
      </c>
      <c r="N2489" s="25" t="s">
        <v>7114</v>
      </c>
      <c r="O2489" s="32">
        <f>M2489*AA2489</f>
        <v>0</v>
      </c>
      <c r="P2489" s="1">
        <v>3</v>
      </c>
      <c r="AA2489" s="1">
        <f>IF(P2489=1,$O$3,IF(P2489=2,$O$4,$O$5))</f>
        <v>0</v>
      </c>
    </row>
    <row r="2490">
      <c r="A2490" s="1" t="s">
        <v>437</v>
      </c>
      <c r="E2490" s="27" t="s">
        <v>7143</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7114</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7144</v>
      </c>
      <c r="D2497" t="s">
        <v>434</v>
      </c>
      <c r="E2497" s="27" t="s">
        <v>7145</v>
      </c>
      <c r="F2497" s="28" t="s">
        <v>500</v>
      </c>
      <c r="G2497" s="29">
        <v>2</v>
      </c>
      <c r="H2497" s="28">
        <v>0</v>
      </c>
      <c r="I2497" s="30">
        <f>ROUND(G2497*H2497,P4)</f>
        <v>0</v>
      </c>
      <c r="L2497" s="31">
        <v>0</v>
      </c>
      <c r="M2497" s="24">
        <f>ROUND(G2497*L2497,P4)</f>
        <v>0</v>
      </c>
      <c r="N2497" s="25" t="s">
        <v>7114</v>
      </c>
      <c r="O2497" s="32">
        <f>M2497*AA2497</f>
        <v>0</v>
      </c>
      <c r="P2497" s="1">
        <v>3</v>
      </c>
      <c r="AA2497" s="1">
        <f>IF(P2497=1,$O$3,IF(P2497=2,$O$4,$O$5))</f>
        <v>0</v>
      </c>
    </row>
    <row r="2498">
      <c r="A2498" s="1" t="s">
        <v>437</v>
      </c>
      <c r="E2498" s="27" t="s">
        <v>7145</v>
      </c>
    </row>
    <row r="2499">
      <c r="A2499" s="1" t="s">
        <v>439</v>
      </c>
    </row>
    <row r="2500">
      <c r="A2500" s="1" t="s">
        <v>441</v>
      </c>
      <c r="E2500" s="27" t="s">
        <v>434</v>
      </c>
    </row>
    <row r="2501">
      <c r="A2501" s="1" t="s">
        <v>432</v>
      </c>
      <c r="B2501" s="1">
        <v>45</v>
      </c>
      <c r="C2501" s="26" t="s">
        <v>7146</v>
      </c>
      <c r="D2501" t="s">
        <v>434</v>
      </c>
      <c r="E2501" s="27" t="s">
        <v>7147</v>
      </c>
      <c r="F2501" s="28" t="s">
        <v>467</v>
      </c>
      <c r="G2501" s="29">
        <v>14</v>
      </c>
      <c r="H2501" s="28">
        <v>0</v>
      </c>
      <c r="I2501" s="30">
        <f>ROUND(G2501*H2501,P4)</f>
        <v>0</v>
      </c>
      <c r="L2501" s="31">
        <v>0</v>
      </c>
      <c r="M2501" s="24">
        <f>ROUND(G2501*L2501,P4)</f>
        <v>0</v>
      </c>
      <c r="N2501" s="25" t="s">
        <v>7116</v>
      </c>
      <c r="O2501" s="32">
        <f>M2501*AA2501</f>
        <v>0</v>
      </c>
      <c r="P2501" s="1">
        <v>3</v>
      </c>
      <c r="AA2501" s="1">
        <f>IF(P2501=1,$O$3,IF(P2501=2,$O$4,$O$5))</f>
        <v>0</v>
      </c>
    </row>
    <row r="2502">
      <c r="A2502" s="1" t="s">
        <v>437</v>
      </c>
      <c r="E2502" s="27" t="s">
        <v>7147</v>
      </c>
    </row>
    <row r="2503">
      <c r="A2503" s="1" t="s">
        <v>439</v>
      </c>
    </row>
    <row r="2504">
      <c r="A2504" s="1" t="s">
        <v>441</v>
      </c>
      <c r="E2504" s="27" t="s">
        <v>434</v>
      </c>
    </row>
    <row r="2505">
      <c r="A2505" s="1" t="s">
        <v>432</v>
      </c>
      <c r="B2505" s="1">
        <v>46</v>
      </c>
      <c r="C2505" s="26" t="s">
        <v>7148</v>
      </c>
      <c r="D2505" t="s">
        <v>434</v>
      </c>
      <c r="E2505" s="27" t="s">
        <v>7149</v>
      </c>
      <c r="F2505" s="28" t="s">
        <v>500</v>
      </c>
      <c r="G2505" s="29">
        <v>11</v>
      </c>
      <c r="H2505" s="28">
        <v>0</v>
      </c>
      <c r="I2505" s="30">
        <f>ROUND(G2505*H2505,P4)</f>
        <v>0</v>
      </c>
      <c r="L2505" s="31">
        <v>0</v>
      </c>
      <c r="M2505" s="24">
        <f>ROUND(G2505*L2505,P4)</f>
        <v>0</v>
      </c>
      <c r="N2505" s="25" t="s">
        <v>7116</v>
      </c>
      <c r="O2505" s="32">
        <f>M2505*AA2505</f>
        <v>0</v>
      </c>
      <c r="P2505" s="1">
        <v>3</v>
      </c>
      <c r="AA2505" s="1">
        <f>IF(P2505=1,$O$3,IF(P2505=2,$O$4,$O$5))</f>
        <v>0</v>
      </c>
    </row>
    <row r="2506">
      <c r="A2506" s="1" t="s">
        <v>437</v>
      </c>
      <c r="E2506" s="27" t="s">
        <v>7149</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7114</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7114</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7114</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7114</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7114</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7114</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7114</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7150</v>
      </c>
      <c r="D2537" t="s">
        <v>434</v>
      </c>
      <c r="E2537" s="27" t="s">
        <v>7151</v>
      </c>
      <c r="F2537" s="28" t="s">
        <v>500</v>
      </c>
      <c r="G2537" s="29">
        <v>2</v>
      </c>
      <c r="H2537" s="28">
        <v>0</v>
      </c>
      <c r="I2537" s="30">
        <f>ROUND(G2537*H2537,P4)</f>
        <v>0</v>
      </c>
      <c r="L2537" s="31">
        <v>0</v>
      </c>
      <c r="M2537" s="24">
        <f>ROUND(G2537*L2537,P4)</f>
        <v>0</v>
      </c>
      <c r="N2537" s="25" t="s">
        <v>7114</v>
      </c>
      <c r="O2537" s="32">
        <f>M2537*AA2537</f>
        <v>0</v>
      </c>
      <c r="P2537" s="1">
        <v>3</v>
      </c>
      <c r="AA2537" s="1">
        <f>IF(P2537=1,$O$3,IF(P2537=2,$O$4,$O$5))</f>
        <v>0</v>
      </c>
    </row>
    <row r="2538">
      <c r="A2538" s="1" t="s">
        <v>437</v>
      </c>
      <c r="E2538" s="27" t="s">
        <v>7151</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7114</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7114</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7114</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7114</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7114</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7114</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7114</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7152</v>
      </c>
      <c r="F2569" s="28" t="s">
        <v>500</v>
      </c>
      <c r="G2569" s="29">
        <v>2</v>
      </c>
      <c r="H2569" s="28">
        <v>0</v>
      </c>
      <c r="I2569" s="30">
        <f>ROUND(G2569*H2569,P4)</f>
        <v>0</v>
      </c>
      <c r="L2569" s="31">
        <v>0</v>
      </c>
      <c r="M2569" s="24">
        <f>ROUND(G2569*L2569,P4)</f>
        <v>0</v>
      </c>
      <c r="N2569" s="25" t="s">
        <v>7114</v>
      </c>
      <c r="O2569" s="32">
        <f>M2569*AA2569</f>
        <v>0</v>
      </c>
      <c r="P2569" s="1">
        <v>3</v>
      </c>
      <c r="AA2569" s="1">
        <f>IF(P2569=1,$O$3,IF(P2569=2,$O$4,$O$5))</f>
        <v>0</v>
      </c>
    </row>
    <row r="2570">
      <c r="A2570" s="1" t="s">
        <v>437</v>
      </c>
      <c r="E2570" s="27" t="s">
        <v>7152</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7114</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7153</v>
      </c>
      <c r="F2578" s="28" t="s">
        <v>500</v>
      </c>
      <c r="G2578" s="29">
        <v>1</v>
      </c>
      <c r="H2578" s="28">
        <v>0</v>
      </c>
      <c r="I2578" s="30">
        <f>ROUND(G2578*H2578,P4)</f>
        <v>0</v>
      </c>
      <c r="L2578" s="31">
        <v>0</v>
      </c>
      <c r="M2578" s="24">
        <f>ROUND(G2578*L2578,P4)</f>
        <v>0</v>
      </c>
      <c r="N2578" s="25" t="s">
        <v>7116</v>
      </c>
      <c r="O2578" s="32">
        <f>M2578*AA2578</f>
        <v>0</v>
      </c>
      <c r="P2578" s="1">
        <v>3</v>
      </c>
      <c r="AA2578" s="1">
        <f>IF(P2578=1,$O$3,IF(P2578=2,$O$4,$O$5))</f>
        <v>0</v>
      </c>
    </row>
    <row r="2579">
      <c r="A2579" s="1" t="s">
        <v>437</v>
      </c>
      <c r="E2579" s="27" t="s">
        <v>7153</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7116</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7114</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7114</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7114</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7114</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7114</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7114</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7114</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7154</v>
      </c>
      <c r="D2615" t="s">
        <v>434</v>
      </c>
      <c r="E2615" s="27" t="s">
        <v>7155</v>
      </c>
      <c r="F2615" s="28" t="s">
        <v>500</v>
      </c>
      <c r="G2615" s="29">
        <v>2</v>
      </c>
      <c r="H2615" s="28">
        <v>0</v>
      </c>
      <c r="I2615" s="30">
        <f>ROUND(G2615*H2615,P4)</f>
        <v>0</v>
      </c>
      <c r="L2615" s="31">
        <v>0</v>
      </c>
      <c r="M2615" s="24">
        <f>ROUND(G2615*L2615,P4)</f>
        <v>0</v>
      </c>
      <c r="N2615" s="25" t="s">
        <v>7114</v>
      </c>
      <c r="O2615" s="32">
        <f>M2615*AA2615</f>
        <v>0</v>
      </c>
      <c r="P2615" s="1">
        <v>3</v>
      </c>
      <c r="AA2615" s="1">
        <f>IF(P2615=1,$O$3,IF(P2615=2,$O$4,$O$5))</f>
        <v>0</v>
      </c>
    </row>
    <row r="2616">
      <c r="A2616" s="1" t="s">
        <v>437</v>
      </c>
      <c r="E2616" s="27" t="s">
        <v>7155</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7114</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7114</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7114</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7114</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7116</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7116</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7156</v>
      </c>
      <c r="F2643" s="28" t="s">
        <v>500</v>
      </c>
      <c r="G2643" s="29">
        <v>1</v>
      </c>
      <c r="H2643" s="28">
        <v>0</v>
      </c>
      <c r="I2643" s="30">
        <f>ROUND(G2643*H2643,P4)</f>
        <v>0</v>
      </c>
      <c r="L2643" s="31">
        <v>0</v>
      </c>
      <c r="M2643" s="24">
        <f>ROUND(G2643*L2643,P4)</f>
        <v>0</v>
      </c>
      <c r="N2643" s="25" t="s">
        <v>7116</v>
      </c>
      <c r="O2643" s="32">
        <f>M2643*AA2643</f>
        <v>0</v>
      </c>
      <c r="P2643" s="1">
        <v>3</v>
      </c>
      <c r="AA2643" s="1">
        <f>IF(P2643=1,$O$3,IF(P2643=2,$O$4,$O$5))</f>
        <v>0</v>
      </c>
    </row>
    <row r="2644">
      <c r="A2644" s="1" t="s">
        <v>437</v>
      </c>
      <c r="E2644" s="27" t="s">
        <v>7156</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7114</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7114</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7114</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7114</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7114</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7157</v>
      </c>
      <c r="E2667" s="23" t="s">
        <v>7158</v>
      </c>
      <c r="L2667" s="24">
        <f>SUMIFS(L2668:L2671,A2668:A2671,"P")</f>
        <v>0</v>
      </c>
      <c r="M2667" s="24">
        <f>SUMIFS(M2668:M2671,A2668:A2671,"P")</f>
        <v>0</v>
      </c>
      <c r="N2667" s="25"/>
    </row>
    <row r="2668">
      <c r="A2668" s="1" t="s">
        <v>432</v>
      </c>
      <c r="B2668" s="1">
        <v>86</v>
      </c>
      <c r="C2668" s="26" t="s">
        <v>7159</v>
      </c>
      <c r="D2668" t="s">
        <v>434</v>
      </c>
      <c r="E2668" s="27" t="s">
        <v>7160</v>
      </c>
      <c r="F2668" s="28" t="s">
        <v>467</v>
      </c>
      <c r="G2668" s="29">
        <v>5.0999999999999996</v>
      </c>
      <c r="H2668" s="28">
        <v>0</v>
      </c>
      <c r="I2668" s="30">
        <f>ROUND(G2668*H2668,P4)</f>
        <v>0</v>
      </c>
      <c r="L2668" s="31">
        <v>0</v>
      </c>
      <c r="M2668" s="24">
        <f>ROUND(G2668*L2668,P4)</f>
        <v>0</v>
      </c>
      <c r="N2668" s="25" t="s">
        <v>7114</v>
      </c>
      <c r="O2668" s="32">
        <f>M2668*AA2668</f>
        <v>0</v>
      </c>
      <c r="P2668" s="1">
        <v>3</v>
      </c>
      <c r="AA2668" s="1">
        <f>IF(P2668=1,$O$3,IF(P2668=2,$O$4,$O$5))</f>
        <v>0</v>
      </c>
    </row>
    <row r="2669">
      <c r="A2669" s="1" t="s">
        <v>437</v>
      </c>
      <c r="E2669" s="27" t="s">
        <v>7160</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7114</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7114</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7161</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7162</v>
      </c>
      <c r="E2686" s="23" t="s">
        <v>4796</v>
      </c>
      <c r="L2686" s="24">
        <f>L2687+L2840+L2941</f>
        <v>0</v>
      </c>
      <c r="M2686" s="24">
        <f>M2687+M2840+M2941</f>
        <v>0</v>
      </c>
      <c r="N2686" s="25"/>
    </row>
    <row r="2687">
      <c r="A2687" s="1" t="s">
        <v>429</v>
      </c>
      <c r="C2687" s="22" t="s">
        <v>7163</v>
      </c>
      <c r="E2687" s="23" t="s">
        <v>7164</v>
      </c>
      <c r="L2687" s="24">
        <f>SUMIFS(L2688:L2839,A2688:A2839,"P")</f>
        <v>0</v>
      </c>
      <c r="M2687" s="24">
        <f>SUMIFS(M2688:M2839,A2688:A2839,"P")</f>
        <v>0</v>
      </c>
      <c r="N2687" s="25"/>
    </row>
    <row r="2688" ht="25.5">
      <c r="A2688" s="1" t="s">
        <v>432</v>
      </c>
      <c r="B2688" s="1">
        <v>1</v>
      </c>
      <c r="C2688" s="26" t="s">
        <v>7165</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7166</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7167</v>
      </c>
    </row>
    <row r="2694">
      <c r="A2694" s="1" t="s">
        <v>439</v>
      </c>
    </row>
    <row r="2695">
      <c r="A2695" s="1" t="s">
        <v>441</v>
      </c>
      <c r="E2695" s="27" t="s">
        <v>434</v>
      </c>
    </row>
    <row r="2696" ht="25.5">
      <c r="A2696" s="1" t="s">
        <v>432</v>
      </c>
      <c r="B2696" s="1">
        <v>3</v>
      </c>
      <c r="C2696" s="26" t="s">
        <v>7168</v>
      </c>
      <c r="D2696" t="s">
        <v>434</v>
      </c>
      <c r="E2696" s="27" t="s">
        <v>7169</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7170</v>
      </c>
    </row>
    <row r="2698">
      <c r="A2698" s="1" t="s">
        <v>439</v>
      </c>
    </row>
    <row r="2699">
      <c r="A2699" s="1" t="s">
        <v>441</v>
      </c>
      <c r="E2699" s="27" t="s">
        <v>434</v>
      </c>
    </row>
    <row r="2700" ht="25.5">
      <c r="A2700" s="1" t="s">
        <v>432</v>
      </c>
      <c r="B2700" s="1">
        <v>4</v>
      </c>
      <c r="C2700" s="26" t="s">
        <v>7171</v>
      </c>
      <c r="D2700" t="s">
        <v>434</v>
      </c>
      <c r="E2700" s="27" t="s">
        <v>7172</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7172</v>
      </c>
    </row>
    <row r="2702">
      <c r="A2702" s="1" t="s">
        <v>439</v>
      </c>
    </row>
    <row r="2703">
      <c r="A2703" s="1" t="s">
        <v>441</v>
      </c>
      <c r="E2703" s="27" t="s">
        <v>434</v>
      </c>
    </row>
    <row r="2704" ht="25.5">
      <c r="A2704" s="1" t="s">
        <v>432</v>
      </c>
      <c r="B2704" s="1">
        <v>5</v>
      </c>
      <c r="C2704" s="26" t="s">
        <v>7173</v>
      </c>
      <c r="D2704" t="s">
        <v>434</v>
      </c>
      <c r="E2704" s="27" t="s">
        <v>7174</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7175</v>
      </c>
    </row>
    <row r="2706">
      <c r="A2706" s="1" t="s">
        <v>439</v>
      </c>
    </row>
    <row r="2707">
      <c r="A2707" s="1" t="s">
        <v>441</v>
      </c>
      <c r="E2707" s="27" t="s">
        <v>434</v>
      </c>
    </row>
    <row r="2708" ht="25.5">
      <c r="A2708" s="1" t="s">
        <v>432</v>
      </c>
      <c r="B2708" s="1">
        <v>6</v>
      </c>
      <c r="C2708" s="26" t="s">
        <v>7176</v>
      </c>
      <c r="D2708" t="s">
        <v>434</v>
      </c>
      <c r="E2708" s="27" t="s">
        <v>7177</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7177</v>
      </c>
    </row>
    <row r="2710">
      <c r="A2710" s="1" t="s">
        <v>439</v>
      </c>
    </row>
    <row r="2711">
      <c r="A2711" s="1" t="s">
        <v>441</v>
      </c>
      <c r="E2711" s="27" t="s">
        <v>434</v>
      </c>
    </row>
    <row r="2712" ht="25.5">
      <c r="A2712" s="1" t="s">
        <v>432</v>
      </c>
      <c r="B2712" s="1">
        <v>7</v>
      </c>
      <c r="C2712" s="26" t="s">
        <v>7178</v>
      </c>
      <c r="D2712" t="s">
        <v>434</v>
      </c>
      <c r="E2712" s="27" t="s">
        <v>7179</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7180</v>
      </c>
    </row>
    <row r="2714">
      <c r="A2714" s="1" t="s">
        <v>439</v>
      </c>
    </row>
    <row r="2715">
      <c r="A2715" s="1" t="s">
        <v>441</v>
      </c>
      <c r="E2715" s="27" t="s">
        <v>434</v>
      </c>
    </row>
    <row r="2716" ht="25.5">
      <c r="A2716" s="1" t="s">
        <v>432</v>
      </c>
      <c r="B2716" s="1">
        <v>8</v>
      </c>
      <c r="C2716" s="26" t="s">
        <v>7181</v>
      </c>
      <c r="D2716" t="s">
        <v>434</v>
      </c>
      <c r="E2716" s="27" t="s">
        <v>7182</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7182</v>
      </c>
    </row>
    <row r="2718">
      <c r="A2718" s="1" t="s">
        <v>439</v>
      </c>
    </row>
    <row r="2719">
      <c r="A2719" s="1" t="s">
        <v>441</v>
      </c>
      <c r="E2719" s="27" t="s">
        <v>434</v>
      </c>
    </row>
    <row r="2720" ht="25.5">
      <c r="A2720" s="1" t="s">
        <v>432</v>
      </c>
      <c r="B2720" s="1">
        <v>9</v>
      </c>
      <c r="C2720" s="26" t="s">
        <v>7183</v>
      </c>
      <c r="D2720" t="s">
        <v>434</v>
      </c>
      <c r="E2720" s="27" t="s">
        <v>7184</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7185</v>
      </c>
    </row>
    <row r="2722">
      <c r="A2722" s="1" t="s">
        <v>439</v>
      </c>
    </row>
    <row r="2723">
      <c r="A2723" s="1" t="s">
        <v>441</v>
      </c>
      <c r="E2723" s="27" t="s">
        <v>434</v>
      </c>
    </row>
    <row r="2724" ht="25.5">
      <c r="A2724" s="1" t="s">
        <v>432</v>
      </c>
      <c r="B2724" s="1">
        <v>10</v>
      </c>
      <c r="C2724" s="26" t="s">
        <v>7186</v>
      </c>
      <c r="D2724" t="s">
        <v>434</v>
      </c>
      <c r="E2724" s="27" t="s">
        <v>7187</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7188</v>
      </c>
    </row>
    <row r="2726">
      <c r="A2726" s="1" t="s">
        <v>439</v>
      </c>
    </row>
    <row r="2727">
      <c r="A2727" s="1" t="s">
        <v>441</v>
      </c>
      <c r="E2727" s="27" t="s">
        <v>434</v>
      </c>
    </row>
    <row r="2728" ht="25.5">
      <c r="A2728" s="1" t="s">
        <v>432</v>
      </c>
      <c r="B2728" s="1">
        <v>11</v>
      </c>
      <c r="C2728" s="26" t="s">
        <v>7189</v>
      </c>
      <c r="D2728" t="s">
        <v>434</v>
      </c>
      <c r="E2728" s="27" t="s">
        <v>7190</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7190</v>
      </c>
    </row>
    <row r="2730">
      <c r="A2730" s="1" t="s">
        <v>439</v>
      </c>
    </row>
    <row r="2731">
      <c r="A2731" s="1" t="s">
        <v>441</v>
      </c>
      <c r="E2731" s="27" t="s">
        <v>434</v>
      </c>
    </row>
    <row r="2732" ht="25.5">
      <c r="A2732" s="1" t="s">
        <v>432</v>
      </c>
      <c r="B2732" s="1">
        <v>12</v>
      </c>
      <c r="C2732" s="26" t="s">
        <v>7191</v>
      </c>
      <c r="D2732" t="s">
        <v>434</v>
      </c>
      <c r="E2732" s="27" t="s">
        <v>7192</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7192</v>
      </c>
    </row>
    <row r="2734">
      <c r="A2734" s="1" t="s">
        <v>439</v>
      </c>
    </row>
    <row r="2735">
      <c r="A2735" s="1" t="s">
        <v>441</v>
      </c>
      <c r="E2735" s="27" t="s">
        <v>434</v>
      </c>
    </row>
    <row r="2736" ht="25.5">
      <c r="A2736" s="1" t="s">
        <v>432</v>
      </c>
      <c r="B2736" s="1">
        <v>13</v>
      </c>
      <c r="C2736" s="26" t="s">
        <v>7193</v>
      </c>
      <c r="D2736" t="s">
        <v>434</v>
      </c>
      <c r="E2736" s="27" t="s">
        <v>7194</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7195</v>
      </c>
    </row>
    <row r="2738">
      <c r="A2738" s="1" t="s">
        <v>439</v>
      </c>
    </row>
    <row r="2739">
      <c r="A2739" s="1" t="s">
        <v>441</v>
      </c>
      <c r="E2739" s="27" t="s">
        <v>434</v>
      </c>
    </row>
    <row r="2740" ht="25.5">
      <c r="A2740" s="1" t="s">
        <v>432</v>
      </c>
      <c r="B2740" s="1">
        <v>14</v>
      </c>
      <c r="C2740" s="26" t="s">
        <v>7196</v>
      </c>
      <c r="D2740" t="s">
        <v>434</v>
      </c>
      <c r="E2740" s="27" t="s">
        <v>7197</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7197</v>
      </c>
    </row>
    <row r="2742">
      <c r="A2742" s="1" t="s">
        <v>439</v>
      </c>
    </row>
    <row r="2743">
      <c r="A2743" s="1" t="s">
        <v>441</v>
      </c>
      <c r="E2743" s="27" t="s">
        <v>434</v>
      </c>
    </row>
    <row r="2744" ht="25.5">
      <c r="A2744" s="1" t="s">
        <v>432</v>
      </c>
      <c r="B2744" s="1">
        <v>15</v>
      </c>
      <c r="C2744" s="26" t="s">
        <v>7198</v>
      </c>
      <c r="D2744" t="s">
        <v>434</v>
      </c>
      <c r="E2744" s="27" t="s">
        <v>7199</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7200</v>
      </c>
    </row>
    <row r="2746">
      <c r="A2746" s="1" t="s">
        <v>439</v>
      </c>
    </row>
    <row r="2747">
      <c r="A2747" s="1" t="s">
        <v>441</v>
      </c>
      <c r="E2747" s="27" t="s">
        <v>434</v>
      </c>
    </row>
    <row r="2748" ht="25.5">
      <c r="A2748" s="1" t="s">
        <v>432</v>
      </c>
      <c r="B2748" s="1">
        <v>16</v>
      </c>
      <c r="C2748" s="26" t="s">
        <v>7201</v>
      </c>
      <c r="D2748" t="s">
        <v>434</v>
      </c>
      <c r="E2748" s="27" t="s">
        <v>7202</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7202</v>
      </c>
    </row>
    <row r="2750">
      <c r="A2750" s="1" t="s">
        <v>439</v>
      </c>
    </row>
    <row r="2751">
      <c r="A2751" s="1" t="s">
        <v>441</v>
      </c>
      <c r="E2751" s="27" t="s">
        <v>434</v>
      </c>
    </row>
    <row r="2752">
      <c r="A2752" s="1" t="s">
        <v>432</v>
      </c>
      <c r="B2752" s="1">
        <v>17</v>
      </c>
      <c r="C2752" s="26" t="s">
        <v>7203</v>
      </c>
      <c r="D2752" t="s">
        <v>434</v>
      </c>
      <c r="E2752" s="27" t="s">
        <v>7204</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7204</v>
      </c>
    </row>
    <row r="2754">
      <c r="A2754" s="1" t="s">
        <v>439</v>
      </c>
    </row>
    <row r="2755">
      <c r="A2755" s="1" t="s">
        <v>441</v>
      </c>
      <c r="E2755" s="27" t="s">
        <v>434</v>
      </c>
    </row>
    <row r="2756" ht="25.5">
      <c r="A2756" s="1" t="s">
        <v>432</v>
      </c>
      <c r="B2756" s="1">
        <v>18</v>
      </c>
      <c r="C2756" s="26" t="s">
        <v>7205</v>
      </c>
      <c r="D2756" t="s">
        <v>434</v>
      </c>
      <c r="E2756" s="27" t="s">
        <v>7206</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7207</v>
      </c>
    </row>
    <row r="2758">
      <c r="A2758" s="1" t="s">
        <v>439</v>
      </c>
    </row>
    <row r="2759">
      <c r="A2759" s="1" t="s">
        <v>441</v>
      </c>
      <c r="E2759" s="27" t="s">
        <v>434</v>
      </c>
    </row>
    <row r="2760" ht="25.5">
      <c r="A2760" s="1" t="s">
        <v>432</v>
      </c>
      <c r="B2760" s="1">
        <v>19</v>
      </c>
      <c r="C2760" s="26" t="s">
        <v>7208</v>
      </c>
      <c r="D2760" t="s">
        <v>434</v>
      </c>
      <c r="E2760" s="27" t="s">
        <v>7209</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7210</v>
      </c>
    </row>
    <row r="2762">
      <c r="A2762" s="1" t="s">
        <v>439</v>
      </c>
    </row>
    <row r="2763">
      <c r="A2763" s="1" t="s">
        <v>441</v>
      </c>
      <c r="E2763" s="27" t="s">
        <v>434</v>
      </c>
    </row>
    <row r="2764" ht="25.5">
      <c r="A2764" s="1" t="s">
        <v>432</v>
      </c>
      <c r="B2764" s="1">
        <v>20</v>
      </c>
      <c r="C2764" s="26" t="s">
        <v>7211</v>
      </c>
      <c r="D2764" t="s">
        <v>434</v>
      </c>
      <c r="E2764" s="27" t="s">
        <v>7212</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7212</v>
      </c>
    </row>
    <row r="2766">
      <c r="A2766" s="1" t="s">
        <v>439</v>
      </c>
    </row>
    <row r="2767">
      <c r="A2767" s="1" t="s">
        <v>441</v>
      </c>
      <c r="E2767" s="27" t="s">
        <v>434</v>
      </c>
    </row>
    <row r="2768" ht="25.5">
      <c r="A2768" s="1" t="s">
        <v>432</v>
      </c>
      <c r="B2768" s="1">
        <v>21</v>
      </c>
      <c r="C2768" s="26" t="s">
        <v>7213</v>
      </c>
      <c r="D2768" t="s">
        <v>434</v>
      </c>
      <c r="E2768" s="27" t="s">
        <v>7214</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7215</v>
      </c>
    </row>
    <row r="2770">
      <c r="A2770" s="1" t="s">
        <v>439</v>
      </c>
    </row>
    <row r="2771">
      <c r="A2771" s="1" t="s">
        <v>441</v>
      </c>
      <c r="E2771" s="27" t="s">
        <v>434</v>
      </c>
    </row>
    <row r="2772" ht="25.5">
      <c r="A2772" s="1" t="s">
        <v>432</v>
      </c>
      <c r="B2772" s="1">
        <v>22</v>
      </c>
      <c r="C2772" s="26" t="s">
        <v>7216</v>
      </c>
      <c r="D2772" t="s">
        <v>434</v>
      </c>
      <c r="E2772" s="27" t="s">
        <v>7217</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7218</v>
      </c>
    </row>
    <row r="2774">
      <c r="A2774" s="1" t="s">
        <v>439</v>
      </c>
    </row>
    <row r="2775">
      <c r="A2775" s="1" t="s">
        <v>441</v>
      </c>
      <c r="E2775" s="27" t="s">
        <v>434</v>
      </c>
    </row>
    <row r="2776">
      <c r="A2776" s="1" t="s">
        <v>432</v>
      </c>
      <c r="B2776" s="1">
        <v>23</v>
      </c>
      <c r="C2776" s="26" t="s">
        <v>7219</v>
      </c>
      <c r="D2776" t="s">
        <v>434</v>
      </c>
      <c r="E2776" s="27" t="s">
        <v>7220</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7220</v>
      </c>
    </row>
    <row r="2778">
      <c r="A2778" s="1" t="s">
        <v>439</v>
      </c>
    </row>
    <row r="2779">
      <c r="A2779" s="1" t="s">
        <v>441</v>
      </c>
      <c r="E2779" s="27" t="s">
        <v>434</v>
      </c>
    </row>
    <row r="2780">
      <c r="A2780" s="1" t="s">
        <v>432</v>
      </c>
      <c r="B2780" s="1">
        <v>24</v>
      </c>
      <c r="C2780" s="26" t="s">
        <v>7221</v>
      </c>
      <c r="D2780" t="s">
        <v>434</v>
      </c>
      <c r="E2780" s="27" t="s">
        <v>7222</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7222</v>
      </c>
    </row>
    <row r="2782">
      <c r="A2782" s="1" t="s">
        <v>439</v>
      </c>
    </row>
    <row r="2783">
      <c r="A2783" s="1" t="s">
        <v>441</v>
      </c>
      <c r="E2783" s="27" t="s">
        <v>434</v>
      </c>
    </row>
    <row r="2784">
      <c r="A2784" s="1" t="s">
        <v>432</v>
      </c>
      <c r="B2784" s="1">
        <v>25</v>
      </c>
      <c r="C2784" s="26" t="s">
        <v>7223</v>
      </c>
      <c r="D2784" t="s">
        <v>434</v>
      </c>
      <c r="E2784" s="27" t="s">
        <v>7224</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7224</v>
      </c>
    </row>
    <row r="2786">
      <c r="A2786" s="1" t="s">
        <v>439</v>
      </c>
    </row>
    <row r="2787">
      <c r="A2787" s="1" t="s">
        <v>441</v>
      </c>
      <c r="E2787" s="27" t="s">
        <v>434</v>
      </c>
    </row>
    <row r="2788">
      <c r="A2788" s="1" t="s">
        <v>432</v>
      </c>
      <c r="B2788" s="1">
        <v>26</v>
      </c>
      <c r="C2788" s="26" t="s">
        <v>7225</v>
      </c>
      <c r="D2788" t="s">
        <v>434</v>
      </c>
      <c r="E2788" s="27" t="s">
        <v>7226</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7226</v>
      </c>
    </row>
    <row r="2790">
      <c r="A2790" s="1" t="s">
        <v>439</v>
      </c>
    </row>
    <row r="2791">
      <c r="A2791" s="1" t="s">
        <v>441</v>
      </c>
      <c r="E2791" s="27" t="s">
        <v>434</v>
      </c>
    </row>
    <row r="2792" ht="25.5">
      <c r="A2792" s="1" t="s">
        <v>432</v>
      </c>
      <c r="B2792" s="1">
        <v>27</v>
      </c>
      <c r="C2792" s="26" t="s">
        <v>7227</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7228</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7229</v>
      </c>
      <c r="D2800" t="s">
        <v>434</v>
      </c>
      <c r="E2800" s="27" t="s">
        <v>7230</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7230</v>
      </c>
    </row>
    <row r="2802">
      <c r="A2802" s="1" t="s">
        <v>439</v>
      </c>
    </row>
    <row r="2803">
      <c r="A2803" s="1" t="s">
        <v>441</v>
      </c>
      <c r="E2803" s="27" t="s">
        <v>434</v>
      </c>
    </row>
    <row r="2804">
      <c r="A2804" s="1" t="s">
        <v>432</v>
      </c>
      <c r="B2804" s="1">
        <v>30</v>
      </c>
      <c r="C2804" s="26" t="s">
        <v>7231</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7232</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7233</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7234</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7235</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7236</v>
      </c>
      <c r="D2824" t="s">
        <v>434</v>
      </c>
      <c r="E2824" s="27" t="s">
        <v>7237</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7237</v>
      </c>
    </row>
    <row r="2826">
      <c r="A2826" s="1" t="s">
        <v>439</v>
      </c>
    </row>
    <row r="2827">
      <c r="A2827" s="1" t="s">
        <v>441</v>
      </c>
      <c r="E2827" s="27" t="s">
        <v>434</v>
      </c>
    </row>
    <row r="2828" ht="38.25">
      <c r="A2828" s="1" t="s">
        <v>432</v>
      </c>
      <c r="B2828" s="1">
        <v>36</v>
      </c>
      <c r="C2828" s="26" t="s">
        <v>7238</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7239</v>
      </c>
      <c r="D2832" t="s">
        <v>434</v>
      </c>
      <c r="E2832" s="27" t="s">
        <v>4879</v>
      </c>
      <c r="F2832" s="28" t="s">
        <v>7240</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7241</v>
      </c>
      <c r="D2836" t="s">
        <v>434</v>
      </c>
      <c r="E2836" s="27" t="s">
        <v>7242</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7242</v>
      </c>
    </row>
    <row r="2838">
      <c r="A2838" s="1" t="s">
        <v>439</v>
      </c>
    </row>
    <row r="2839">
      <c r="A2839" s="1" t="s">
        <v>441</v>
      </c>
      <c r="E2839" s="27" t="s">
        <v>434</v>
      </c>
    </row>
    <row r="2840">
      <c r="A2840" s="1" t="s">
        <v>429</v>
      </c>
      <c r="C2840" s="22" t="s">
        <v>7243</v>
      </c>
      <c r="E2840" s="23" t="s">
        <v>7244</v>
      </c>
      <c r="L2840" s="24">
        <f>SUMIFS(L2841:L2940,A2841:A2940,"P")</f>
        <v>0</v>
      </c>
      <c r="M2840" s="24">
        <f>SUMIFS(M2841:M2940,A2841:A2940,"P")</f>
        <v>0</v>
      </c>
      <c r="N2840" s="25"/>
    </row>
    <row r="2841" ht="38.25">
      <c r="A2841" s="1" t="s">
        <v>432</v>
      </c>
      <c r="B2841" s="1">
        <v>39</v>
      </c>
      <c r="C2841" s="26" t="s">
        <v>7245</v>
      </c>
      <c r="D2841" t="s">
        <v>434</v>
      </c>
      <c r="E2841" s="27" t="s">
        <v>7246</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7247</v>
      </c>
    </row>
    <row r="2843">
      <c r="A2843" s="1" t="s">
        <v>439</v>
      </c>
    </row>
    <row r="2844">
      <c r="A2844" s="1" t="s">
        <v>441</v>
      </c>
      <c r="E2844" s="27" t="s">
        <v>434</v>
      </c>
    </row>
    <row r="2845">
      <c r="A2845" s="1" t="s">
        <v>432</v>
      </c>
      <c r="B2845" s="1">
        <v>40</v>
      </c>
      <c r="C2845" s="26" t="s">
        <v>7248</v>
      </c>
      <c r="D2845" t="s">
        <v>434</v>
      </c>
      <c r="E2845" s="27" t="s">
        <v>7249</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7249</v>
      </c>
    </row>
    <row r="2847">
      <c r="A2847" s="1" t="s">
        <v>439</v>
      </c>
    </row>
    <row r="2848">
      <c r="A2848" s="1" t="s">
        <v>441</v>
      </c>
      <c r="E2848" s="27" t="s">
        <v>434</v>
      </c>
    </row>
    <row r="2849">
      <c r="A2849" s="1" t="s">
        <v>432</v>
      </c>
      <c r="B2849" s="1">
        <v>41</v>
      </c>
      <c r="C2849" s="26" t="s">
        <v>7250</v>
      </c>
      <c r="D2849" t="s">
        <v>434</v>
      </c>
      <c r="E2849" s="27" t="s">
        <v>7251</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7251</v>
      </c>
    </row>
    <row r="2851">
      <c r="A2851" s="1" t="s">
        <v>439</v>
      </c>
    </row>
    <row r="2852">
      <c r="A2852" s="1" t="s">
        <v>441</v>
      </c>
      <c r="E2852" s="27" t="s">
        <v>434</v>
      </c>
    </row>
    <row r="2853" ht="25.5">
      <c r="A2853" s="1" t="s">
        <v>432</v>
      </c>
      <c r="B2853" s="1">
        <v>42</v>
      </c>
      <c r="C2853" s="26" t="s">
        <v>7252</v>
      </c>
      <c r="D2853" t="s">
        <v>434</v>
      </c>
      <c r="E2853" s="27" t="s">
        <v>7253</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7253</v>
      </c>
    </row>
    <row r="2855">
      <c r="A2855" s="1" t="s">
        <v>439</v>
      </c>
    </row>
    <row r="2856">
      <c r="A2856" s="1" t="s">
        <v>441</v>
      </c>
      <c r="E2856" s="27" t="s">
        <v>434</v>
      </c>
    </row>
    <row r="2857" ht="25.5">
      <c r="A2857" s="1" t="s">
        <v>432</v>
      </c>
      <c r="B2857" s="1">
        <v>43</v>
      </c>
      <c r="C2857" s="26" t="s">
        <v>7254</v>
      </c>
      <c r="D2857" t="s">
        <v>434</v>
      </c>
      <c r="E2857" s="27" t="s">
        <v>7255</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7255</v>
      </c>
    </row>
    <row r="2859">
      <c r="A2859" s="1" t="s">
        <v>439</v>
      </c>
    </row>
    <row r="2860">
      <c r="A2860" s="1" t="s">
        <v>441</v>
      </c>
      <c r="E2860" s="27" t="s">
        <v>434</v>
      </c>
    </row>
    <row r="2861">
      <c r="A2861" s="1" t="s">
        <v>432</v>
      </c>
      <c r="B2861" s="1">
        <v>44</v>
      </c>
      <c r="C2861" s="26" t="s">
        <v>7256</v>
      </c>
      <c r="D2861" t="s">
        <v>434</v>
      </c>
      <c r="E2861" s="27" t="s">
        <v>7257</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7257</v>
      </c>
    </row>
    <row r="2863">
      <c r="A2863" s="1" t="s">
        <v>439</v>
      </c>
    </row>
    <row r="2864">
      <c r="A2864" s="1" t="s">
        <v>441</v>
      </c>
      <c r="E2864" s="27" t="s">
        <v>434</v>
      </c>
    </row>
    <row r="2865">
      <c r="A2865" s="1" t="s">
        <v>432</v>
      </c>
      <c r="B2865" s="1">
        <v>45</v>
      </c>
      <c r="C2865" s="26" t="s">
        <v>7258</v>
      </c>
      <c r="D2865" t="s">
        <v>434</v>
      </c>
      <c r="E2865" s="27" t="s">
        <v>7259</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7259</v>
      </c>
    </row>
    <row r="2867">
      <c r="A2867" s="1" t="s">
        <v>439</v>
      </c>
    </row>
    <row r="2868">
      <c r="A2868" s="1" t="s">
        <v>441</v>
      </c>
      <c r="E2868" s="27" t="s">
        <v>434</v>
      </c>
    </row>
    <row r="2869" ht="25.5">
      <c r="A2869" s="1" t="s">
        <v>432</v>
      </c>
      <c r="B2869" s="1">
        <v>46</v>
      </c>
      <c r="C2869" s="26" t="s">
        <v>7260</v>
      </c>
      <c r="D2869" t="s">
        <v>434</v>
      </c>
      <c r="E2869" s="27" t="s">
        <v>7261</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7261</v>
      </c>
    </row>
    <row r="2871">
      <c r="A2871" s="1" t="s">
        <v>439</v>
      </c>
    </row>
    <row r="2872">
      <c r="A2872" s="1" t="s">
        <v>441</v>
      </c>
      <c r="E2872" s="27" t="s">
        <v>434</v>
      </c>
    </row>
    <row r="2873" ht="25.5">
      <c r="A2873" s="1" t="s">
        <v>432</v>
      </c>
      <c r="B2873" s="1">
        <v>47</v>
      </c>
      <c r="C2873" s="26" t="s">
        <v>7262</v>
      </c>
      <c r="D2873" t="s">
        <v>434</v>
      </c>
      <c r="E2873" s="27" t="s">
        <v>7263</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7264</v>
      </c>
    </row>
    <row r="2875">
      <c r="A2875" s="1" t="s">
        <v>439</v>
      </c>
    </row>
    <row r="2876">
      <c r="A2876" s="1" t="s">
        <v>441</v>
      </c>
      <c r="E2876" s="27" t="s">
        <v>434</v>
      </c>
    </row>
    <row r="2877" ht="25.5">
      <c r="A2877" s="1" t="s">
        <v>432</v>
      </c>
      <c r="B2877" s="1">
        <v>48</v>
      </c>
      <c r="C2877" s="26" t="s">
        <v>7265</v>
      </c>
      <c r="D2877" t="s">
        <v>434</v>
      </c>
      <c r="E2877" s="27" t="s">
        <v>7266</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7267</v>
      </c>
    </row>
    <row r="2879">
      <c r="A2879" s="1" t="s">
        <v>439</v>
      </c>
    </row>
    <row r="2880">
      <c r="A2880" s="1" t="s">
        <v>441</v>
      </c>
      <c r="E2880" s="27" t="s">
        <v>434</v>
      </c>
    </row>
    <row r="2881">
      <c r="A2881" s="1" t="s">
        <v>432</v>
      </c>
      <c r="B2881" s="1">
        <v>49</v>
      </c>
      <c r="C2881" s="26" t="s">
        <v>7268</v>
      </c>
      <c r="D2881" t="s">
        <v>434</v>
      </c>
      <c r="E2881" s="27" t="s">
        <v>7269</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7269</v>
      </c>
    </row>
    <row r="2883">
      <c r="A2883" s="1" t="s">
        <v>439</v>
      </c>
    </row>
    <row r="2884">
      <c r="A2884" s="1" t="s">
        <v>441</v>
      </c>
      <c r="E2884" s="27" t="s">
        <v>434</v>
      </c>
    </row>
    <row r="2885">
      <c r="A2885" s="1" t="s">
        <v>432</v>
      </c>
      <c r="B2885" s="1">
        <v>50</v>
      </c>
      <c r="C2885" s="26" t="s">
        <v>7270</v>
      </c>
      <c r="D2885" t="s">
        <v>434</v>
      </c>
      <c r="E2885" s="27" t="s">
        <v>7271</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7271</v>
      </c>
    </row>
    <row r="2887">
      <c r="A2887" s="1" t="s">
        <v>439</v>
      </c>
    </row>
    <row r="2888">
      <c r="A2888" s="1" t="s">
        <v>441</v>
      </c>
      <c r="E2888" s="27" t="s">
        <v>434</v>
      </c>
    </row>
    <row r="2889">
      <c r="A2889" s="1" t="s">
        <v>432</v>
      </c>
      <c r="B2889" s="1">
        <v>51</v>
      </c>
      <c r="C2889" s="26" t="s">
        <v>7272</v>
      </c>
      <c r="D2889" t="s">
        <v>434</v>
      </c>
      <c r="E2889" s="27" t="s">
        <v>7273</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7273</v>
      </c>
    </row>
    <row r="2891">
      <c r="A2891" s="1" t="s">
        <v>439</v>
      </c>
    </row>
    <row r="2892">
      <c r="A2892" s="1" t="s">
        <v>441</v>
      </c>
      <c r="E2892" s="27" t="s">
        <v>434</v>
      </c>
    </row>
    <row r="2893">
      <c r="A2893" s="1" t="s">
        <v>432</v>
      </c>
      <c r="B2893" s="1">
        <v>52</v>
      </c>
      <c r="C2893" s="26" t="s">
        <v>3650</v>
      </c>
      <c r="D2893" t="s">
        <v>434</v>
      </c>
      <c r="E2893" s="27" t="s">
        <v>7274</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7274</v>
      </c>
    </row>
    <row r="2895">
      <c r="A2895" s="1" t="s">
        <v>439</v>
      </c>
    </row>
    <row r="2896">
      <c r="A2896" s="1" t="s">
        <v>441</v>
      </c>
      <c r="E2896" s="27" t="s">
        <v>434</v>
      </c>
    </row>
    <row r="2897">
      <c r="A2897" s="1" t="s">
        <v>432</v>
      </c>
      <c r="B2897" s="1">
        <v>53</v>
      </c>
      <c r="C2897" s="26" t="s">
        <v>3652</v>
      </c>
      <c r="D2897" t="s">
        <v>434</v>
      </c>
      <c r="E2897" s="27" t="s">
        <v>7275</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7275</v>
      </c>
    </row>
    <row r="2899">
      <c r="A2899" s="1" t="s">
        <v>439</v>
      </c>
    </row>
    <row r="2900">
      <c r="A2900" s="1" t="s">
        <v>441</v>
      </c>
      <c r="E2900" s="27" t="s">
        <v>434</v>
      </c>
    </row>
    <row r="2901">
      <c r="A2901" s="1" t="s">
        <v>432</v>
      </c>
      <c r="B2901" s="1">
        <v>54</v>
      </c>
      <c r="C2901" s="26" t="s">
        <v>3654</v>
      </c>
      <c r="D2901" t="s">
        <v>434</v>
      </c>
      <c r="E2901" s="27" t="s">
        <v>7276</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7276</v>
      </c>
    </row>
    <row r="2903">
      <c r="A2903" s="1" t="s">
        <v>439</v>
      </c>
    </row>
    <row r="2904">
      <c r="A2904" s="1" t="s">
        <v>441</v>
      </c>
      <c r="E2904" s="27" t="s">
        <v>434</v>
      </c>
    </row>
    <row r="2905">
      <c r="A2905" s="1" t="s">
        <v>432</v>
      </c>
      <c r="B2905" s="1">
        <v>55</v>
      </c>
      <c r="C2905" s="26" t="s">
        <v>3656</v>
      </c>
      <c r="D2905" t="s">
        <v>434</v>
      </c>
      <c r="E2905" s="27" t="s">
        <v>7277</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7277</v>
      </c>
    </row>
    <row r="2907">
      <c r="A2907" s="1" t="s">
        <v>439</v>
      </c>
    </row>
    <row r="2908">
      <c r="A2908" s="1" t="s">
        <v>441</v>
      </c>
      <c r="E2908" s="27" t="s">
        <v>434</v>
      </c>
    </row>
    <row r="2909">
      <c r="A2909" s="1" t="s">
        <v>432</v>
      </c>
      <c r="B2909" s="1">
        <v>56</v>
      </c>
      <c r="C2909" s="26" t="s">
        <v>3658</v>
      </c>
      <c r="D2909" t="s">
        <v>434</v>
      </c>
      <c r="E2909" s="27" t="s">
        <v>7278</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7278</v>
      </c>
    </row>
    <row r="2911">
      <c r="A2911" s="1" t="s">
        <v>439</v>
      </c>
    </row>
    <row r="2912">
      <c r="A2912" s="1" t="s">
        <v>441</v>
      </c>
      <c r="E2912" s="27" t="s">
        <v>434</v>
      </c>
    </row>
    <row r="2913">
      <c r="A2913" s="1" t="s">
        <v>432</v>
      </c>
      <c r="B2913" s="1">
        <v>57</v>
      </c>
      <c r="C2913" s="26" t="s">
        <v>3660</v>
      </c>
      <c r="D2913" t="s">
        <v>434</v>
      </c>
      <c r="E2913" s="27" t="s">
        <v>7279</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7279</v>
      </c>
    </row>
    <row r="2915">
      <c r="A2915" s="1" t="s">
        <v>439</v>
      </c>
    </row>
    <row r="2916">
      <c r="A2916" s="1" t="s">
        <v>441</v>
      </c>
      <c r="E2916" s="27" t="s">
        <v>434</v>
      </c>
    </row>
    <row r="2917">
      <c r="A2917" s="1" t="s">
        <v>432</v>
      </c>
      <c r="B2917" s="1">
        <v>58</v>
      </c>
      <c r="C2917" s="26" t="s">
        <v>3662</v>
      </c>
      <c r="D2917" t="s">
        <v>434</v>
      </c>
      <c r="E2917" s="27" t="s">
        <v>7280</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7280</v>
      </c>
    </row>
    <row r="2919">
      <c r="A2919" s="1" t="s">
        <v>439</v>
      </c>
    </row>
    <row r="2920">
      <c r="A2920" s="1" t="s">
        <v>441</v>
      </c>
      <c r="E2920" s="27" t="s">
        <v>434</v>
      </c>
    </row>
    <row r="2921">
      <c r="A2921" s="1" t="s">
        <v>432</v>
      </c>
      <c r="B2921" s="1">
        <v>59</v>
      </c>
      <c r="C2921" s="26" t="s">
        <v>3664</v>
      </c>
      <c r="D2921" t="s">
        <v>434</v>
      </c>
      <c r="E2921" s="27" t="s">
        <v>7281</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7281</v>
      </c>
    </row>
    <row r="2923">
      <c r="A2923" s="1" t="s">
        <v>439</v>
      </c>
    </row>
    <row r="2924">
      <c r="A2924" s="1" t="s">
        <v>441</v>
      </c>
      <c r="E2924" s="27" t="s">
        <v>434</v>
      </c>
    </row>
    <row r="2925">
      <c r="A2925" s="1" t="s">
        <v>432</v>
      </c>
      <c r="B2925" s="1">
        <v>60</v>
      </c>
      <c r="C2925" s="26" t="s">
        <v>7282</v>
      </c>
      <c r="D2925" t="s">
        <v>434</v>
      </c>
      <c r="E2925" s="27" t="s">
        <v>7283</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7283</v>
      </c>
    </row>
    <row r="2927">
      <c r="A2927" s="1" t="s">
        <v>439</v>
      </c>
    </row>
    <row r="2928">
      <c r="A2928" s="1" t="s">
        <v>441</v>
      </c>
      <c r="E2928" s="27" t="s">
        <v>434</v>
      </c>
    </row>
    <row r="2929" ht="25.5">
      <c r="A2929" s="1" t="s">
        <v>432</v>
      </c>
      <c r="B2929" s="1">
        <v>61</v>
      </c>
      <c r="C2929" s="26" t="s">
        <v>3668</v>
      </c>
      <c r="D2929" t="s">
        <v>434</v>
      </c>
      <c r="E2929" s="27" t="s">
        <v>7284</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7284</v>
      </c>
    </row>
    <row r="2931">
      <c r="A2931" s="1" t="s">
        <v>439</v>
      </c>
    </row>
    <row r="2932">
      <c r="A2932" s="1" t="s">
        <v>441</v>
      </c>
      <c r="E2932" s="27" t="s">
        <v>434</v>
      </c>
    </row>
    <row r="2933">
      <c r="A2933" s="1" t="s">
        <v>432</v>
      </c>
      <c r="B2933" s="1">
        <v>62</v>
      </c>
      <c r="C2933" s="26" t="s">
        <v>7285</v>
      </c>
      <c r="D2933" t="s">
        <v>434</v>
      </c>
      <c r="E2933" s="27" t="s">
        <v>7286</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7286</v>
      </c>
    </row>
    <row r="2935">
      <c r="A2935" s="1" t="s">
        <v>439</v>
      </c>
    </row>
    <row r="2936">
      <c r="A2936" s="1" t="s">
        <v>441</v>
      </c>
      <c r="E2936" s="27" t="s">
        <v>434</v>
      </c>
    </row>
    <row r="2937" ht="25.5">
      <c r="A2937" s="1" t="s">
        <v>432</v>
      </c>
      <c r="B2937" s="1">
        <v>63</v>
      </c>
      <c r="C2937" s="26" t="s">
        <v>7287</v>
      </c>
      <c r="D2937" t="s">
        <v>434</v>
      </c>
      <c r="E2937" s="27" t="s">
        <v>7288</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7288</v>
      </c>
    </row>
    <row r="2939">
      <c r="A2939" s="1" t="s">
        <v>439</v>
      </c>
    </row>
    <row r="2940">
      <c r="A2940" s="1" t="s">
        <v>441</v>
      </c>
      <c r="E2940" s="27" t="s">
        <v>434</v>
      </c>
    </row>
    <row r="2941">
      <c r="A2941" s="1" t="s">
        <v>429</v>
      </c>
      <c r="C2941" s="22" t="s">
        <v>7289</v>
      </c>
      <c r="E2941" s="23" t="s">
        <v>3671</v>
      </c>
      <c r="L2941" s="24">
        <f>SUMIFS(L2942:L2957,A2942:A2957,"P")</f>
        <v>0</v>
      </c>
      <c r="M2941" s="24">
        <f>SUMIFS(M2942:M2957,A2942:A2957,"P")</f>
        <v>0</v>
      </c>
      <c r="N2941" s="25"/>
    </row>
    <row r="2942" ht="25.5">
      <c r="A2942" s="1" t="s">
        <v>432</v>
      </c>
      <c r="B2942" s="1">
        <v>64</v>
      </c>
      <c r="C2942" s="26" t="s">
        <v>3672</v>
      </c>
      <c r="D2942" t="s">
        <v>434</v>
      </c>
      <c r="E2942" s="27" t="s">
        <v>7290</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7291</v>
      </c>
    </row>
    <row r="2944">
      <c r="A2944" s="1" t="s">
        <v>439</v>
      </c>
    </row>
    <row r="2945">
      <c r="A2945" s="1" t="s">
        <v>441</v>
      </c>
      <c r="E2945" s="27" t="s">
        <v>434</v>
      </c>
    </row>
    <row r="2946" ht="25.5">
      <c r="A2946" s="1" t="s">
        <v>432</v>
      </c>
      <c r="B2946" s="1">
        <v>65</v>
      </c>
      <c r="C2946" s="26" t="s">
        <v>3674</v>
      </c>
      <c r="D2946" t="s">
        <v>434</v>
      </c>
      <c r="E2946" s="27" t="s">
        <v>7292</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7292</v>
      </c>
    </row>
    <row r="2948">
      <c r="A2948" s="1" t="s">
        <v>439</v>
      </c>
    </row>
    <row r="2949">
      <c r="A2949" s="1" t="s">
        <v>441</v>
      </c>
      <c r="E2949" s="27" t="s">
        <v>434</v>
      </c>
    </row>
    <row r="2950">
      <c r="A2950" s="1" t="s">
        <v>432</v>
      </c>
      <c r="B2950" s="1">
        <v>66</v>
      </c>
      <c r="C2950" s="26" t="s">
        <v>3676</v>
      </c>
      <c r="D2950" t="s">
        <v>434</v>
      </c>
      <c r="E2950" s="27" t="s">
        <v>7293</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7293</v>
      </c>
    </row>
    <row r="2952">
      <c r="A2952" s="1" t="s">
        <v>439</v>
      </c>
    </row>
    <row r="2953">
      <c r="A2953" s="1" t="s">
        <v>441</v>
      </c>
      <c r="E2953" s="27" t="s">
        <v>434</v>
      </c>
    </row>
    <row r="2954">
      <c r="A2954" s="1" t="s">
        <v>432</v>
      </c>
      <c r="B2954" s="1">
        <v>67</v>
      </c>
      <c r="C2954" s="26" t="s">
        <v>7294</v>
      </c>
      <c r="D2954" t="s">
        <v>434</v>
      </c>
      <c r="E2954" s="27" t="s">
        <v>7295</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7295</v>
      </c>
    </row>
    <row r="2956">
      <c r="A2956" s="1" t="s">
        <v>439</v>
      </c>
    </row>
    <row r="2957">
      <c r="A2957" s="1" t="s">
        <v>441</v>
      </c>
      <c r="E2957" s="27" t="s">
        <v>434</v>
      </c>
    </row>
    <row r="2958">
      <c r="A2958" s="1" t="s">
        <v>426</v>
      </c>
      <c r="C2958" s="22" t="s">
        <v>7296</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7297</v>
      </c>
      <c r="D2960" t="s">
        <v>434</v>
      </c>
      <c r="E2960" s="27" t="s">
        <v>7298</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7298</v>
      </c>
    </row>
    <row r="2962">
      <c r="A2962" s="1" t="s">
        <v>439</v>
      </c>
    </row>
    <row r="2963">
      <c r="A2963" s="1" t="s">
        <v>441</v>
      </c>
      <c r="E2963" s="27" t="s">
        <v>434</v>
      </c>
    </row>
    <row r="2964">
      <c r="A2964" s="1" t="s">
        <v>432</v>
      </c>
      <c r="B2964" s="1">
        <v>2</v>
      </c>
      <c r="C2964" s="26" t="s">
        <v>7299</v>
      </c>
      <c r="D2964" t="s">
        <v>434</v>
      </c>
      <c r="E2964" s="27" t="s">
        <v>7300</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7300</v>
      </c>
    </row>
    <row r="2966">
      <c r="A2966" s="1" t="s">
        <v>439</v>
      </c>
    </row>
    <row r="2967">
      <c r="A2967" s="1" t="s">
        <v>441</v>
      </c>
      <c r="E2967" s="27" t="s">
        <v>434</v>
      </c>
    </row>
    <row r="2968">
      <c r="A2968" s="1" t="s">
        <v>432</v>
      </c>
      <c r="B2968" s="1">
        <v>3</v>
      </c>
      <c r="C2968" s="26" t="s">
        <v>7301</v>
      </c>
      <c r="D2968" t="s">
        <v>434</v>
      </c>
      <c r="E2968" s="27" t="s">
        <v>7302</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7302</v>
      </c>
    </row>
    <row r="2970">
      <c r="A2970" s="1" t="s">
        <v>439</v>
      </c>
    </row>
    <row r="2971">
      <c r="A2971" s="1" t="s">
        <v>441</v>
      </c>
      <c r="E2971" s="27" t="s">
        <v>434</v>
      </c>
    </row>
    <row r="2972">
      <c r="A2972" s="1" t="s">
        <v>432</v>
      </c>
      <c r="B2972" s="1">
        <v>4</v>
      </c>
      <c r="C2972" s="26" t="s">
        <v>7303</v>
      </c>
      <c r="D2972" t="s">
        <v>434</v>
      </c>
      <c r="E2972" s="27" t="s">
        <v>7304</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7304</v>
      </c>
    </row>
    <row r="2974">
      <c r="A2974" s="1" t="s">
        <v>439</v>
      </c>
    </row>
    <row r="2975">
      <c r="A2975" s="1" t="s">
        <v>441</v>
      </c>
      <c r="E2975" s="27" t="s">
        <v>434</v>
      </c>
    </row>
    <row r="2976">
      <c r="A2976" s="1" t="s">
        <v>432</v>
      </c>
      <c r="B2976" s="1">
        <v>5</v>
      </c>
      <c r="C2976" s="26" t="s">
        <v>7305</v>
      </c>
      <c r="D2976" t="s">
        <v>434</v>
      </c>
      <c r="E2976" s="27" t="s">
        <v>7306</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7306</v>
      </c>
    </row>
    <row r="2978">
      <c r="A2978" s="1" t="s">
        <v>439</v>
      </c>
    </row>
    <row r="2979">
      <c r="A2979" s="1" t="s">
        <v>441</v>
      </c>
      <c r="E2979" s="27" t="s">
        <v>434</v>
      </c>
    </row>
    <row r="2980" ht="25.5">
      <c r="A2980" s="1" t="s">
        <v>432</v>
      </c>
      <c r="B2980" s="1">
        <v>6</v>
      </c>
      <c r="C2980" s="26" t="s">
        <v>7307</v>
      </c>
      <c r="D2980" t="s">
        <v>434</v>
      </c>
      <c r="E2980" s="27" t="s">
        <v>7308</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7309</v>
      </c>
    </row>
    <row r="2982">
      <c r="A2982" s="1" t="s">
        <v>439</v>
      </c>
    </row>
    <row r="2983">
      <c r="A2983" s="1" t="s">
        <v>441</v>
      </c>
      <c r="E2983" s="27" t="s">
        <v>434</v>
      </c>
    </row>
    <row r="2984">
      <c r="A2984" s="1" t="s">
        <v>432</v>
      </c>
      <c r="B2984" s="1">
        <v>7</v>
      </c>
      <c r="C2984" s="26" t="s">
        <v>7310</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7311</v>
      </c>
      <c r="D2988" t="s">
        <v>434</v>
      </c>
      <c r="E2988" s="27" t="s">
        <v>7312</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7313</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7314</v>
      </c>
      <c r="D2993" t="s">
        <v>434</v>
      </c>
      <c r="E2993" s="27" t="s">
        <v>7315</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7315</v>
      </c>
    </row>
    <row r="2995">
      <c r="A2995" s="1" t="s">
        <v>439</v>
      </c>
    </row>
    <row r="2996">
      <c r="A2996" s="1" t="s">
        <v>441</v>
      </c>
      <c r="E2996" s="27" t="s">
        <v>434</v>
      </c>
    </row>
    <row r="2997">
      <c r="A2997" s="1" t="s">
        <v>432</v>
      </c>
      <c r="B2997" s="1">
        <v>10</v>
      </c>
      <c r="C2997" s="26" t="s">
        <v>7316</v>
      </c>
      <c r="D2997" t="s">
        <v>434</v>
      </c>
      <c r="E2997" s="27" t="s">
        <v>7317</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7317</v>
      </c>
    </row>
    <row r="2999">
      <c r="A2999" s="1" t="s">
        <v>439</v>
      </c>
    </row>
    <row r="3000">
      <c r="A3000" s="1" t="s">
        <v>441</v>
      </c>
      <c r="E3000" s="27" t="s">
        <v>434</v>
      </c>
    </row>
    <row r="3001" ht="25.5">
      <c r="A3001" s="1" t="s">
        <v>432</v>
      </c>
      <c r="B3001" s="1">
        <v>11</v>
      </c>
      <c r="C3001" s="26" t="s">
        <v>7318</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7319</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7320</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7321</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7322</v>
      </c>
      <c r="D3017" t="s">
        <v>434</v>
      </c>
      <c r="E3017" s="27" t="s">
        <v>7323</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7323</v>
      </c>
    </row>
    <row r="3019">
      <c r="A3019" s="1" t="s">
        <v>439</v>
      </c>
    </row>
    <row r="3020">
      <c r="A3020" s="1" t="s">
        <v>441</v>
      </c>
      <c r="E3020" s="27" t="s">
        <v>434</v>
      </c>
    </row>
    <row r="3021" ht="25.5">
      <c r="A3021" s="1" t="s">
        <v>432</v>
      </c>
      <c r="B3021" s="1">
        <v>16</v>
      </c>
      <c r="C3021" s="26" t="s">
        <v>7324</v>
      </c>
      <c r="D3021" t="s">
        <v>434</v>
      </c>
      <c r="E3021" s="27" t="s">
        <v>7325</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7326</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7327</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7328</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7329</v>
      </c>
      <c r="D3034" t="s">
        <v>434</v>
      </c>
      <c r="E3034" s="27" t="s">
        <v>7330</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7330</v>
      </c>
    </row>
    <row r="3036">
      <c r="A3036" s="1" t="s">
        <v>439</v>
      </c>
    </row>
    <row r="3037">
      <c r="A3037" s="1" t="s">
        <v>441</v>
      </c>
      <c r="E3037" s="27" t="s">
        <v>434</v>
      </c>
    </row>
    <row r="3038">
      <c r="A3038" s="1" t="s">
        <v>432</v>
      </c>
      <c r="B3038" s="1">
        <v>20</v>
      </c>
      <c r="C3038" s="26" t="s">
        <v>7331</v>
      </c>
      <c r="D3038" t="s">
        <v>434</v>
      </c>
      <c r="E3038" s="27" t="s">
        <v>7332</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7332</v>
      </c>
    </row>
    <row r="3040">
      <c r="A3040" s="1" t="s">
        <v>439</v>
      </c>
    </row>
    <row r="3041">
      <c r="A3041" s="1" t="s">
        <v>441</v>
      </c>
      <c r="E3041" s="27" t="s">
        <v>434</v>
      </c>
    </row>
    <row r="3042">
      <c r="A3042" s="1" t="s">
        <v>432</v>
      </c>
      <c r="B3042" s="1">
        <v>21</v>
      </c>
      <c r="C3042" s="26" t="s">
        <v>7333</v>
      </c>
      <c r="D3042" t="s">
        <v>434</v>
      </c>
      <c r="E3042" s="27" t="s">
        <v>7334</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7334</v>
      </c>
    </row>
    <row r="3044">
      <c r="A3044" s="1" t="s">
        <v>439</v>
      </c>
    </row>
    <row r="3045">
      <c r="A3045" s="1" t="s">
        <v>441</v>
      </c>
      <c r="E3045" s="27" t="s">
        <v>434</v>
      </c>
    </row>
    <row r="3046">
      <c r="A3046" s="1" t="s">
        <v>432</v>
      </c>
      <c r="B3046" s="1">
        <v>22</v>
      </c>
      <c r="C3046" s="26" t="s">
        <v>7335</v>
      </c>
      <c r="D3046" t="s">
        <v>434</v>
      </c>
      <c r="E3046" s="27" t="s">
        <v>7336</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7336</v>
      </c>
    </row>
    <row r="3048">
      <c r="A3048" s="1" t="s">
        <v>439</v>
      </c>
    </row>
    <row r="3049">
      <c r="A3049" s="1" t="s">
        <v>441</v>
      </c>
      <c r="E3049" s="27" t="s">
        <v>434</v>
      </c>
    </row>
    <row r="3050">
      <c r="A3050" s="1" t="s">
        <v>432</v>
      </c>
      <c r="B3050" s="1">
        <v>23</v>
      </c>
      <c r="C3050" s="26" t="s">
        <v>7337</v>
      </c>
      <c r="D3050" t="s">
        <v>434</v>
      </c>
      <c r="E3050" s="27" t="s">
        <v>7338</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7338</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7339</v>
      </c>
      <c r="D3055" t="s">
        <v>434</v>
      </c>
      <c r="E3055" s="27" t="s">
        <v>7340</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7340</v>
      </c>
    </row>
    <row r="3057">
      <c r="A3057" s="1" t="s">
        <v>439</v>
      </c>
    </row>
    <row r="3058">
      <c r="A3058" s="1" t="s">
        <v>441</v>
      </c>
      <c r="E3058" s="27" t="s">
        <v>434</v>
      </c>
    </row>
    <row r="3059">
      <c r="A3059" s="1" t="s">
        <v>432</v>
      </c>
      <c r="B3059" s="1">
        <v>25</v>
      </c>
      <c r="C3059" s="26" t="s">
        <v>7341</v>
      </c>
      <c r="D3059" t="s">
        <v>434</v>
      </c>
      <c r="E3059" s="27" t="s">
        <v>7342</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7342</v>
      </c>
    </row>
    <row r="3061">
      <c r="A3061" s="1" t="s">
        <v>439</v>
      </c>
    </row>
    <row r="3062">
      <c r="A3062" s="1" t="s">
        <v>441</v>
      </c>
      <c r="E3062" s="27" t="s">
        <v>434</v>
      </c>
    </row>
    <row r="3063">
      <c r="A3063" s="1" t="s">
        <v>432</v>
      </c>
      <c r="B3063" s="1">
        <v>26</v>
      </c>
      <c r="C3063" s="26" t="s">
        <v>7343</v>
      </c>
      <c r="D3063" t="s">
        <v>434</v>
      </c>
      <c r="E3063" s="27" t="s">
        <v>7344</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7344</v>
      </c>
    </row>
    <row r="3065">
      <c r="A3065" s="1" t="s">
        <v>439</v>
      </c>
    </row>
    <row r="3066">
      <c r="A3066" s="1" t="s">
        <v>441</v>
      </c>
      <c r="E3066" s="27" t="s">
        <v>434</v>
      </c>
    </row>
    <row r="3067">
      <c r="A3067" s="1" t="s">
        <v>432</v>
      </c>
      <c r="B3067" s="1">
        <v>27</v>
      </c>
      <c r="C3067" s="26" t="s">
        <v>7345</v>
      </c>
      <c r="D3067" t="s">
        <v>434</v>
      </c>
      <c r="E3067" s="27" t="s">
        <v>7346</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7346</v>
      </c>
    </row>
    <row r="3069">
      <c r="A3069" s="1" t="s">
        <v>439</v>
      </c>
    </row>
    <row r="3070">
      <c r="A3070" s="1" t="s">
        <v>441</v>
      </c>
      <c r="E3070" s="27" t="s">
        <v>434</v>
      </c>
    </row>
    <row r="3071">
      <c r="A3071" s="1" t="s">
        <v>432</v>
      </c>
      <c r="B3071" s="1">
        <v>28</v>
      </c>
      <c r="C3071" s="26" t="s">
        <v>7347</v>
      </c>
      <c r="D3071" t="s">
        <v>434</v>
      </c>
      <c r="E3071" s="27" t="s">
        <v>7348</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7348</v>
      </c>
    </row>
    <row r="3073">
      <c r="A3073" s="1" t="s">
        <v>439</v>
      </c>
    </row>
    <row r="3074">
      <c r="A3074" s="1" t="s">
        <v>441</v>
      </c>
      <c r="E3074" s="27" t="s">
        <v>434</v>
      </c>
    </row>
    <row r="3075">
      <c r="A3075" s="1" t="s">
        <v>432</v>
      </c>
      <c r="B3075" s="1">
        <v>29</v>
      </c>
      <c r="C3075" s="26" t="s">
        <v>7349</v>
      </c>
      <c r="D3075" t="s">
        <v>434</v>
      </c>
      <c r="E3075" s="27" t="s">
        <v>7350</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7350</v>
      </c>
    </row>
    <row r="3077">
      <c r="A3077" s="1" t="s">
        <v>439</v>
      </c>
    </row>
    <row r="3078">
      <c r="A3078" s="1" t="s">
        <v>441</v>
      </c>
      <c r="E3078" s="27" t="s">
        <v>434</v>
      </c>
    </row>
    <row r="3079">
      <c r="A3079" s="1" t="s">
        <v>432</v>
      </c>
      <c r="B3079" s="1">
        <v>30</v>
      </c>
      <c r="C3079" s="26" t="s">
        <v>7351</v>
      </c>
      <c r="D3079" t="s">
        <v>434</v>
      </c>
      <c r="E3079" s="27" t="s">
        <v>7352</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7352</v>
      </c>
    </row>
    <row r="3081">
      <c r="A3081" s="1" t="s">
        <v>439</v>
      </c>
    </row>
    <row r="3082">
      <c r="A3082" s="1" t="s">
        <v>441</v>
      </c>
      <c r="E3082" s="27" t="s">
        <v>434</v>
      </c>
    </row>
    <row r="3083" ht="25.5">
      <c r="A3083" s="1" t="s">
        <v>432</v>
      </c>
      <c r="B3083" s="1">
        <v>31</v>
      </c>
      <c r="C3083" s="26" t="s">
        <v>7353</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7354</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7355</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7356</v>
      </c>
      <c r="D3095" t="s">
        <v>434</v>
      </c>
      <c r="E3095" s="27" t="s">
        <v>7357</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7357</v>
      </c>
    </row>
    <row r="3097">
      <c r="A3097" s="1" t="s">
        <v>439</v>
      </c>
    </row>
    <row r="3098">
      <c r="A3098" s="1" t="s">
        <v>441</v>
      </c>
      <c r="E3098" s="27" t="s">
        <v>434</v>
      </c>
    </row>
    <row r="3099">
      <c r="A3099" s="1" t="s">
        <v>426</v>
      </c>
      <c r="C3099" s="22" t="s">
        <v>7358</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7359</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7360</v>
      </c>
      <c r="D3113" t="s">
        <v>434</v>
      </c>
      <c r="E3113" s="27" t="s">
        <v>7361</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7361</v>
      </c>
    </row>
    <row r="3115">
      <c r="A3115" s="1" t="s">
        <v>439</v>
      </c>
    </row>
    <row r="3116">
      <c r="A3116" s="1" t="s">
        <v>441</v>
      </c>
      <c r="E3116" s="27" t="s">
        <v>434</v>
      </c>
    </row>
    <row r="3117" ht="25.5">
      <c r="A3117" s="1" t="s">
        <v>432</v>
      </c>
      <c r="B3117" s="1">
        <v>5</v>
      </c>
      <c r="C3117" s="26" t="s">
        <v>7362</v>
      </c>
      <c r="D3117" t="s">
        <v>434</v>
      </c>
      <c r="E3117" s="27" t="s">
        <v>7363</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7363</v>
      </c>
    </row>
    <row r="3119">
      <c r="A3119" s="1" t="s">
        <v>439</v>
      </c>
    </row>
    <row r="3120">
      <c r="A3120" s="1" t="s">
        <v>441</v>
      </c>
      <c r="E3120" s="27" t="s">
        <v>434</v>
      </c>
    </row>
    <row r="3121" ht="25.5">
      <c r="A3121" s="1" t="s">
        <v>432</v>
      </c>
      <c r="B3121" s="1">
        <v>6</v>
      </c>
      <c r="C3121" s="26" t="s">
        <v>7364</v>
      </c>
      <c r="D3121" t="s">
        <v>434</v>
      </c>
      <c r="E3121" s="27" t="s">
        <v>7365</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7365</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7366</v>
      </c>
      <c r="D3129" t="s">
        <v>434</v>
      </c>
      <c r="E3129" s="27" t="s">
        <v>7367</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7367</v>
      </c>
    </row>
    <row r="3131">
      <c r="A3131" s="1" t="s">
        <v>439</v>
      </c>
    </row>
    <row r="3132">
      <c r="A3132" s="1" t="s">
        <v>441</v>
      </c>
      <c r="E3132" s="27" t="s">
        <v>434</v>
      </c>
    </row>
    <row r="3133">
      <c r="A3133" s="1" t="s">
        <v>432</v>
      </c>
      <c r="B3133" s="1">
        <v>9</v>
      </c>
      <c r="C3133" s="26" t="s">
        <v>7368</v>
      </c>
      <c r="D3133" t="s">
        <v>434</v>
      </c>
      <c r="E3133" s="27" t="s">
        <v>7369</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7369</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7370</v>
      </c>
      <c r="D3141" t="s">
        <v>434</v>
      </c>
      <c r="E3141" s="27" t="s">
        <v>7371</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7371</v>
      </c>
    </row>
    <row r="3143">
      <c r="A3143" s="1" t="s">
        <v>439</v>
      </c>
    </row>
    <row r="3144">
      <c r="A3144" s="1" t="s">
        <v>441</v>
      </c>
      <c r="E3144" s="27" t="s">
        <v>434</v>
      </c>
    </row>
    <row r="3145" ht="25.5">
      <c r="A3145" s="1" t="s">
        <v>432</v>
      </c>
      <c r="B3145" s="1">
        <v>12</v>
      </c>
      <c r="C3145" s="26" t="s">
        <v>7372</v>
      </c>
      <c r="D3145" t="s">
        <v>434</v>
      </c>
      <c r="E3145" s="27" t="s">
        <v>7373</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7373</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7374</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7375</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7376</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7377</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7378</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7379</v>
      </c>
      <c r="D3222" t="s">
        <v>434</v>
      </c>
      <c r="E3222" s="27" t="s">
        <v>7380</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7380</v>
      </c>
    </row>
    <row r="3224">
      <c r="A3224" s="1" t="s">
        <v>439</v>
      </c>
    </row>
    <row r="3225">
      <c r="A3225" s="1" t="s">
        <v>441</v>
      </c>
      <c r="E3225" s="27" t="s">
        <v>434</v>
      </c>
    </row>
    <row r="3226" ht="25.5">
      <c r="A3226" s="1" t="s">
        <v>432</v>
      </c>
      <c r="B3226" s="1">
        <v>32</v>
      </c>
      <c r="C3226" s="26" t="s">
        <v>7381</v>
      </c>
      <c r="D3226" t="s">
        <v>434</v>
      </c>
      <c r="E3226" s="27" t="s">
        <v>7382</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7382</v>
      </c>
    </row>
    <row r="3228">
      <c r="A3228" s="1" t="s">
        <v>439</v>
      </c>
    </row>
    <row r="3229">
      <c r="A3229" s="1" t="s">
        <v>441</v>
      </c>
      <c r="E3229" s="27" t="s">
        <v>434</v>
      </c>
    </row>
    <row r="3230">
      <c r="A3230" s="1" t="s">
        <v>432</v>
      </c>
      <c r="B3230" s="1">
        <v>33</v>
      </c>
      <c r="C3230" s="26" t="s">
        <v>7383</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7384</v>
      </c>
      <c r="D3238" t="s">
        <v>434</v>
      </c>
      <c r="E3238" s="27" t="s">
        <v>7385</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7385</v>
      </c>
    </row>
    <row r="3240">
      <c r="A3240" s="1" t="s">
        <v>439</v>
      </c>
    </row>
    <row r="3241">
      <c r="A3241" s="1" t="s">
        <v>441</v>
      </c>
      <c r="E3241" s="27" t="s">
        <v>434</v>
      </c>
    </row>
    <row r="3242">
      <c r="A3242" s="1" t="s">
        <v>432</v>
      </c>
      <c r="B3242" s="1">
        <v>36</v>
      </c>
      <c r="C3242" s="26" t="s">
        <v>7386</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7387</v>
      </c>
      <c r="D3254" t="s">
        <v>434</v>
      </c>
      <c r="E3254" s="27" t="s">
        <v>7388</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7388</v>
      </c>
    </row>
    <row r="3256">
      <c r="A3256" s="1" t="s">
        <v>439</v>
      </c>
    </row>
    <row r="3257">
      <c r="A3257" s="1" t="s">
        <v>441</v>
      </c>
      <c r="E3257" s="27" t="s">
        <v>434</v>
      </c>
    </row>
    <row r="3258" ht="25.5">
      <c r="A3258" s="1" t="s">
        <v>432</v>
      </c>
      <c r="B3258" s="1">
        <v>40</v>
      </c>
      <c r="C3258" s="26" t="s">
        <v>7389</v>
      </c>
      <c r="D3258" t="s">
        <v>434</v>
      </c>
      <c r="E3258" s="27" t="s">
        <v>7390</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7390</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7391</v>
      </c>
      <c r="D3270" t="s">
        <v>434</v>
      </c>
      <c r="E3270" s="27" t="s">
        <v>7392</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7392</v>
      </c>
    </row>
    <row r="3272">
      <c r="A3272" s="1" t="s">
        <v>439</v>
      </c>
    </row>
    <row r="3273">
      <c r="A3273" s="1" t="s">
        <v>441</v>
      </c>
      <c r="E3273" s="27" t="s">
        <v>434</v>
      </c>
    </row>
    <row r="3274">
      <c r="A3274" s="1" t="s">
        <v>432</v>
      </c>
      <c r="B3274" s="1">
        <v>44</v>
      </c>
      <c r="C3274" s="26" t="s">
        <v>7393</v>
      </c>
      <c r="D3274" t="s">
        <v>434</v>
      </c>
      <c r="E3274" s="27" t="s">
        <v>7394</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7394</v>
      </c>
    </row>
    <row r="3276">
      <c r="A3276" s="1" t="s">
        <v>439</v>
      </c>
    </row>
    <row r="3277">
      <c r="A3277" s="1" t="s">
        <v>441</v>
      </c>
      <c r="E3277" s="27" t="s">
        <v>434</v>
      </c>
    </row>
    <row r="3278" ht="25.5">
      <c r="A3278" s="1" t="s">
        <v>432</v>
      </c>
      <c r="B3278" s="1">
        <v>45</v>
      </c>
      <c r="C3278" s="26" t="s">
        <v>7395</v>
      </c>
      <c r="D3278" t="s">
        <v>434</v>
      </c>
      <c r="E3278" s="27" t="s">
        <v>7396</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7396</v>
      </c>
    </row>
    <row r="3280">
      <c r="A3280" s="1" t="s">
        <v>439</v>
      </c>
    </row>
    <row r="3281">
      <c r="A3281" s="1" t="s">
        <v>441</v>
      </c>
      <c r="E3281" s="27" t="s">
        <v>434</v>
      </c>
    </row>
    <row r="3282" ht="25.5">
      <c r="A3282" s="1" t="s">
        <v>432</v>
      </c>
      <c r="B3282" s="1">
        <v>46</v>
      </c>
      <c r="C3282" s="26" t="s">
        <v>7397</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7398</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7399</v>
      </c>
      <c r="D3306" t="s">
        <v>434</v>
      </c>
      <c r="E3306" s="27" t="s">
        <v>7400</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7400</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7401</v>
      </c>
      <c r="D3319" t="s">
        <v>434</v>
      </c>
      <c r="E3319" s="27" t="s">
        <v>7402</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7402</v>
      </c>
    </row>
    <row r="3321">
      <c r="A3321" s="1" t="s">
        <v>439</v>
      </c>
    </row>
    <row r="3322">
      <c r="A3322" s="1" t="s">
        <v>441</v>
      </c>
      <c r="E3322" s="27" t="s">
        <v>434</v>
      </c>
    </row>
    <row r="3323">
      <c r="A3323" s="1" t="s">
        <v>432</v>
      </c>
      <c r="B3323" s="1">
        <v>56</v>
      </c>
      <c r="C3323" s="26" t="s">
        <v>7403</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7404</v>
      </c>
      <c r="D3348" t="s">
        <v>434</v>
      </c>
      <c r="E3348" s="27" t="s">
        <v>7405</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7405</v>
      </c>
    </row>
    <row r="3350">
      <c r="A3350" s="1" t="s">
        <v>439</v>
      </c>
    </row>
    <row r="3351">
      <c r="A3351" s="1" t="s">
        <v>441</v>
      </c>
      <c r="E3351" s="27" t="s">
        <v>434</v>
      </c>
    </row>
    <row r="3352">
      <c r="A3352" s="1" t="s">
        <v>432</v>
      </c>
      <c r="B3352" s="1">
        <v>63</v>
      </c>
      <c r="C3352" s="26" t="s">
        <v>7406</v>
      </c>
      <c r="D3352" t="s">
        <v>434</v>
      </c>
      <c r="E3352" s="27" t="s">
        <v>7407</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7407</v>
      </c>
    </row>
    <row r="3354">
      <c r="A3354" s="1" t="s">
        <v>439</v>
      </c>
    </row>
    <row r="3355">
      <c r="A3355" s="1" t="s">
        <v>441</v>
      </c>
      <c r="E3355" s="27" t="s">
        <v>434</v>
      </c>
    </row>
    <row r="3356">
      <c r="A3356" s="1" t="s">
        <v>432</v>
      </c>
      <c r="B3356" s="1">
        <v>64</v>
      </c>
      <c r="C3356" s="26" t="s">
        <v>7406</v>
      </c>
      <c r="D3356" t="s">
        <v>430</v>
      </c>
      <c r="E3356" s="27" t="s">
        <v>7407</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7407</v>
      </c>
    </row>
    <row r="3358">
      <c r="A3358" s="1" t="s">
        <v>439</v>
      </c>
    </row>
    <row r="3359">
      <c r="A3359" s="1" t="s">
        <v>441</v>
      </c>
      <c r="E3359" s="27" t="s">
        <v>434</v>
      </c>
    </row>
    <row r="3360">
      <c r="A3360" s="1" t="s">
        <v>432</v>
      </c>
      <c r="B3360" s="1">
        <v>65</v>
      </c>
      <c r="C3360" s="26" t="s">
        <v>7408</v>
      </c>
      <c r="D3360" t="s">
        <v>434</v>
      </c>
      <c r="E3360" s="27" t="s">
        <v>7409</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7409</v>
      </c>
    </row>
    <row r="3362">
      <c r="A3362" s="1" t="s">
        <v>439</v>
      </c>
    </row>
    <row r="3363">
      <c r="A3363" s="1" t="s">
        <v>441</v>
      </c>
      <c r="E3363" s="27" t="s">
        <v>434</v>
      </c>
    </row>
    <row r="3364">
      <c r="A3364" s="1" t="s">
        <v>432</v>
      </c>
      <c r="B3364" s="1">
        <v>66</v>
      </c>
      <c r="C3364" s="26" t="s">
        <v>7410</v>
      </c>
      <c r="D3364" t="s">
        <v>434</v>
      </c>
      <c r="E3364" s="27" t="s">
        <v>7409</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7409</v>
      </c>
    </row>
    <row r="3366">
      <c r="A3366" s="1" t="s">
        <v>439</v>
      </c>
    </row>
    <row r="3367">
      <c r="A3367" s="1" t="s">
        <v>441</v>
      </c>
      <c r="E3367" s="27" t="s">
        <v>434</v>
      </c>
    </row>
    <row r="3368">
      <c r="A3368" s="1" t="s">
        <v>432</v>
      </c>
      <c r="B3368" s="1">
        <v>67</v>
      </c>
      <c r="C3368" s="26" t="s">
        <v>7411</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7412</v>
      </c>
      <c r="D3372" t="s">
        <v>434</v>
      </c>
      <c r="E3372" s="27" t="s">
        <v>7413</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7413</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idlI+Tfb/t3IYPy8hwPDx+yLiVtRYbDgfGIUJ5rlMmboibv4sz+EKMNRziX9rd6FOWAWjIiA3tDxloXNp1Q3Ag==" hashValue="uM/1/0mZAwjF4atdRRNBKEU7BDpFuxRr4kgqN7pj2NygpR/h1Cfu5+EGuP9fJaSUfWY2sQXOudY5hYe1Qnqb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7414</v>
      </c>
      <c r="E8" s="23" t="s">
        <v>94</v>
      </c>
      <c r="L8" s="24">
        <f>L9+L61+L1406+L1735+L1887+L2314+L2436+L2711</f>
        <v>0</v>
      </c>
      <c r="M8" s="24">
        <f>M9+M61+M1406+M1735+M1887+M2314+M2436+M2711</f>
        <v>0</v>
      </c>
      <c r="N8" s="25"/>
    </row>
    <row r="9">
      <c r="A9" s="1" t="s">
        <v>426</v>
      </c>
      <c r="C9" s="22" t="s">
        <v>430</v>
      </c>
      <c r="E9" s="23" t="s">
        <v>7415</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7416</v>
      </c>
      <c r="D11" t="s">
        <v>434</v>
      </c>
      <c r="E11" s="27" t="s">
        <v>7417</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7418</v>
      </c>
    </row>
    <row r="13">
      <c r="A13" s="1" t="s">
        <v>439</v>
      </c>
    </row>
    <row r="14">
      <c r="A14" s="1" t="s">
        <v>441</v>
      </c>
      <c r="E14" s="27" t="s">
        <v>434</v>
      </c>
    </row>
    <row r="15">
      <c r="A15" s="1" t="s">
        <v>432</v>
      </c>
      <c r="B15" s="1">
        <v>2</v>
      </c>
      <c r="C15" s="26" t="s">
        <v>7419</v>
      </c>
      <c r="D15" t="s">
        <v>434</v>
      </c>
      <c r="E15" s="27" t="s">
        <v>7420</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7418</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7421</v>
      </c>
      <c r="D20" t="s">
        <v>434</v>
      </c>
      <c r="E20" s="27" t="s">
        <v>7422</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7423</v>
      </c>
    </row>
    <row r="22" ht="25.5">
      <c r="A22" s="1" t="s">
        <v>439</v>
      </c>
      <c r="E22" s="33" t="s">
        <v>7424</v>
      </c>
    </row>
    <row r="23">
      <c r="A23" s="1" t="s">
        <v>441</v>
      </c>
      <c r="E23" s="27" t="s">
        <v>434</v>
      </c>
    </row>
    <row r="24">
      <c r="A24" s="1" t="s">
        <v>432</v>
      </c>
      <c r="B24" s="1">
        <v>4</v>
      </c>
      <c r="C24" s="26" t="s">
        <v>7425</v>
      </c>
      <c r="D24" t="s">
        <v>434</v>
      </c>
      <c r="E24" s="27" t="s">
        <v>7426</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7427</v>
      </c>
    </row>
    <row r="26" ht="38.25">
      <c r="A26" s="1" t="s">
        <v>439</v>
      </c>
      <c r="E26" s="33" t="s">
        <v>7428</v>
      </c>
    </row>
    <row r="27">
      <c r="A27" s="1" t="s">
        <v>441</v>
      </c>
      <c r="E27" s="27" t="s">
        <v>434</v>
      </c>
    </row>
    <row r="28" ht="25.5">
      <c r="A28" s="1" t="s">
        <v>432</v>
      </c>
      <c r="B28" s="1">
        <v>5</v>
      </c>
      <c r="C28" s="26" t="s">
        <v>7429</v>
      </c>
      <c r="D28" t="s">
        <v>434</v>
      </c>
      <c r="E28" s="27" t="s">
        <v>7430</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7431</v>
      </c>
    </row>
    <row r="30" ht="25.5">
      <c r="A30" s="1" t="s">
        <v>439</v>
      </c>
      <c r="E30" s="33" t="s">
        <v>7432</v>
      </c>
    </row>
    <row r="31">
      <c r="A31" s="1" t="s">
        <v>441</v>
      </c>
      <c r="E31" s="27" t="s">
        <v>434</v>
      </c>
    </row>
    <row r="32">
      <c r="A32" s="1" t="s">
        <v>432</v>
      </c>
      <c r="B32" s="1">
        <v>6</v>
      </c>
      <c r="C32" s="26" t="s">
        <v>7433</v>
      </c>
      <c r="D32" t="s">
        <v>434</v>
      </c>
      <c r="E32" s="27" t="s">
        <v>7434</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7435</v>
      </c>
    </row>
    <row r="34">
      <c r="A34" s="1" t="s">
        <v>439</v>
      </c>
    </row>
    <row r="35">
      <c r="A35" s="1" t="s">
        <v>441</v>
      </c>
      <c r="E35" s="27" t="s">
        <v>434</v>
      </c>
    </row>
    <row r="36">
      <c r="A36" s="1" t="s">
        <v>432</v>
      </c>
      <c r="B36" s="1">
        <v>7</v>
      </c>
      <c r="C36" s="26" t="s">
        <v>7436</v>
      </c>
      <c r="D36" t="s">
        <v>434</v>
      </c>
      <c r="E36" s="27" t="s">
        <v>7437</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7438</v>
      </c>
    </row>
    <row r="38" ht="25.5">
      <c r="A38" s="1" t="s">
        <v>439</v>
      </c>
      <c r="E38" s="33" t="s">
        <v>7439</v>
      </c>
    </row>
    <row r="39">
      <c r="A39" s="1" t="s">
        <v>441</v>
      </c>
      <c r="E39" s="27" t="s">
        <v>434</v>
      </c>
    </row>
    <row r="40">
      <c r="A40" s="1" t="s">
        <v>432</v>
      </c>
      <c r="B40" s="1">
        <v>8</v>
      </c>
      <c r="C40" s="26" t="s">
        <v>7440</v>
      </c>
      <c r="D40" t="s">
        <v>434</v>
      </c>
      <c r="E40" s="27" t="s">
        <v>7441</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7442</v>
      </c>
    </row>
    <row r="42" ht="25.5">
      <c r="A42" s="1" t="s">
        <v>439</v>
      </c>
      <c r="E42" s="33" t="s">
        <v>7443</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7444</v>
      </c>
      <c r="D45" t="s">
        <v>434</v>
      </c>
      <c r="E45" s="27" t="s">
        <v>7445</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7446</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7447</v>
      </c>
    </row>
    <row r="52" ht="153">
      <c r="A52" s="1" t="s">
        <v>441</v>
      </c>
      <c r="E52" s="27" t="s">
        <v>574</v>
      </c>
    </row>
    <row r="53" ht="25.5">
      <c r="A53" s="1" t="s">
        <v>432</v>
      </c>
      <c r="B53" s="1">
        <v>11</v>
      </c>
      <c r="C53" s="26" t="s">
        <v>7448</v>
      </c>
      <c r="D53" t="s">
        <v>570</v>
      </c>
      <c r="E53" s="27" t="s">
        <v>7449</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7450</v>
      </c>
    </row>
    <row r="55" ht="25.5">
      <c r="A55" s="1" t="s">
        <v>439</v>
      </c>
      <c r="E55" s="33" t="s">
        <v>7451</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7452</v>
      </c>
    </row>
    <row r="60" ht="153">
      <c r="A60" s="1" t="s">
        <v>441</v>
      </c>
      <c r="E60" s="27" t="s">
        <v>574</v>
      </c>
    </row>
    <row r="61">
      <c r="A61" s="1" t="s">
        <v>426</v>
      </c>
      <c r="C61" s="22" t="s">
        <v>463</v>
      </c>
      <c r="E61" s="23" t="s">
        <v>7453</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7454</v>
      </c>
      <c r="D63" t="s">
        <v>434</v>
      </c>
      <c r="E63" s="27" t="s">
        <v>7455</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7456</v>
      </c>
    </row>
    <row r="65" ht="38.25">
      <c r="A65" s="1" t="s">
        <v>439</v>
      </c>
      <c r="E65" s="33" t="s">
        <v>7457</v>
      </c>
    </row>
    <row r="66">
      <c r="A66" s="1" t="s">
        <v>441</v>
      </c>
      <c r="E66" s="27" t="s">
        <v>434</v>
      </c>
    </row>
    <row r="67" ht="25.5">
      <c r="A67" s="1" t="s">
        <v>432</v>
      </c>
      <c r="B67" s="1">
        <v>2</v>
      </c>
      <c r="C67" s="26" t="s">
        <v>7458</v>
      </c>
      <c r="D67" t="s">
        <v>434</v>
      </c>
      <c r="E67" s="27" t="s">
        <v>7459</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7460</v>
      </c>
    </row>
    <row r="69" ht="63.75">
      <c r="A69" s="1" t="s">
        <v>439</v>
      </c>
      <c r="E69" s="33" t="s">
        <v>7461</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7462</v>
      </c>
    </row>
    <row r="73">
      <c r="A73" s="1" t="s">
        <v>439</v>
      </c>
      <c r="E73" s="33" t="s">
        <v>7463</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7464</v>
      </c>
    </row>
    <row r="78">
      <c r="A78" s="1" t="s">
        <v>441</v>
      </c>
      <c r="E78" s="27" t="s">
        <v>434</v>
      </c>
    </row>
    <row r="79">
      <c r="A79" s="1" t="s">
        <v>432</v>
      </c>
      <c r="B79" s="1">
        <v>5</v>
      </c>
      <c r="C79" s="26" t="s">
        <v>7465</v>
      </c>
      <c r="D79" t="s">
        <v>434</v>
      </c>
      <c r="E79" s="27" t="s">
        <v>7466</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7467</v>
      </c>
    </row>
    <row r="81">
      <c r="A81" s="1" t="s">
        <v>439</v>
      </c>
    </row>
    <row r="82">
      <c r="A82" s="1" t="s">
        <v>441</v>
      </c>
      <c r="E82" s="27" t="s">
        <v>434</v>
      </c>
    </row>
    <row r="83" ht="38.25">
      <c r="A83" s="1" t="s">
        <v>432</v>
      </c>
      <c r="B83" s="1">
        <v>6</v>
      </c>
      <c r="C83" s="26" t="s">
        <v>7468</v>
      </c>
      <c r="D83" t="s">
        <v>570</v>
      </c>
      <c r="E83" s="27" t="s">
        <v>7469</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7470</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7471</v>
      </c>
      <c r="D88" t="s">
        <v>434</v>
      </c>
      <c r="E88" s="27" t="s">
        <v>7472</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7473</v>
      </c>
    </row>
    <row r="90" ht="51">
      <c r="A90" s="1" t="s">
        <v>439</v>
      </c>
      <c r="E90" s="33" t="s">
        <v>7474</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7475</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7476</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7477</v>
      </c>
    </row>
    <row r="103">
      <c r="A103" s="1" t="s">
        <v>441</v>
      </c>
      <c r="E103" s="27" t="s">
        <v>434</v>
      </c>
    </row>
    <row r="104">
      <c r="A104" s="1" t="s">
        <v>432</v>
      </c>
      <c r="B104" s="1">
        <v>11</v>
      </c>
      <c r="C104" s="26" t="s">
        <v>6034</v>
      </c>
      <c r="D104" t="s">
        <v>434</v>
      </c>
      <c r="E104" s="27" t="s">
        <v>6035</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6036</v>
      </c>
    </row>
    <row r="106" ht="38.25">
      <c r="A106" s="1" t="s">
        <v>439</v>
      </c>
      <c r="E106" s="33" t="s">
        <v>7478</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7479</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7480</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7481</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7482</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7483</v>
      </c>
      <c r="D132" t="s">
        <v>434</v>
      </c>
      <c r="E132" s="27" t="s">
        <v>7484</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7485</v>
      </c>
    </row>
    <row r="134" ht="38.25">
      <c r="A134" s="1" t="s">
        <v>439</v>
      </c>
      <c r="E134" s="33" t="s">
        <v>7486</v>
      </c>
    </row>
    <row r="135">
      <c r="A135" s="1" t="s">
        <v>441</v>
      </c>
      <c r="E135" s="27" t="s">
        <v>434</v>
      </c>
    </row>
    <row r="136" ht="25.5">
      <c r="A136" s="1" t="s">
        <v>432</v>
      </c>
      <c r="B136" s="1">
        <v>19</v>
      </c>
      <c r="C136" s="26" t="s">
        <v>7487</v>
      </c>
      <c r="D136" t="s">
        <v>434</v>
      </c>
      <c r="E136" s="27" t="s">
        <v>7488</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7489</v>
      </c>
    </row>
    <row r="138" ht="25.5">
      <c r="A138" s="1" t="s">
        <v>439</v>
      </c>
      <c r="E138" s="33" t="s">
        <v>7490</v>
      </c>
    </row>
    <row r="139">
      <c r="A139" s="1" t="s">
        <v>441</v>
      </c>
      <c r="E139" s="27" t="s">
        <v>434</v>
      </c>
    </row>
    <row r="140">
      <c r="A140" s="1" t="s">
        <v>432</v>
      </c>
      <c r="B140" s="1">
        <v>20</v>
      </c>
      <c r="C140" s="26" t="s">
        <v>7491</v>
      </c>
      <c r="D140" t="s">
        <v>434</v>
      </c>
      <c r="E140" s="27" t="s">
        <v>7492</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7493</v>
      </c>
    </row>
    <row r="142" ht="25.5">
      <c r="A142" s="1" t="s">
        <v>439</v>
      </c>
      <c r="E142" s="33" t="s">
        <v>7494</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7495</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7496</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7497</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7498</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7499</v>
      </c>
    </row>
    <row r="166" ht="114.75">
      <c r="A166" s="1" t="s">
        <v>439</v>
      </c>
      <c r="E166" s="33" t="s">
        <v>7500</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7501</v>
      </c>
      <c r="D173" t="s">
        <v>434</v>
      </c>
      <c r="E173" s="27" t="s">
        <v>7502</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7503</v>
      </c>
    </row>
    <row r="175" ht="38.25">
      <c r="A175" s="1" t="s">
        <v>439</v>
      </c>
      <c r="E175" s="33" t="s">
        <v>7504</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7505</v>
      </c>
    </row>
    <row r="179" ht="216.75">
      <c r="A179" s="1" t="s">
        <v>439</v>
      </c>
      <c r="E179" s="33" t="s">
        <v>7506</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7507</v>
      </c>
    </row>
    <row r="183" ht="409.5">
      <c r="A183" s="1" t="s">
        <v>439</v>
      </c>
      <c r="E183" s="33" t="s">
        <v>7508</v>
      </c>
    </row>
    <row r="184">
      <c r="A184" s="1" t="s">
        <v>441</v>
      </c>
      <c r="E184" s="27" t="s">
        <v>434</v>
      </c>
    </row>
    <row r="185">
      <c r="A185" s="1" t="s">
        <v>432</v>
      </c>
      <c r="B185" s="1">
        <v>31</v>
      </c>
      <c r="C185" s="26" t="s">
        <v>7509</v>
      </c>
      <c r="D185" t="s">
        <v>434</v>
      </c>
      <c r="E185" s="27" t="s">
        <v>7510</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7511</v>
      </c>
    </row>
    <row r="187" ht="25.5">
      <c r="A187" s="1" t="s">
        <v>439</v>
      </c>
      <c r="E187" s="33" t="s">
        <v>7512</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7513</v>
      </c>
    </row>
    <row r="191" ht="63.75">
      <c r="A191" s="1" t="s">
        <v>439</v>
      </c>
      <c r="E191" s="33" t="s">
        <v>7514</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7515</v>
      </c>
    </row>
    <row r="195" ht="25.5">
      <c r="A195" s="1" t="s">
        <v>439</v>
      </c>
      <c r="E195" s="33" t="s">
        <v>7516</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7517</v>
      </c>
    </row>
    <row r="199" ht="25.5">
      <c r="A199" s="1" t="s">
        <v>439</v>
      </c>
      <c r="E199" s="33" t="s">
        <v>7518</v>
      </c>
    </row>
    <row r="200">
      <c r="A200" s="1" t="s">
        <v>441</v>
      </c>
      <c r="E200" s="27" t="s">
        <v>434</v>
      </c>
    </row>
    <row r="201">
      <c r="A201" s="1" t="s">
        <v>432</v>
      </c>
      <c r="B201" s="1">
        <v>35</v>
      </c>
      <c r="C201" s="26" t="s">
        <v>7519</v>
      </c>
      <c r="D201" t="s">
        <v>434</v>
      </c>
      <c r="E201" s="27" t="s">
        <v>7520</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7521</v>
      </c>
    </row>
    <row r="203" ht="25.5">
      <c r="A203" s="1" t="s">
        <v>439</v>
      </c>
      <c r="E203" s="33" t="s">
        <v>7522</v>
      </c>
    </row>
    <row r="204">
      <c r="A204" s="1" t="s">
        <v>441</v>
      </c>
      <c r="E204" s="27" t="s">
        <v>434</v>
      </c>
    </row>
    <row r="205">
      <c r="A205" s="1" t="s">
        <v>432</v>
      </c>
      <c r="B205" s="1">
        <v>36</v>
      </c>
      <c r="C205" s="26" t="s">
        <v>7523</v>
      </c>
      <c r="D205" t="s">
        <v>434</v>
      </c>
      <c r="E205" s="27" t="s">
        <v>7524</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7525</v>
      </c>
    </row>
    <row r="207" ht="25.5">
      <c r="A207" s="1" t="s">
        <v>439</v>
      </c>
      <c r="E207" s="33" t="s">
        <v>7526</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7527</v>
      </c>
    </row>
    <row r="212">
      <c r="A212" s="1" t="s">
        <v>441</v>
      </c>
      <c r="E212" s="27" t="s">
        <v>434</v>
      </c>
    </row>
    <row r="213">
      <c r="A213" s="1" t="s">
        <v>432</v>
      </c>
      <c r="B213" s="1">
        <v>38</v>
      </c>
      <c r="C213" s="26" t="s">
        <v>7528</v>
      </c>
      <c r="D213" t="s">
        <v>434</v>
      </c>
      <c r="E213" s="27" t="s">
        <v>7529</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7530</v>
      </c>
    </row>
    <row r="215" ht="25.5">
      <c r="A215" s="1" t="s">
        <v>439</v>
      </c>
      <c r="E215" s="33" t="s">
        <v>7531</v>
      </c>
    </row>
    <row r="216">
      <c r="A216" s="1" t="s">
        <v>441</v>
      </c>
      <c r="E216" s="27" t="s">
        <v>434</v>
      </c>
    </row>
    <row r="217">
      <c r="A217" s="1" t="s">
        <v>432</v>
      </c>
      <c r="B217" s="1">
        <v>39</v>
      </c>
      <c r="C217" s="26" t="s">
        <v>7532</v>
      </c>
      <c r="D217" t="s">
        <v>434</v>
      </c>
      <c r="E217" s="27" t="s">
        <v>7533</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7534</v>
      </c>
    </row>
    <row r="219" ht="140.25">
      <c r="A219" s="1" t="s">
        <v>439</v>
      </c>
      <c r="E219" s="33" t="s">
        <v>7535</v>
      </c>
    </row>
    <row r="220">
      <c r="A220" s="1" t="s">
        <v>441</v>
      </c>
      <c r="E220" s="27" t="s">
        <v>434</v>
      </c>
    </row>
    <row r="221">
      <c r="A221" s="1" t="s">
        <v>432</v>
      </c>
      <c r="B221" s="1">
        <v>40</v>
      </c>
      <c r="C221" s="26" t="s">
        <v>7536</v>
      </c>
      <c r="D221" t="s">
        <v>434</v>
      </c>
      <c r="E221" s="27" t="s">
        <v>7537</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7538</v>
      </c>
    </row>
    <row r="223" ht="102">
      <c r="A223" s="1" t="s">
        <v>439</v>
      </c>
      <c r="E223" s="33" t="s">
        <v>7539</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7540</v>
      </c>
    </row>
    <row r="227" ht="267.75">
      <c r="A227" s="1" t="s">
        <v>439</v>
      </c>
      <c r="E227" s="33" t="s">
        <v>7541</v>
      </c>
    </row>
    <row r="228">
      <c r="A228" s="1" t="s">
        <v>441</v>
      </c>
      <c r="E228" s="27" t="s">
        <v>434</v>
      </c>
    </row>
    <row r="229">
      <c r="A229" s="1" t="s">
        <v>432</v>
      </c>
      <c r="B229" s="1">
        <v>42</v>
      </c>
      <c r="C229" s="26" t="s">
        <v>7542</v>
      </c>
      <c r="D229" t="s">
        <v>434</v>
      </c>
      <c r="E229" s="27" t="s">
        <v>7543</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7544</v>
      </c>
    </row>
    <row r="231" ht="63.75">
      <c r="A231" s="1" t="s">
        <v>439</v>
      </c>
      <c r="E231" s="33" t="s">
        <v>7545</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7546</v>
      </c>
    </row>
    <row r="236" ht="76.5">
      <c r="A236" s="1" t="s">
        <v>439</v>
      </c>
      <c r="E236" s="33" t="s">
        <v>7547</v>
      </c>
    </row>
    <row r="237">
      <c r="A237" s="1" t="s">
        <v>441</v>
      </c>
      <c r="E237" s="27" t="s">
        <v>434</v>
      </c>
    </row>
    <row r="238">
      <c r="A238" s="1" t="s">
        <v>432</v>
      </c>
      <c r="B238" s="1">
        <v>44</v>
      </c>
      <c r="C238" s="26" t="s">
        <v>7548</v>
      </c>
      <c r="D238" t="s">
        <v>434</v>
      </c>
      <c r="E238" s="27" t="s">
        <v>7549</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7550</v>
      </c>
    </row>
    <row r="240" ht="25.5">
      <c r="A240" s="1" t="s">
        <v>439</v>
      </c>
      <c r="E240" s="33" t="s">
        <v>7551</v>
      </c>
    </row>
    <row r="241">
      <c r="A241" s="1" t="s">
        <v>441</v>
      </c>
      <c r="E241" s="27" t="s">
        <v>434</v>
      </c>
    </row>
    <row r="242">
      <c r="A242" s="1" t="s">
        <v>432</v>
      </c>
      <c r="B242" s="1">
        <v>45</v>
      </c>
      <c r="C242" s="26" t="s">
        <v>6143</v>
      </c>
      <c r="D242" t="s">
        <v>434</v>
      </c>
      <c r="E242" s="27" t="s">
        <v>6144</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6145</v>
      </c>
    </row>
    <row r="244" ht="25.5">
      <c r="A244" s="1" t="s">
        <v>439</v>
      </c>
      <c r="E244" s="33" t="s">
        <v>7552</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7553</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7554</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7555</v>
      </c>
    </row>
    <row r="261">
      <c r="A261" s="1" t="s">
        <v>441</v>
      </c>
      <c r="E261" s="27" t="s">
        <v>434</v>
      </c>
    </row>
    <row r="262">
      <c r="A262" s="1" t="s">
        <v>432</v>
      </c>
      <c r="B262" s="1">
        <v>50</v>
      </c>
      <c r="C262" s="26" t="s">
        <v>7556</v>
      </c>
      <c r="D262" t="s">
        <v>434</v>
      </c>
      <c r="E262" s="27" t="s">
        <v>7557</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7558</v>
      </c>
    </row>
    <row r="264" ht="102">
      <c r="A264" s="1" t="s">
        <v>439</v>
      </c>
      <c r="E264" s="33" t="s">
        <v>7559</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7560</v>
      </c>
    </row>
    <row r="268" ht="25.5">
      <c r="A268" s="1" t="s">
        <v>439</v>
      </c>
      <c r="E268" s="33" t="s">
        <v>7561</v>
      </c>
    </row>
    <row r="269">
      <c r="A269" s="1" t="s">
        <v>441</v>
      </c>
      <c r="E269" s="27" t="s">
        <v>434</v>
      </c>
    </row>
    <row r="270">
      <c r="A270" s="1" t="s">
        <v>432</v>
      </c>
      <c r="B270" s="1">
        <v>52</v>
      </c>
      <c r="C270" s="26" t="s">
        <v>7562</v>
      </c>
      <c r="D270" t="s">
        <v>434</v>
      </c>
      <c r="E270" s="27" t="s">
        <v>7563</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7564</v>
      </c>
    </row>
    <row r="272" ht="102">
      <c r="A272" s="1" t="s">
        <v>439</v>
      </c>
      <c r="E272" s="33" t="s">
        <v>7565</v>
      </c>
    </row>
    <row r="273">
      <c r="A273" s="1" t="s">
        <v>441</v>
      </c>
      <c r="E273" s="27" t="s">
        <v>434</v>
      </c>
    </row>
    <row r="274">
      <c r="A274" s="1" t="s">
        <v>432</v>
      </c>
      <c r="B274" s="1">
        <v>53</v>
      </c>
      <c r="C274" s="26" t="s">
        <v>7566</v>
      </c>
      <c r="D274" t="s">
        <v>434</v>
      </c>
      <c r="E274" s="27" t="s">
        <v>7567</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7568</v>
      </c>
    </row>
    <row r="276">
      <c r="A276" s="1" t="s">
        <v>439</v>
      </c>
    </row>
    <row r="277">
      <c r="A277" s="1" t="s">
        <v>441</v>
      </c>
      <c r="E277" s="27" t="s">
        <v>434</v>
      </c>
    </row>
    <row r="278">
      <c r="A278" s="1" t="s">
        <v>432</v>
      </c>
      <c r="B278" s="1">
        <v>54</v>
      </c>
      <c r="C278" s="26" t="s">
        <v>7569</v>
      </c>
      <c r="D278" t="s">
        <v>434</v>
      </c>
      <c r="E278" s="27" t="s">
        <v>7570</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7570</v>
      </c>
    </row>
    <row r="280" ht="140.25">
      <c r="A280" s="1" t="s">
        <v>439</v>
      </c>
      <c r="E280" s="33" t="s">
        <v>7571</v>
      </c>
    </row>
    <row r="281">
      <c r="A281" s="1" t="s">
        <v>441</v>
      </c>
      <c r="E281" s="27" t="s">
        <v>434</v>
      </c>
    </row>
    <row r="282">
      <c r="A282" s="1" t="s">
        <v>432</v>
      </c>
      <c r="B282" s="1">
        <v>55</v>
      </c>
      <c r="C282" s="26" t="s">
        <v>7572</v>
      </c>
      <c r="D282" t="s">
        <v>434</v>
      </c>
      <c r="E282" s="27" t="s">
        <v>7573</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7573</v>
      </c>
    </row>
    <row r="284" ht="127.5">
      <c r="A284" s="1" t="s">
        <v>439</v>
      </c>
      <c r="E284" s="33" t="s">
        <v>7574</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7575</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7576</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7577</v>
      </c>
    </row>
    <row r="298">
      <c r="A298" s="1" t="s">
        <v>441</v>
      </c>
      <c r="E298" s="27" t="s">
        <v>434</v>
      </c>
    </row>
    <row r="299" ht="25.5">
      <c r="A299" s="1" t="s">
        <v>432</v>
      </c>
      <c r="B299" s="1">
        <v>59</v>
      </c>
      <c r="C299" s="26" t="s">
        <v>7578</v>
      </c>
      <c r="D299" t="s">
        <v>434</v>
      </c>
      <c r="E299" s="27" t="s">
        <v>7579</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7580</v>
      </c>
    </row>
    <row r="302">
      <c r="A302" s="1" t="s">
        <v>441</v>
      </c>
      <c r="E302" s="27" t="s">
        <v>434</v>
      </c>
    </row>
    <row r="303">
      <c r="A303" s="1" t="s">
        <v>432</v>
      </c>
      <c r="B303" s="1">
        <v>60</v>
      </c>
      <c r="C303" s="26" t="s">
        <v>7581</v>
      </c>
      <c r="D303" t="s">
        <v>434</v>
      </c>
      <c r="E303" s="27" t="s">
        <v>7582</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7583</v>
      </c>
    </row>
    <row r="306">
      <c r="A306" s="1" t="s">
        <v>441</v>
      </c>
      <c r="E306" s="27" t="s">
        <v>434</v>
      </c>
    </row>
    <row r="307" ht="25.5">
      <c r="A307" s="1" t="s">
        <v>432</v>
      </c>
      <c r="B307" s="1">
        <v>61</v>
      </c>
      <c r="C307" s="26" t="s">
        <v>7584</v>
      </c>
      <c r="D307" t="s">
        <v>434</v>
      </c>
      <c r="E307" s="27" t="s">
        <v>7585</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7585</v>
      </c>
    </row>
    <row r="309" ht="51">
      <c r="A309" s="1" t="s">
        <v>439</v>
      </c>
      <c r="E309" s="33" t="s">
        <v>7586</v>
      </c>
    </row>
    <row r="310">
      <c r="A310" s="1" t="s">
        <v>441</v>
      </c>
      <c r="E310" s="27" t="s">
        <v>434</v>
      </c>
    </row>
    <row r="311">
      <c r="A311" s="1" t="s">
        <v>432</v>
      </c>
      <c r="B311" s="1">
        <v>62</v>
      </c>
      <c r="C311" s="26" t="s">
        <v>7587</v>
      </c>
      <c r="D311" t="s">
        <v>434</v>
      </c>
      <c r="E311" s="27" t="s">
        <v>7588</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7589</v>
      </c>
    </row>
    <row r="313" ht="25.5">
      <c r="A313" s="1" t="s">
        <v>439</v>
      </c>
      <c r="E313" s="33" t="s">
        <v>7590</v>
      </c>
    </row>
    <row r="314">
      <c r="A314" s="1" t="s">
        <v>441</v>
      </c>
      <c r="E314" s="27" t="s">
        <v>434</v>
      </c>
    </row>
    <row r="315" ht="25.5">
      <c r="A315" s="1" t="s">
        <v>432</v>
      </c>
      <c r="B315" s="1">
        <v>63</v>
      </c>
      <c r="C315" s="26" t="s">
        <v>7591</v>
      </c>
      <c r="D315" t="s">
        <v>434</v>
      </c>
      <c r="E315" s="27" t="s">
        <v>7592</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7593</v>
      </c>
    </row>
    <row r="317" ht="25.5">
      <c r="A317" s="1" t="s">
        <v>439</v>
      </c>
      <c r="E317" s="33" t="s">
        <v>7594</v>
      </c>
    </row>
    <row r="318">
      <c r="A318" s="1" t="s">
        <v>441</v>
      </c>
      <c r="E318" s="27" t="s">
        <v>434</v>
      </c>
    </row>
    <row r="319" ht="25.5">
      <c r="A319" s="1" t="s">
        <v>432</v>
      </c>
      <c r="B319" s="1">
        <v>64</v>
      </c>
      <c r="C319" s="26" t="s">
        <v>7595</v>
      </c>
      <c r="D319" t="s">
        <v>434</v>
      </c>
      <c r="E319" s="27" t="s">
        <v>7596</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7589</v>
      </c>
    </row>
    <row r="321" ht="25.5">
      <c r="A321" s="1" t="s">
        <v>439</v>
      </c>
      <c r="E321" s="33" t="s">
        <v>7597</v>
      </c>
    </row>
    <row r="322">
      <c r="A322" s="1" t="s">
        <v>441</v>
      </c>
      <c r="E322" s="27" t="s">
        <v>434</v>
      </c>
    </row>
    <row r="323">
      <c r="A323" s="1" t="s">
        <v>432</v>
      </c>
      <c r="B323" s="1">
        <v>65</v>
      </c>
      <c r="C323" s="26" t="s">
        <v>6164</v>
      </c>
      <c r="D323" t="s">
        <v>434</v>
      </c>
      <c r="E323" s="27" t="s">
        <v>6165</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6165</v>
      </c>
    </row>
    <row r="325" ht="409.5">
      <c r="A325" s="1" t="s">
        <v>439</v>
      </c>
      <c r="E325" s="33" t="s">
        <v>7598</v>
      </c>
    </row>
    <row r="326">
      <c r="A326" s="1" t="s">
        <v>441</v>
      </c>
      <c r="E326" s="27" t="s">
        <v>434</v>
      </c>
    </row>
    <row r="327">
      <c r="A327" s="1" t="s">
        <v>432</v>
      </c>
      <c r="B327" s="1">
        <v>66</v>
      </c>
      <c r="C327" s="26" t="s">
        <v>7599</v>
      </c>
      <c r="D327" t="s">
        <v>434</v>
      </c>
      <c r="E327" s="27" t="s">
        <v>7600</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7600</v>
      </c>
    </row>
    <row r="329" ht="63.75">
      <c r="A329" s="1" t="s">
        <v>439</v>
      </c>
      <c r="E329" s="33" t="s">
        <v>7601</v>
      </c>
    </row>
    <row r="330">
      <c r="A330" s="1" t="s">
        <v>441</v>
      </c>
      <c r="E330" s="27" t="s">
        <v>434</v>
      </c>
    </row>
    <row r="331">
      <c r="A331" s="1" t="s">
        <v>432</v>
      </c>
      <c r="B331" s="1">
        <v>67</v>
      </c>
      <c r="C331" s="26" t="s">
        <v>7602</v>
      </c>
      <c r="D331" t="s">
        <v>434</v>
      </c>
      <c r="E331" s="27" t="s">
        <v>7603</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7603</v>
      </c>
    </row>
    <row r="333" ht="63.75">
      <c r="A333" s="1" t="s">
        <v>439</v>
      </c>
      <c r="E333" s="33" t="s">
        <v>7604</v>
      </c>
    </row>
    <row r="334">
      <c r="A334" s="1" t="s">
        <v>441</v>
      </c>
      <c r="E334" s="27" t="s">
        <v>434</v>
      </c>
    </row>
    <row r="335">
      <c r="A335" s="1" t="s">
        <v>432</v>
      </c>
      <c r="B335" s="1">
        <v>68</v>
      </c>
      <c r="C335" s="26" t="s">
        <v>7605</v>
      </c>
      <c r="D335" t="s">
        <v>434</v>
      </c>
      <c r="E335" s="27" t="s">
        <v>7606</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7606</v>
      </c>
    </row>
    <row r="337" ht="63.75">
      <c r="A337" s="1" t="s">
        <v>439</v>
      </c>
      <c r="E337" s="33" t="s">
        <v>7607</v>
      </c>
    </row>
    <row r="338">
      <c r="A338" s="1" t="s">
        <v>441</v>
      </c>
      <c r="E338" s="27" t="s">
        <v>434</v>
      </c>
    </row>
    <row r="339">
      <c r="A339" s="1" t="s">
        <v>432</v>
      </c>
      <c r="B339" s="1">
        <v>69</v>
      </c>
      <c r="C339" s="26" t="s">
        <v>7608</v>
      </c>
      <c r="D339" t="s">
        <v>434</v>
      </c>
      <c r="E339" s="27" t="s">
        <v>7609</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7610</v>
      </c>
    </row>
    <row r="341">
      <c r="A341" s="1" t="s">
        <v>439</v>
      </c>
    </row>
    <row r="342">
      <c r="A342" s="1" t="s">
        <v>441</v>
      </c>
      <c r="E342" s="27" t="s">
        <v>434</v>
      </c>
    </row>
    <row r="343">
      <c r="A343" s="1" t="s">
        <v>432</v>
      </c>
      <c r="B343" s="1">
        <v>70</v>
      </c>
      <c r="C343" s="26" t="s">
        <v>7611</v>
      </c>
      <c r="D343" t="s">
        <v>434</v>
      </c>
      <c r="E343" s="27" t="s">
        <v>7612</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7613</v>
      </c>
    </row>
    <row r="345">
      <c r="A345" s="1" t="s">
        <v>439</v>
      </c>
    </row>
    <row r="346">
      <c r="A346" s="1" t="s">
        <v>441</v>
      </c>
      <c r="E346" s="27" t="s">
        <v>434</v>
      </c>
    </row>
    <row r="347">
      <c r="A347" s="1" t="s">
        <v>432</v>
      </c>
      <c r="B347" s="1">
        <v>71</v>
      </c>
      <c r="C347" s="26" t="s">
        <v>7614</v>
      </c>
      <c r="D347" t="s">
        <v>434</v>
      </c>
      <c r="E347" s="27" t="s">
        <v>7615</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7616</v>
      </c>
    </row>
    <row r="349" ht="114.75">
      <c r="A349" s="1" t="s">
        <v>439</v>
      </c>
      <c r="E349" s="33" t="s">
        <v>7617</v>
      </c>
    </row>
    <row r="350">
      <c r="A350" s="1" t="s">
        <v>441</v>
      </c>
      <c r="E350" s="27" t="s">
        <v>434</v>
      </c>
    </row>
    <row r="351" ht="25.5">
      <c r="A351" s="1" t="s">
        <v>432</v>
      </c>
      <c r="B351" s="1">
        <v>72</v>
      </c>
      <c r="C351" s="26" t="s">
        <v>7618</v>
      </c>
      <c r="D351" t="s">
        <v>434</v>
      </c>
      <c r="E351" s="27" t="s">
        <v>7619</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7620</v>
      </c>
    </row>
    <row r="353" ht="51">
      <c r="A353" s="1" t="s">
        <v>439</v>
      </c>
      <c r="E353" s="33" t="s">
        <v>7621</v>
      </c>
    </row>
    <row r="354">
      <c r="A354" s="1" t="s">
        <v>441</v>
      </c>
      <c r="E354" s="27" t="s">
        <v>434</v>
      </c>
    </row>
    <row r="355">
      <c r="A355" s="1" t="s">
        <v>432</v>
      </c>
      <c r="B355" s="1">
        <v>73</v>
      </c>
      <c r="C355" s="26" t="s">
        <v>7622</v>
      </c>
      <c r="D355" t="s">
        <v>434</v>
      </c>
      <c r="E355" s="27" t="s">
        <v>7623</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7624</v>
      </c>
    </row>
    <row r="357">
      <c r="A357" s="1" t="s">
        <v>439</v>
      </c>
    </row>
    <row r="358">
      <c r="A358" s="1" t="s">
        <v>441</v>
      </c>
      <c r="E358" s="27" t="s">
        <v>434</v>
      </c>
    </row>
    <row r="359" ht="25.5">
      <c r="A359" s="1" t="s">
        <v>432</v>
      </c>
      <c r="B359" s="1">
        <v>74</v>
      </c>
      <c r="C359" s="26" t="s">
        <v>7625</v>
      </c>
      <c r="D359" t="s">
        <v>434</v>
      </c>
      <c r="E359" s="27" t="s">
        <v>7626</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7627</v>
      </c>
    </row>
    <row r="361">
      <c r="A361" s="1" t="s">
        <v>439</v>
      </c>
    </row>
    <row r="362">
      <c r="A362" s="1" t="s">
        <v>441</v>
      </c>
      <c r="E362" s="27" t="s">
        <v>434</v>
      </c>
    </row>
    <row r="363">
      <c r="A363" s="1" t="s">
        <v>432</v>
      </c>
      <c r="B363" s="1">
        <v>75</v>
      </c>
      <c r="C363" s="26" t="s">
        <v>7628</v>
      </c>
      <c r="D363" t="s">
        <v>434</v>
      </c>
      <c r="E363" s="27" t="s">
        <v>7629</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7630</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7631</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7632</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7633</v>
      </c>
    </row>
    <row r="377" ht="409.5">
      <c r="A377" s="1" t="s">
        <v>439</v>
      </c>
      <c r="E377" s="33" t="s">
        <v>7634</v>
      </c>
    </row>
    <row r="378">
      <c r="A378" s="1" t="s">
        <v>441</v>
      </c>
      <c r="E378" s="27" t="s">
        <v>434</v>
      </c>
    </row>
    <row r="379">
      <c r="A379" s="1" t="s">
        <v>432</v>
      </c>
      <c r="B379" s="1">
        <v>79</v>
      </c>
      <c r="C379" s="26" t="s">
        <v>7635</v>
      </c>
      <c r="D379" t="s">
        <v>434</v>
      </c>
      <c r="E379" s="27" t="s">
        <v>7636</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7637</v>
      </c>
    </row>
    <row r="381" ht="76.5">
      <c r="A381" s="1" t="s">
        <v>439</v>
      </c>
      <c r="E381" s="33" t="s">
        <v>7638</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7639</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7640</v>
      </c>
      <c r="D391" t="s">
        <v>434</v>
      </c>
      <c r="E391" s="27" t="s">
        <v>7641</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7642</v>
      </c>
    </row>
    <row r="393">
      <c r="A393" s="1" t="s">
        <v>439</v>
      </c>
    </row>
    <row r="394">
      <c r="A394" s="1" t="s">
        <v>441</v>
      </c>
      <c r="E394" s="27" t="s">
        <v>434</v>
      </c>
    </row>
    <row r="395">
      <c r="A395" s="1" t="s">
        <v>432</v>
      </c>
      <c r="B395" s="1">
        <v>83</v>
      </c>
      <c r="C395" s="26" t="s">
        <v>7643</v>
      </c>
      <c r="D395" t="s">
        <v>434</v>
      </c>
      <c r="E395" s="27" t="s">
        <v>7644</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7645</v>
      </c>
    </row>
    <row r="397" ht="76.5">
      <c r="A397" s="1" t="s">
        <v>439</v>
      </c>
      <c r="E397" s="33" t="s">
        <v>7646</v>
      </c>
    </row>
    <row r="398">
      <c r="A398" s="1" t="s">
        <v>441</v>
      </c>
      <c r="E398" s="27" t="s">
        <v>434</v>
      </c>
    </row>
    <row r="399">
      <c r="A399" s="1" t="s">
        <v>432</v>
      </c>
      <c r="B399" s="1">
        <v>84</v>
      </c>
      <c r="C399" s="26" t="s">
        <v>7647</v>
      </c>
      <c r="D399" t="s">
        <v>434</v>
      </c>
      <c r="E399" s="27" t="s">
        <v>7648</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7649</v>
      </c>
    </row>
    <row r="401" ht="63.75">
      <c r="A401" s="1" t="s">
        <v>439</v>
      </c>
      <c r="E401" s="33" t="s">
        <v>7650</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7651</v>
      </c>
      <c r="D407" t="s">
        <v>434</v>
      </c>
      <c r="E407" s="27" t="s">
        <v>7652</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7653</v>
      </c>
    </row>
    <row r="409" ht="76.5">
      <c r="A409" s="1" t="s">
        <v>439</v>
      </c>
      <c r="E409" s="33" t="s">
        <v>7638</v>
      </c>
    </row>
    <row r="410">
      <c r="A410" s="1" t="s">
        <v>441</v>
      </c>
      <c r="E410" s="27" t="s">
        <v>434</v>
      </c>
    </row>
    <row r="411" ht="25.5">
      <c r="A411" s="1" t="s">
        <v>432</v>
      </c>
      <c r="B411" s="1">
        <v>87</v>
      </c>
      <c r="C411" s="26" t="s">
        <v>6235</v>
      </c>
      <c r="D411" t="s">
        <v>434</v>
      </c>
      <c r="E411" s="27" t="s">
        <v>6236</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6237</v>
      </c>
    </row>
    <row r="413" ht="191.25">
      <c r="A413" s="1" t="s">
        <v>439</v>
      </c>
      <c r="E413" s="33" t="s">
        <v>7654</v>
      </c>
    </row>
    <row r="414">
      <c r="A414" s="1" t="s">
        <v>441</v>
      </c>
      <c r="E414" s="27" t="s">
        <v>434</v>
      </c>
    </row>
    <row r="415" ht="25.5">
      <c r="A415" s="1" t="s">
        <v>432</v>
      </c>
      <c r="B415" s="1">
        <v>88</v>
      </c>
      <c r="C415" s="26" t="s">
        <v>7655</v>
      </c>
      <c r="D415" t="s">
        <v>434</v>
      </c>
      <c r="E415" s="27" t="s">
        <v>7656</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7657</v>
      </c>
    </row>
    <row r="417" ht="38.25">
      <c r="A417" s="1" t="s">
        <v>439</v>
      </c>
      <c r="E417" s="33" t="s">
        <v>7658</v>
      </c>
    </row>
    <row r="418">
      <c r="A418" s="1" t="s">
        <v>441</v>
      </c>
      <c r="E418" s="27" t="s">
        <v>434</v>
      </c>
    </row>
    <row r="419" ht="25.5">
      <c r="A419" s="1" t="s">
        <v>432</v>
      </c>
      <c r="B419" s="1">
        <v>89</v>
      </c>
      <c r="C419" s="26" t="s">
        <v>6247</v>
      </c>
      <c r="D419" t="s">
        <v>434</v>
      </c>
      <c r="E419" s="27" t="s">
        <v>6248</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6249</v>
      </c>
    </row>
    <row r="421">
      <c r="A421" s="1" t="s">
        <v>439</v>
      </c>
    </row>
    <row r="422">
      <c r="A422" s="1" t="s">
        <v>441</v>
      </c>
      <c r="E422" s="27" t="s">
        <v>434</v>
      </c>
    </row>
    <row r="423" ht="25.5">
      <c r="A423" s="1" t="s">
        <v>432</v>
      </c>
      <c r="B423" s="1">
        <v>90</v>
      </c>
      <c r="C423" s="26" t="s">
        <v>7659</v>
      </c>
      <c r="D423" t="s">
        <v>434</v>
      </c>
      <c r="E423" s="27" t="s">
        <v>7660</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7661</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5722</v>
      </c>
    </row>
    <row r="429" ht="204">
      <c r="A429" s="1" t="s">
        <v>439</v>
      </c>
      <c r="E429" s="33" t="s">
        <v>7662</v>
      </c>
    </row>
    <row r="430">
      <c r="A430" s="1" t="s">
        <v>441</v>
      </c>
      <c r="E430" s="27" t="s">
        <v>434</v>
      </c>
    </row>
    <row r="431">
      <c r="A431" s="1" t="s">
        <v>432</v>
      </c>
      <c r="B431" s="1">
        <v>92</v>
      </c>
      <c r="C431" s="26" t="s">
        <v>7663</v>
      </c>
      <c r="D431" t="s">
        <v>434</v>
      </c>
      <c r="E431" s="27" t="s">
        <v>7664</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7665</v>
      </c>
    </row>
    <row r="433" ht="76.5">
      <c r="A433" s="1" t="s">
        <v>439</v>
      </c>
      <c r="E433" s="33" t="s">
        <v>7666</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6262</v>
      </c>
    </row>
    <row r="437" ht="178.5">
      <c r="A437" s="1" t="s">
        <v>439</v>
      </c>
      <c r="E437" s="33" t="s">
        <v>7667</v>
      </c>
    </row>
    <row r="438">
      <c r="A438" s="1" t="s">
        <v>441</v>
      </c>
      <c r="E438" s="27" t="s">
        <v>434</v>
      </c>
    </row>
    <row r="439" ht="25.5">
      <c r="A439" s="1" t="s">
        <v>432</v>
      </c>
      <c r="B439" s="1">
        <v>94</v>
      </c>
      <c r="C439" s="26" t="s">
        <v>7668</v>
      </c>
      <c r="D439" t="s">
        <v>434</v>
      </c>
      <c r="E439" s="27" t="s">
        <v>7669</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7670</v>
      </c>
    </row>
    <row r="441" ht="409.5">
      <c r="A441" s="1" t="s">
        <v>439</v>
      </c>
      <c r="E441" s="33" t="s">
        <v>7671</v>
      </c>
    </row>
    <row r="442">
      <c r="A442" s="1" t="s">
        <v>441</v>
      </c>
      <c r="E442" s="27" t="s">
        <v>434</v>
      </c>
    </row>
    <row r="443">
      <c r="A443" s="1" t="s">
        <v>432</v>
      </c>
      <c r="B443" s="1">
        <v>95</v>
      </c>
      <c r="C443" s="26" t="s">
        <v>7672</v>
      </c>
      <c r="D443" t="s">
        <v>434</v>
      </c>
      <c r="E443" s="27" t="s">
        <v>7673</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7674</v>
      </c>
    </row>
    <row r="445">
      <c r="A445" s="1" t="s">
        <v>439</v>
      </c>
    </row>
    <row r="446">
      <c r="A446" s="1" t="s">
        <v>441</v>
      </c>
      <c r="E446" s="27" t="s">
        <v>434</v>
      </c>
    </row>
    <row r="447">
      <c r="A447" s="1" t="s">
        <v>432</v>
      </c>
      <c r="B447" s="1">
        <v>96</v>
      </c>
      <c r="C447" s="26" t="s">
        <v>7675</v>
      </c>
      <c r="D447" t="s">
        <v>434</v>
      </c>
      <c r="E447" s="27" t="s">
        <v>7676</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7677</v>
      </c>
    </row>
    <row r="449" ht="25.5">
      <c r="A449" s="1" t="s">
        <v>439</v>
      </c>
      <c r="E449" s="33" t="s">
        <v>7678</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7679</v>
      </c>
    </row>
    <row r="453">
      <c r="A453" s="1" t="s">
        <v>439</v>
      </c>
      <c r="E453" s="33" t="s">
        <v>7680</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7681</v>
      </c>
    </row>
    <row r="457">
      <c r="A457" s="1" t="s">
        <v>439</v>
      </c>
      <c r="E457" s="33" t="s">
        <v>7682</v>
      </c>
    </row>
    <row r="458">
      <c r="A458" s="1" t="s">
        <v>441</v>
      </c>
      <c r="E458" s="27" t="s">
        <v>434</v>
      </c>
    </row>
    <row r="459">
      <c r="A459" s="1" t="s">
        <v>432</v>
      </c>
      <c r="B459" s="1">
        <v>99</v>
      </c>
      <c r="C459" s="26" t="s">
        <v>7683</v>
      </c>
      <c r="D459" t="s">
        <v>434</v>
      </c>
      <c r="E459" s="27" t="s">
        <v>7684</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7685</v>
      </c>
    </row>
    <row r="461">
      <c r="A461" s="1" t="s">
        <v>439</v>
      </c>
      <c r="E461" s="33" t="s">
        <v>1147</v>
      </c>
    </row>
    <row r="462">
      <c r="A462" s="1" t="s">
        <v>441</v>
      </c>
      <c r="E462" s="27" t="s">
        <v>434</v>
      </c>
    </row>
    <row r="463" ht="25.5">
      <c r="A463" s="1" t="s">
        <v>432</v>
      </c>
      <c r="B463" s="1">
        <v>100</v>
      </c>
      <c r="C463" s="26" t="s">
        <v>7686</v>
      </c>
      <c r="D463" t="s">
        <v>434</v>
      </c>
      <c r="E463" s="27" t="s">
        <v>7687</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7688</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7689</v>
      </c>
    </row>
    <row r="471">
      <c r="A471" s="1" t="s">
        <v>441</v>
      </c>
      <c r="E471" s="27" t="s">
        <v>434</v>
      </c>
    </row>
    <row r="472" ht="25.5">
      <c r="A472" s="1" t="s">
        <v>432</v>
      </c>
      <c r="B472" s="1">
        <v>102</v>
      </c>
      <c r="C472" s="26" t="s">
        <v>4249</v>
      </c>
      <c r="D472" t="s">
        <v>430</v>
      </c>
      <c r="E472" s="27" t="s">
        <v>7690</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7690</v>
      </c>
    </row>
    <row r="474" ht="38.25">
      <c r="A474" s="1" t="s">
        <v>439</v>
      </c>
      <c r="E474" s="33" t="s">
        <v>7691</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7692</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7693</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7694</v>
      </c>
    </row>
    <row r="499">
      <c r="A499" s="1" t="s">
        <v>441</v>
      </c>
      <c r="E499" s="27" t="s">
        <v>434</v>
      </c>
    </row>
    <row r="500">
      <c r="A500" s="1" t="s">
        <v>432</v>
      </c>
      <c r="B500" s="1">
        <v>109</v>
      </c>
      <c r="C500" s="26" t="s">
        <v>7695</v>
      </c>
      <c r="D500" t="s">
        <v>434</v>
      </c>
      <c r="E500" s="27" t="s">
        <v>7696</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7697</v>
      </c>
    </row>
    <row r="502" ht="63.75">
      <c r="A502" s="1" t="s">
        <v>439</v>
      </c>
      <c r="E502" s="33" t="s">
        <v>7692</v>
      </c>
    </row>
    <row r="503">
      <c r="A503" s="1" t="s">
        <v>441</v>
      </c>
      <c r="E503" s="27" t="s">
        <v>434</v>
      </c>
    </row>
    <row r="504">
      <c r="A504" s="1" t="s">
        <v>432</v>
      </c>
      <c r="B504" s="1">
        <v>110</v>
      </c>
      <c r="C504" s="26" t="s">
        <v>7698</v>
      </c>
      <c r="D504" t="s">
        <v>434</v>
      </c>
      <c r="E504" s="27" t="s">
        <v>7699</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7700</v>
      </c>
    </row>
    <row r="506" ht="25.5">
      <c r="A506" s="1" t="s">
        <v>439</v>
      </c>
      <c r="E506" s="33" t="s">
        <v>7701</v>
      </c>
    </row>
    <row r="507">
      <c r="A507" s="1" t="s">
        <v>441</v>
      </c>
      <c r="E507" s="27" t="s">
        <v>434</v>
      </c>
    </row>
    <row r="508" ht="25.5">
      <c r="A508" s="1" t="s">
        <v>432</v>
      </c>
      <c r="B508" s="1">
        <v>111</v>
      </c>
      <c r="C508" s="26" t="s">
        <v>7702</v>
      </c>
      <c r="D508" t="s">
        <v>434</v>
      </c>
      <c r="E508" s="27" t="s">
        <v>7703</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7704</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430</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7705</v>
      </c>
      <c r="D517" t="s">
        <v>434</v>
      </c>
      <c r="E517" s="27" t="s">
        <v>7706</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7706</v>
      </c>
    </row>
    <row r="519">
      <c r="A519" s="1" t="s">
        <v>439</v>
      </c>
    </row>
    <row r="520">
      <c r="A520" s="1" t="s">
        <v>441</v>
      </c>
      <c r="E520" s="27" t="s">
        <v>434</v>
      </c>
    </row>
    <row r="521" ht="25.5">
      <c r="A521" s="1" t="s">
        <v>432</v>
      </c>
      <c r="B521" s="1">
        <v>114</v>
      </c>
      <c r="C521" s="26" t="s">
        <v>4249</v>
      </c>
      <c r="D521" t="s">
        <v>434</v>
      </c>
      <c r="E521" s="27" t="s">
        <v>7690</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7690</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7707</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7708</v>
      </c>
    </row>
    <row r="535" ht="38.25">
      <c r="A535" s="1" t="s">
        <v>439</v>
      </c>
      <c r="E535" s="33" t="s">
        <v>7709</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7710</v>
      </c>
    </row>
    <row r="539" ht="38.25">
      <c r="A539" s="1" t="s">
        <v>439</v>
      </c>
      <c r="E539" s="33" t="s">
        <v>7711</v>
      </c>
    </row>
    <row r="540">
      <c r="A540" s="1" t="s">
        <v>441</v>
      </c>
      <c r="E540" s="27" t="s">
        <v>434</v>
      </c>
    </row>
    <row r="541" ht="25.5">
      <c r="A541" s="1" t="s">
        <v>432</v>
      </c>
      <c r="B541" s="1">
        <v>119</v>
      </c>
      <c r="C541" s="26" t="s">
        <v>7712</v>
      </c>
      <c r="D541" t="s">
        <v>434</v>
      </c>
      <c r="E541" s="27" t="s">
        <v>7713</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7714</v>
      </c>
    </row>
    <row r="543" ht="38.25">
      <c r="A543" s="1" t="s">
        <v>439</v>
      </c>
      <c r="E543" s="33" t="s">
        <v>7715</v>
      </c>
    </row>
    <row r="544">
      <c r="A544" s="1" t="s">
        <v>441</v>
      </c>
      <c r="E544" s="27" t="s">
        <v>434</v>
      </c>
    </row>
    <row r="545" ht="25.5">
      <c r="A545" s="1" t="s">
        <v>432</v>
      </c>
      <c r="B545" s="1">
        <v>120</v>
      </c>
      <c r="C545" s="26" t="s">
        <v>7716</v>
      </c>
      <c r="D545" t="s">
        <v>434</v>
      </c>
      <c r="E545" s="27" t="s">
        <v>7717</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7718</v>
      </c>
    </row>
    <row r="547" ht="51">
      <c r="A547" s="1" t="s">
        <v>439</v>
      </c>
      <c r="E547" s="33" t="s">
        <v>7719</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7720</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7721</v>
      </c>
    </row>
    <row r="555">
      <c r="A555" s="1" t="s">
        <v>439</v>
      </c>
    </row>
    <row r="556">
      <c r="A556" s="1" t="s">
        <v>441</v>
      </c>
      <c r="E556" s="27" t="s">
        <v>434</v>
      </c>
    </row>
    <row r="557">
      <c r="A557" s="1" t="s">
        <v>432</v>
      </c>
      <c r="B557" s="1">
        <v>123</v>
      </c>
      <c r="C557" s="26" t="s">
        <v>7722</v>
      </c>
      <c r="D557" t="s">
        <v>434</v>
      </c>
      <c r="E557" s="27" t="s">
        <v>7723</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7724</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7725</v>
      </c>
      <c r="D562" t="s">
        <v>434</v>
      </c>
      <c r="E562" s="27" t="s">
        <v>7726</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7726</v>
      </c>
    </row>
    <row r="564" ht="51">
      <c r="A564" s="1" t="s">
        <v>439</v>
      </c>
      <c r="E564" s="33" t="s">
        <v>7727</v>
      </c>
    </row>
    <row r="565">
      <c r="A565" s="1" t="s">
        <v>441</v>
      </c>
      <c r="E565" s="27" t="s">
        <v>434</v>
      </c>
    </row>
    <row r="566">
      <c r="A566" s="1" t="s">
        <v>432</v>
      </c>
      <c r="B566" s="1">
        <v>125</v>
      </c>
      <c r="C566" s="26" t="s">
        <v>7725</v>
      </c>
      <c r="D566" t="s">
        <v>430</v>
      </c>
      <c r="E566" s="27" t="s">
        <v>7726</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7726</v>
      </c>
    </row>
    <row r="568">
      <c r="A568" s="1" t="s">
        <v>439</v>
      </c>
    </row>
    <row r="569">
      <c r="A569" s="1" t="s">
        <v>441</v>
      </c>
      <c r="E569" s="27" t="s">
        <v>434</v>
      </c>
    </row>
    <row r="570">
      <c r="A570" s="1" t="s">
        <v>432</v>
      </c>
      <c r="B570" s="1">
        <v>126</v>
      </c>
      <c r="C570" s="26" t="s">
        <v>7728</v>
      </c>
      <c r="D570" t="s">
        <v>434</v>
      </c>
      <c r="E570" s="27" t="s">
        <v>7729</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7729</v>
      </c>
    </row>
    <row r="572" ht="89.25">
      <c r="A572" s="1" t="s">
        <v>439</v>
      </c>
      <c r="E572" s="33" t="s">
        <v>7730</v>
      </c>
    </row>
    <row r="573">
      <c r="A573" s="1" t="s">
        <v>441</v>
      </c>
      <c r="E573" s="27" t="s">
        <v>434</v>
      </c>
    </row>
    <row r="574">
      <c r="A574" s="1" t="s">
        <v>432</v>
      </c>
      <c r="B574" s="1">
        <v>127</v>
      </c>
      <c r="C574" s="26" t="s">
        <v>7731</v>
      </c>
      <c r="D574" t="s">
        <v>434</v>
      </c>
      <c r="E574" s="27" t="s">
        <v>7732</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7732</v>
      </c>
    </row>
    <row r="576">
      <c r="A576" s="1" t="s">
        <v>439</v>
      </c>
    </row>
    <row r="577">
      <c r="A577" s="1" t="s">
        <v>441</v>
      </c>
      <c r="E577" s="27" t="s">
        <v>434</v>
      </c>
    </row>
    <row r="578">
      <c r="A578" s="1" t="s">
        <v>432</v>
      </c>
      <c r="B578" s="1">
        <v>128</v>
      </c>
      <c r="C578" s="26" t="s">
        <v>7733</v>
      </c>
      <c r="D578" t="s">
        <v>434</v>
      </c>
      <c r="E578" s="27" t="s">
        <v>7734</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7734</v>
      </c>
    </row>
    <row r="580">
      <c r="A580" s="1" t="s">
        <v>439</v>
      </c>
    </row>
    <row r="581">
      <c r="A581" s="1" t="s">
        <v>441</v>
      </c>
      <c r="E581" s="27" t="s">
        <v>434</v>
      </c>
    </row>
    <row r="582">
      <c r="A582" s="1" t="s">
        <v>432</v>
      </c>
      <c r="B582" s="1">
        <v>129</v>
      </c>
      <c r="C582" s="26" t="s">
        <v>6333</v>
      </c>
      <c r="D582" t="s">
        <v>434</v>
      </c>
      <c r="E582" s="27" t="s">
        <v>7735</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7735</v>
      </c>
    </row>
    <row r="584" ht="25.5">
      <c r="A584" s="1" t="s">
        <v>439</v>
      </c>
      <c r="E584" s="33" t="s">
        <v>7736</v>
      </c>
    </row>
    <row r="585">
      <c r="A585" s="1" t="s">
        <v>441</v>
      </c>
      <c r="E585" s="27" t="s">
        <v>434</v>
      </c>
    </row>
    <row r="586">
      <c r="A586" s="1" t="s">
        <v>432</v>
      </c>
      <c r="B586" s="1">
        <v>130</v>
      </c>
      <c r="C586" s="26" t="s">
        <v>7737</v>
      </c>
      <c r="D586" t="s">
        <v>434</v>
      </c>
      <c r="E586" s="27" t="s">
        <v>7738</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7738</v>
      </c>
    </row>
    <row r="588" ht="25.5">
      <c r="A588" s="1" t="s">
        <v>439</v>
      </c>
      <c r="E588" s="33" t="s">
        <v>7739</v>
      </c>
    </row>
    <row r="589">
      <c r="A589" s="1" t="s">
        <v>441</v>
      </c>
      <c r="E589" s="27" t="s">
        <v>434</v>
      </c>
    </row>
    <row r="590">
      <c r="A590" s="1" t="s">
        <v>432</v>
      </c>
      <c r="B590" s="1">
        <v>131</v>
      </c>
      <c r="C590" s="26" t="s">
        <v>7740</v>
      </c>
      <c r="D590" t="s">
        <v>434</v>
      </c>
      <c r="E590" s="27" t="s">
        <v>7741</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7741</v>
      </c>
    </row>
    <row r="592">
      <c r="A592" s="1" t="s">
        <v>439</v>
      </c>
    </row>
    <row r="593">
      <c r="A593" s="1" t="s">
        <v>441</v>
      </c>
      <c r="E593" s="27" t="s">
        <v>434</v>
      </c>
    </row>
    <row r="594">
      <c r="A594" s="1" t="s">
        <v>432</v>
      </c>
      <c r="B594" s="1">
        <v>132</v>
      </c>
      <c r="C594" s="26" t="s">
        <v>7742</v>
      </c>
      <c r="D594" t="s">
        <v>434</v>
      </c>
      <c r="E594" s="27" t="s">
        <v>7743</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7743</v>
      </c>
    </row>
    <row r="596">
      <c r="A596" s="1" t="s">
        <v>439</v>
      </c>
      <c r="E596" s="33" t="s">
        <v>7744</v>
      </c>
    </row>
    <row r="597">
      <c r="A597" s="1" t="s">
        <v>441</v>
      </c>
      <c r="E597" s="27" t="s">
        <v>434</v>
      </c>
    </row>
    <row r="598" ht="25.5">
      <c r="A598" s="1" t="s">
        <v>432</v>
      </c>
      <c r="B598" s="1">
        <v>133</v>
      </c>
      <c r="C598" s="26" t="s">
        <v>7745</v>
      </c>
      <c r="D598" t="s">
        <v>434</v>
      </c>
      <c r="E598" s="27" t="s">
        <v>7746</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7746</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6354</v>
      </c>
    </row>
    <row r="604" ht="89.25">
      <c r="A604" s="1" t="s">
        <v>439</v>
      </c>
      <c r="E604" s="33" t="s">
        <v>7747</v>
      </c>
    </row>
    <row r="605">
      <c r="A605" s="1" t="s">
        <v>441</v>
      </c>
      <c r="E605" s="27" t="s">
        <v>434</v>
      </c>
    </row>
    <row r="606">
      <c r="A606" s="1" t="s">
        <v>432</v>
      </c>
      <c r="B606" s="1">
        <v>135</v>
      </c>
      <c r="C606" s="26" t="s">
        <v>7748</v>
      </c>
      <c r="D606" t="s">
        <v>434</v>
      </c>
      <c r="E606" s="27" t="s">
        <v>7749</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7750</v>
      </c>
    </row>
    <row r="608" ht="89.25">
      <c r="A608" s="1" t="s">
        <v>439</v>
      </c>
      <c r="E608" s="33" t="s">
        <v>7751</v>
      </c>
    </row>
    <row r="609">
      <c r="A609" s="1" t="s">
        <v>441</v>
      </c>
      <c r="E609" s="27" t="s">
        <v>434</v>
      </c>
    </row>
    <row r="610">
      <c r="A610" s="1" t="s">
        <v>432</v>
      </c>
      <c r="B610" s="1">
        <v>136</v>
      </c>
      <c r="C610" s="26" t="s">
        <v>7752</v>
      </c>
      <c r="D610" t="s">
        <v>434</v>
      </c>
      <c r="E610" s="27" t="s">
        <v>7753</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7754</v>
      </c>
    </row>
    <row r="612" ht="38.25">
      <c r="A612" s="1" t="s">
        <v>439</v>
      </c>
      <c r="E612" s="33" t="s">
        <v>7755</v>
      </c>
    </row>
    <row r="613">
      <c r="A613" s="1" t="s">
        <v>441</v>
      </c>
      <c r="E613" s="27" t="s">
        <v>434</v>
      </c>
    </row>
    <row r="614">
      <c r="A614" s="1" t="s">
        <v>432</v>
      </c>
      <c r="B614" s="1">
        <v>137</v>
      </c>
      <c r="C614" s="26" t="s">
        <v>4266</v>
      </c>
      <c r="D614" t="s">
        <v>434</v>
      </c>
      <c r="E614" s="27" t="s">
        <v>7756</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7757</v>
      </c>
    </row>
    <row r="616" ht="63.75">
      <c r="A616" s="1" t="s">
        <v>439</v>
      </c>
      <c r="E616" s="33" t="s">
        <v>7758</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7759</v>
      </c>
    </row>
    <row r="621">
      <c r="A621" s="1" t="s">
        <v>441</v>
      </c>
      <c r="E621" s="27" t="s">
        <v>434</v>
      </c>
    </row>
    <row r="622" ht="25.5">
      <c r="A622" s="1" t="s">
        <v>432</v>
      </c>
      <c r="B622" s="1">
        <v>139</v>
      </c>
      <c r="C622" s="26" t="s">
        <v>7760</v>
      </c>
      <c r="D622" t="s">
        <v>434</v>
      </c>
      <c r="E622" s="27" t="s">
        <v>7761</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7762</v>
      </c>
    </row>
    <row r="624" ht="25.5">
      <c r="A624" s="1" t="s">
        <v>439</v>
      </c>
      <c r="E624" s="33" t="s">
        <v>7763</v>
      </c>
    </row>
    <row r="625">
      <c r="A625" s="1" t="s">
        <v>441</v>
      </c>
      <c r="E625" s="27" t="s">
        <v>434</v>
      </c>
    </row>
    <row r="626">
      <c r="A626" s="1" t="s">
        <v>432</v>
      </c>
      <c r="B626" s="1">
        <v>140</v>
      </c>
      <c r="C626" s="26" t="s">
        <v>6357</v>
      </c>
      <c r="D626" t="s">
        <v>434</v>
      </c>
      <c r="E626" s="27" t="s">
        <v>6358</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6359</v>
      </c>
    </row>
    <row r="628" ht="38.25">
      <c r="A628" s="1" t="s">
        <v>439</v>
      </c>
      <c r="E628" s="33" t="s">
        <v>7764</v>
      </c>
    </row>
    <row r="629">
      <c r="A629" s="1" t="s">
        <v>441</v>
      </c>
      <c r="E629" s="27" t="s">
        <v>434</v>
      </c>
    </row>
    <row r="630">
      <c r="A630" s="1" t="s">
        <v>432</v>
      </c>
      <c r="B630" s="1">
        <v>141</v>
      </c>
      <c r="C630" s="26" t="s">
        <v>7765</v>
      </c>
      <c r="D630" t="s">
        <v>434</v>
      </c>
      <c r="E630" s="27" t="s">
        <v>7766</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7767</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7768</v>
      </c>
    </row>
    <row r="636">
      <c r="A636" s="1" t="s">
        <v>439</v>
      </c>
    </row>
    <row r="637">
      <c r="A637" s="1" t="s">
        <v>441</v>
      </c>
      <c r="E637" s="27" t="s">
        <v>434</v>
      </c>
    </row>
    <row r="638">
      <c r="A638" s="1" t="s">
        <v>432</v>
      </c>
      <c r="B638" s="1">
        <v>143</v>
      </c>
      <c r="C638" s="26" t="s">
        <v>7769</v>
      </c>
      <c r="D638" t="s">
        <v>434</v>
      </c>
      <c r="E638" s="27" t="s">
        <v>7770</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7771</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7772</v>
      </c>
      <c r="D643" t="s">
        <v>434</v>
      </c>
      <c r="E643" s="27" t="s">
        <v>7773</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7774</v>
      </c>
    </row>
    <row r="645">
      <c r="A645" s="1" t="s">
        <v>439</v>
      </c>
    </row>
    <row r="646">
      <c r="A646" s="1" t="s">
        <v>441</v>
      </c>
      <c r="E646" s="27" t="s">
        <v>434</v>
      </c>
    </row>
    <row r="647">
      <c r="A647" s="1" t="s">
        <v>432</v>
      </c>
      <c r="B647" s="1">
        <v>145</v>
      </c>
      <c r="C647" s="26" t="s">
        <v>7775</v>
      </c>
      <c r="D647" t="s">
        <v>434</v>
      </c>
      <c r="E647" s="27" t="s">
        <v>7776</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7777</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7778</v>
      </c>
    </row>
    <row r="654" ht="38.25">
      <c r="A654" s="1" t="s">
        <v>439</v>
      </c>
      <c r="E654" s="33" t="s">
        <v>7779</v>
      </c>
    </row>
    <row r="655">
      <c r="A655" s="1" t="s">
        <v>441</v>
      </c>
      <c r="E655" s="27" t="s">
        <v>434</v>
      </c>
    </row>
    <row r="656">
      <c r="A656" s="1" t="s">
        <v>432</v>
      </c>
      <c r="B656" s="1">
        <v>147</v>
      </c>
      <c r="C656" s="26" t="s">
        <v>7780</v>
      </c>
      <c r="D656" t="s">
        <v>434</v>
      </c>
      <c r="E656" s="27" t="s">
        <v>7781</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7782</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7783</v>
      </c>
      <c r="D661" t="s">
        <v>434</v>
      </c>
      <c r="E661" s="27" t="s">
        <v>7784</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7784</v>
      </c>
    </row>
    <row r="663">
      <c r="A663" s="1" t="s">
        <v>439</v>
      </c>
    </row>
    <row r="664">
      <c r="A664" s="1" t="s">
        <v>441</v>
      </c>
      <c r="E664" s="27" t="s">
        <v>434</v>
      </c>
    </row>
    <row r="665">
      <c r="A665" s="1" t="s">
        <v>432</v>
      </c>
      <c r="B665" s="1">
        <v>149</v>
      </c>
      <c r="C665" s="26" t="s">
        <v>7785</v>
      </c>
      <c r="D665" t="s">
        <v>434</v>
      </c>
      <c r="E665" s="27" t="s">
        <v>7786</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7786</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5737</v>
      </c>
    </row>
    <row r="671" ht="76.5">
      <c r="A671" s="1" t="s">
        <v>439</v>
      </c>
      <c r="E671" s="33" t="s">
        <v>7787</v>
      </c>
    </row>
    <row r="672">
      <c r="A672" s="1" t="s">
        <v>441</v>
      </c>
      <c r="E672" s="27" t="s">
        <v>434</v>
      </c>
    </row>
    <row r="673">
      <c r="A673" s="1" t="s">
        <v>432</v>
      </c>
      <c r="B673" s="1">
        <v>151</v>
      </c>
      <c r="C673" s="26" t="s">
        <v>7788</v>
      </c>
      <c r="D673" t="s">
        <v>434</v>
      </c>
      <c r="E673" s="27" t="s">
        <v>7789</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7790</v>
      </c>
    </row>
    <row r="675">
      <c r="A675" s="1" t="s">
        <v>439</v>
      </c>
    </row>
    <row r="676">
      <c r="A676" s="1" t="s">
        <v>441</v>
      </c>
      <c r="E676" s="27" t="s">
        <v>434</v>
      </c>
    </row>
    <row r="677">
      <c r="A677" s="1" t="s">
        <v>432</v>
      </c>
      <c r="B677" s="1">
        <v>152</v>
      </c>
      <c r="C677" s="26" t="s">
        <v>7791</v>
      </c>
      <c r="D677" t="s">
        <v>434</v>
      </c>
      <c r="E677" s="27" t="s">
        <v>7792</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7793</v>
      </c>
    </row>
    <row r="679" ht="38.25">
      <c r="A679" s="1" t="s">
        <v>439</v>
      </c>
      <c r="E679" s="33" t="s">
        <v>7794</v>
      </c>
    </row>
    <row r="680">
      <c r="A680" s="1" t="s">
        <v>441</v>
      </c>
      <c r="E680" s="27" t="s">
        <v>434</v>
      </c>
    </row>
    <row r="681" ht="25.5">
      <c r="A681" s="1" t="s">
        <v>432</v>
      </c>
      <c r="B681" s="1">
        <v>153</v>
      </c>
      <c r="C681" s="26" t="s">
        <v>7795</v>
      </c>
      <c r="D681" t="s">
        <v>434</v>
      </c>
      <c r="E681" s="27" t="s">
        <v>7796</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7797</v>
      </c>
    </row>
    <row r="683" ht="25.5">
      <c r="A683" s="1" t="s">
        <v>439</v>
      </c>
      <c r="E683" s="33" t="s">
        <v>7798</v>
      </c>
    </row>
    <row r="684">
      <c r="A684" s="1" t="s">
        <v>441</v>
      </c>
      <c r="E684" s="27" t="s">
        <v>434</v>
      </c>
    </row>
    <row r="685">
      <c r="A685" s="1" t="s">
        <v>432</v>
      </c>
      <c r="B685" s="1">
        <v>154</v>
      </c>
      <c r="C685" s="26" t="s">
        <v>7799</v>
      </c>
      <c r="D685" t="s">
        <v>434</v>
      </c>
      <c r="E685" s="27" t="s">
        <v>7800</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7801</v>
      </c>
    </row>
    <row r="687">
      <c r="A687" s="1" t="s">
        <v>439</v>
      </c>
    </row>
    <row r="688">
      <c r="A688" s="1" t="s">
        <v>441</v>
      </c>
      <c r="E688" s="27" t="s">
        <v>434</v>
      </c>
    </row>
    <row r="689">
      <c r="A689" s="1" t="s">
        <v>432</v>
      </c>
      <c r="B689" s="1">
        <v>155</v>
      </c>
      <c r="C689" s="26" t="s">
        <v>7802</v>
      </c>
      <c r="D689" t="s">
        <v>434</v>
      </c>
      <c r="E689" s="27" t="s">
        <v>7803</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7804</v>
      </c>
    </row>
    <row r="691" ht="63.75">
      <c r="A691" s="1" t="s">
        <v>439</v>
      </c>
      <c r="E691" s="33" t="s">
        <v>7805</v>
      </c>
    </row>
    <row r="692">
      <c r="A692" s="1" t="s">
        <v>441</v>
      </c>
      <c r="E692" s="27" t="s">
        <v>434</v>
      </c>
    </row>
    <row r="693">
      <c r="A693" s="1" t="s">
        <v>432</v>
      </c>
      <c r="B693" s="1">
        <v>156</v>
      </c>
      <c r="C693" s="26" t="s">
        <v>7806</v>
      </c>
      <c r="D693" t="s">
        <v>434</v>
      </c>
      <c r="E693" s="27" t="s">
        <v>7807</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7808</v>
      </c>
    </row>
    <row r="695" ht="51">
      <c r="A695" s="1" t="s">
        <v>439</v>
      </c>
      <c r="E695" s="33" t="s">
        <v>7809</v>
      </c>
    </row>
    <row r="696">
      <c r="A696" s="1" t="s">
        <v>441</v>
      </c>
      <c r="E696" s="27" t="s">
        <v>434</v>
      </c>
    </row>
    <row r="697">
      <c r="A697" s="1" t="s">
        <v>432</v>
      </c>
      <c r="B697" s="1">
        <v>157</v>
      </c>
      <c r="C697" s="26" t="s">
        <v>7810</v>
      </c>
      <c r="D697" t="s">
        <v>434</v>
      </c>
      <c r="E697" s="27" t="s">
        <v>7811</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7812</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7813</v>
      </c>
      <c r="D702" t="s">
        <v>434</v>
      </c>
      <c r="E702" s="27" t="s">
        <v>7814</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7815</v>
      </c>
    </row>
    <row r="704" ht="38.25">
      <c r="A704" s="1" t="s">
        <v>439</v>
      </c>
      <c r="E704" s="33" t="s">
        <v>7816</v>
      </c>
    </row>
    <row r="705">
      <c r="A705" s="1" t="s">
        <v>441</v>
      </c>
      <c r="E705" s="27" t="s">
        <v>434</v>
      </c>
    </row>
    <row r="706">
      <c r="A706" s="1" t="s">
        <v>432</v>
      </c>
      <c r="B706" s="1">
        <v>159</v>
      </c>
      <c r="C706" s="26" t="s">
        <v>7817</v>
      </c>
      <c r="D706" t="s">
        <v>434</v>
      </c>
      <c r="E706" s="27" t="s">
        <v>7818</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7819</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7820</v>
      </c>
      <c r="D711" t="s">
        <v>434</v>
      </c>
      <c r="E711" s="27" t="s">
        <v>7821</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7822</v>
      </c>
    </row>
    <row r="713">
      <c r="A713" s="1" t="s">
        <v>439</v>
      </c>
    </row>
    <row r="714">
      <c r="A714" s="1" t="s">
        <v>441</v>
      </c>
      <c r="E714" s="27" t="s">
        <v>434</v>
      </c>
    </row>
    <row r="715">
      <c r="A715" s="1" t="s">
        <v>432</v>
      </c>
      <c r="B715" s="1">
        <v>161</v>
      </c>
      <c r="C715" s="26" t="s">
        <v>7823</v>
      </c>
      <c r="D715" t="s">
        <v>434</v>
      </c>
      <c r="E715" s="27" t="s">
        <v>7824</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7824</v>
      </c>
    </row>
    <row r="717">
      <c r="A717" s="1" t="s">
        <v>439</v>
      </c>
    </row>
    <row r="718">
      <c r="A718" s="1" t="s">
        <v>441</v>
      </c>
      <c r="E718" s="27" t="s">
        <v>434</v>
      </c>
    </row>
    <row r="719">
      <c r="A719" s="1" t="s">
        <v>432</v>
      </c>
      <c r="B719" s="1">
        <v>162</v>
      </c>
      <c r="C719" s="26" t="s">
        <v>7825</v>
      </c>
      <c r="D719" t="s">
        <v>434</v>
      </c>
      <c r="E719" s="27" t="s">
        <v>7826</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7826</v>
      </c>
    </row>
    <row r="721">
      <c r="A721" s="1" t="s">
        <v>439</v>
      </c>
    </row>
    <row r="722">
      <c r="A722" s="1" t="s">
        <v>441</v>
      </c>
      <c r="E722" s="27" t="s">
        <v>434</v>
      </c>
    </row>
    <row r="723">
      <c r="A723" s="1" t="s">
        <v>432</v>
      </c>
      <c r="B723" s="1">
        <v>163</v>
      </c>
      <c r="C723" s="26" t="s">
        <v>7827</v>
      </c>
      <c r="D723" t="s">
        <v>434</v>
      </c>
      <c r="E723" s="27" t="s">
        <v>7828</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7828</v>
      </c>
    </row>
    <row r="725">
      <c r="A725" s="1" t="s">
        <v>439</v>
      </c>
    </row>
    <row r="726">
      <c r="A726" s="1" t="s">
        <v>441</v>
      </c>
      <c r="E726" s="27" t="s">
        <v>434</v>
      </c>
    </row>
    <row r="727">
      <c r="A727" s="1" t="s">
        <v>432</v>
      </c>
      <c r="B727" s="1">
        <v>164</v>
      </c>
      <c r="C727" s="26" t="s">
        <v>7829</v>
      </c>
      <c r="D727" t="s">
        <v>434</v>
      </c>
      <c r="E727" s="27" t="s">
        <v>7830</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7830</v>
      </c>
    </row>
    <row r="729">
      <c r="A729" s="1" t="s">
        <v>439</v>
      </c>
    </row>
    <row r="730">
      <c r="A730" s="1" t="s">
        <v>441</v>
      </c>
      <c r="E730" s="27" t="s">
        <v>434</v>
      </c>
    </row>
    <row r="731">
      <c r="A731" s="1" t="s">
        <v>432</v>
      </c>
      <c r="B731" s="1">
        <v>165</v>
      </c>
      <c r="C731" s="26" t="s">
        <v>7831</v>
      </c>
      <c r="D731" t="s">
        <v>434</v>
      </c>
      <c r="E731" s="27" t="s">
        <v>7832</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7833</v>
      </c>
    </row>
    <row r="733" ht="38.25">
      <c r="A733" s="1" t="s">
        <v>439</v>
      </c>
      <c r="E733" s="33" t="s">
        <v>7834</v>
      </c>
    </row>
    <row r="734">
      <c r="A734" s="1" t="s">
        <v>441</v>
      </c>
      <c r="E734" s="27" t="s">
        <v>434</v>
      </c>
    </row>
    <row r="735">
      <c r="A735" s="1" t="s">
        <v>432</v>
      </c>
      <c r="B735" s="1">
        <v>166</v>
      </c>
      <c r="C735" s="26" t="s">
        <v>7835</v>
      </c>
      <c r="D735" t="s">
        <v>434</v>
      </c>
      <c r="E735" s="27" t="s">
        <v>7836</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7833</v>
      </c>
    </row>
    <row r="737">
      <c r="A737" s="1" t="s">
        <v>439</v>
      </c>
      <c r="E737" s="33" t="s">
        <v>7837</v>
      </c>
    </row>
    <row r="738">
      <c r="A738" s="1" t="s">
        <v>441</v>
      </c>
      <c r="E738" s="27" t="s">
        <v>434</v>
      </c>
    </row>
    <row r="739">
      <c r="A739" s="1" t="s">
        <v>432</v>
      </c>
      <c r="B739" s="1">
        <v>167</v>
      </c>
      <c r="C739" s="26" t="s">
        <v>7838</v>
      </c>
      <c r="D739" t="s">
        <v>434</v>
      </c>
      <c r="E739" s="27" t="s">
        <v>7839</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7839</v>
      </c>
    </row>
    <row r="741" ht="76.5">
      <c r="A741" s="1" t="s">
        <v>439</v>
      </c>
      <c r="E741" s="33" t="s">
        <v>7840</v>
      </c>
    </row>
    <row r="742">
      <c r="A742" s="1" t="s">
        <v>441</v>
      </c>
      <c r="E742" s="27" t="s">
        <v>434</v>
      </c>
    </row>
    <row r="743">
      <c r="A743" s="1" t="s">
        <v>432</v>
      </c>
      <c r="B743" s="1">
        <v>168</v>
      </c>
      <c r="C743" s="26" t="s">
        <v>7841</v>
      </c>
      <c r="D743" t="s">
        <v>434</v>
      </c>
      <c r="E743" s="27" t="s">
        <v>7842</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7842</v>
      </c>
    </row>
    <row r="745">
      <c r="A745" s="1" t="s">
        <v>439</v>
      </c>
      <c r="E745" s="33" t="s">
        <v>7843</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7844</v>
      </c>
    </row>
    <row r="758">
      <c r="A758" s="1" t="s">
        <v>441</v>
      </c>
      <c r="E758" s="27" t="s">
        <v>434</v>
      </c>
    </row>
    <row r="759">
      <c r="A759" s="1" t="s">
        <v>432</v>
      </c>
      <c r="B759" s="1">
        <v>172</v>
      </c>
      <c r="C759" s="26" t="s">
        <v>7845</v>
      </c>
      <c r="D759" t="s">
        <v>434</v>
      </c>
      <c r="E759" s="27" t="s">
        <v>7846</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7846</v>
      </c>
    </row>
    <row r="761" ht="25.5">
      <c r="A761" s="1" t="s">
        <v>439</v>
      </c>
      <c r="E761" s="33" t="s">
        <v>7580</v>
      </c>
    </row>
    <row r="762">
      <c r="A762" s="1" t="s">
        <v>441</v>
      </c>
      <c r="E762" s="27" t="s">
        <v>434</v>
      </c>
    </row>
    <row r="763">
      <c r="A763" s="1" t="s">
        <v>432</v>
      </c>
      <c r="B763" s="1">
        <v>173</v>
      </c>
      <c r="C763" s="26" t="s">
        <v>7847</v>
      </c>
      <c r="D763" t="s">
        <v>434</v>
      </c>
      <c r="E763" s="27" t="s">
        <v>7848</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7849</v>
      </c>
    </row>
    <row r="765" ht="25.5">
      <c r="A765" s="1" t="s">
        <v>439</v>
      </c>
      <c r="E765" s="33" t="s">
        <v>7583</v>
      </c>
    </row>
    <row r="766">
      <c r="A766" s="1" t="s">
        <v>441</v>
      </c>
      <c r="E766" s="27" t="s">
        <v>434</v>
      </c>
    </row>
    <row r="767" ht="25.5">
      <c r="A767" s="1" t="s">
        <v>432</v>
      </c>
      <c r="B767" s="1">
        <v>174</v>
      </c>
      <c r="C767" s="26" t="s">
        <v>7850</v>
      </c>
      <c r="D767" t="s">
        <v>434</v>
      </c>
      <c r="E767" s="27" t="s">
        <v>7851</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7852</v>
      </c>
    </row>
    <row r="769" ht="25.5">
      <c r="A769" s="1" t="s">
        <v>439</v>
      </c>
      <c r="E769" s="33" t="s">
        <v>7853</v>
      </c>
    </row>
    <row r="770">
      <c r="A770" s="1" t="s">
        <v>441</v>
      </c>
      <c r="E770" s="27" t="s">
        <v>434</v>
      </c>
    </row>
    <row r="771" ht="25.5">
      <c r="A771" s="1" t="s">
        <v>432</v>
      </c>
      <c r="B771" s="1">
        <v>175</v>
      </c>
      <c r="C771" s="26" t="s">
        <v>7854</v>
      </c>
      <c r="D771" t="s">
        <v>434</v>
      </c>
      <c r="E771" s="27" t="s">
        <v>7855</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7855</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7856</v>
      </c>
      <c r="D779" t="s">
        <v>434</v>
      </c>
      <c r="E779" s="27" t="s">
        <v>7857</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7858</v>
      </c>
    </row>
    <row r="781">
      <c r="A781" s="1" t="s">
        <v>439</v>
      </c>
    </row>
    <row r="782">
      <c r="A782" s="1" t="s">
        <v>441</v>
      </c>
      <c r="E782" s="27" t="s">
        <v>434</v>
      </c>
    </row>
    <row r="783">
      <c r="A783" s="1" t="s">
        <v>432</v>
      </c>
      <c r="B783" s="1">
        <v>178</v>
      </c>
      <c r="C783" s="26" t="s">
        <v>7859</v>
      </c>
      <c r="D783" t="s">
        <v>434</v>
      </c>
      <c r="E783" s="27" t="s">
        <v>7860</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7861</v>
      </c>
    </row>
    <row r="785" ht="63.75">
      <c r="A785" s="1" t="s">
        <v>439</v>
      </c>
      <c r="E785" s="33" t="s">
        <v>7862</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7863</v>
      </c>
    </row>
    <row r="789" ht="25.5">
      <c r="A789" s="1" t="s">
        <v>439</v>
      </c>
      <c r="E789" s="33" t="s">
        <v>7864</v>
      </c>
    </row>
    <row r="790">
      <c r="A790" s="1" t="s">
        <v>441</v>
      </c>
      <c r="E790" s="27" t="s">
        <v>434</v>
      </c>
    </row>
    <row r="791">
      <c r="A791" s="1" t="s">
        <v>432</v>
      </c>
      <c r="B791" s="1">
        <v>180</v>
      </c>
      <c r="C791" s="26" t="s">
        <v>7865</v>
      </c>
      <c r="D791" t="s">
        <v>434</v>
      </c>
      <c r="E791" s="27" t="s">
        <v>7866</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7867</v>
      </c>
    </row>
    <row r="793" ht="25.5">
      <c r="A793" s="1" t="s">
        <v>439</v>
      </c>
      <c r="E793" s="33" t="s">
        <v>7868</v>
      </c>
    </row>
    <row r="794">
      <c r="A794" s="1" t="s">
        <v>441</v>
      </c>
      <c r="E794" s="27" t="s">
        <v>434</v>
      </c>
    </row>
    <row r="795" ht="25.5">
      <c r="A795" s="1" t="s">
        <v>432</v>
      </c>
      <c r="B795" s="1">
        <v>181</v>
      </c>
      <c r="C795" s="26" t="s">
        <v>7869</v>
      </c>
      <c r="D795" t="s">
        <v>434</v>
      </c>
      <c r="E795" s="27" t="s">
        <v>7870</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7871</v>
      </c>
    </row>
    <row r="797" ht="51">
      <c r="A797" s="1" t="s">
        <v>439</v>
      </c>
      <c r="E797" s="33" t="s">
        <v>7872</v>
      </c>
    </row>
    <row r="798">
      <c r="A798" s="1" t="s">
        <v>441</v>
      </c>
      <c r="E798" s="27" t="s">
        <v>434</v>
      </c>
    </row>
    <row r="799">
      <c r="A799" s="1" t="s">
        <v>432</v>
      </c>
      <c r="B799" s="1">
        <v>182</v>
      </c>
      <c r="C799" s="26" t="s">
        <v>7873</v>
      </c>
      <c r="D799" t="s">
        <v>434</v>
      </c>
      <c r="E799" s="27" t="s">
        <v>7874</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7875</v>
      </c>
    </row>
    <row r="801" ht="25.5">
      <c r="A801" s="1" t="s">
        <v>439</v>
      </c>
      <c r="E801" s="33" t="s">
        <v>7876</v>
      </c>
    </row>
    <row r="802">
      <c r="A802" s="1" t="s">
        <v>441</v>
      </c>
      <c r="E802" s="27" t="s">
        <v>434</v>
      </c>
    </row>
    <row r="803">
      <c r="A803" s="1" t="s">
        <v>432</v>
      </c>
      <c r="B803" s="1">
        <v>183</v>
      </c>
      <c r="C803" s="26" t="s">
        <v>7877</v>
      </c>
      <c r="D803" t="s">
        <v>434</v>
      </c>
      <c r="E803" s="27" t="s">
        <v>7878</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7879</v>
      </c>
    </row>
    <row r="805" ht="76.5">
      <c r="A805" s="1" t="s">
        <v>439</v>
      </c>
      <c r="E805" s="33" t="s">
        <v>7880</v>
      </c>
    </row>
    <row r="806">
      <c r="A806" s="1" t="s">
        <v>441</v>
      </c>
      <c r="E806" s="27" t="s">
        <v>434</v>
      </c>
    </row>
    <row r="807">
      <c r="A807" s="1" t="s">
        <v>432</v>
      </c>
      <c r="B807" s="1">
        <v>184</v>
      </c>
      <c r="C807" s="26" t="s">
        <v>7881</v>
      </c>
      <c r="D807" t="s">
        <v>434</v>
      </c>
      <c r="E807" s="27" t="s">
        <v>7882</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7883</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7884</v>
      </c>
    </row>
    <row r="813">
      <c r="A813" s="1" t="s">
        <v>439</v>
      </c>
    </row>
    <row r="814">
      <c r="A814" s="1" t="s">
        <v>441</v>
      </c>
      <c r="E814" s="27" t="s">
        <v>434</v>
      </c>
    </row>
    <row r="815">
      <c r="A815" s="1" t="s">
        <v>432</v>
      </c>
      <c r="B815" s="1">
        <v>186</v>
      </c>
      <c r="C815" s="26" t="s">
        <v>7885</v>
      </c>
      <c r="D815" t="s">
        <v>434</v>
      </c>
      <c r="E815" s="27" t="s">
        <v>7886</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7887</v>
      </c>
    </row>
    <row r="817">
      <c r="A817" s="1" t="s">
        <v>439</v>
      </c>
    </row>
    <row r="818">
      <c r="A818" s="1" t="s">
        <v>441</v>
      </c>
      <c r="E818" s="27" t="s">
        <v>434</v>
      </c>
    </row>
    <row r="819">
      <c r="A819" s="1" t="s">
        <v>432</v>
      </c>
      <c r="B819" s="1">
        <v>187</v>
      </c>
      <c r="C819" s="26" t="s">
        <v>7888</v>
      </c>
      <c r="D819" t="s">
        <v>434</v>
      </c>
      <c r="E819" s="27" t="s">
        <v>7889</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7890</v>
      </c>
    </row>
    <row r="821">
      <c r="A821" s="1" t="s">
        <v>439</v>
      </c>
    </row>
    <row r="822">
      <c r="A822" s="1" t="s">
        <v>441</v>
      </c>
      <c r="E822" s="27" t="s">
        <v>434</v>
      </c>
    </row>
    <row r="823">
      <c r="A823" s="1" t="s">
        <v>432</v>
      </c>
      <c r="B823" s="1">
        <v>188</v>
      </c>
      <c r="C823" s="26" t="s">
        <v>7891</v>
      </c>
      <c r="D823" t="s">
        <v>434</v>
      </c>
      <c r="E823" s="27" t="s">
        <v>7892</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7893</v>
      </c>
    </row>
    <row r="825">
      <c r="A825" s="1" t="s">
        <v>439</v>
      </c>
      <c r="E825" s="33" t="s">
        <v>7894</v>
      </c>
    </row>
    <row r="826">
      <c r="A826" s="1" t="s">
        <v>441</v>
      </c>
      <c r="E826" s="27" t="s">
        <v>434</v>
      </c>
    </row>
    <row r="827">
      <c r="A827" s="1" t="s">
        <v>432</v>
      </c>
      <c r="B827" s="1">
        <v>189</v>
      </c>
      <c r="C827" s="26" t="s">
        <v>7895</v>
      </c>
      <c r="D827" t="s">
        <v>434</v>
      </c>
      <c r="E827" s="27" t="s">
        <v>7896</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7897</v>
      </c>
    </row>
    <row r="829">
      <c r="A829" s="1" t="s">
        <v>439</v>
      </c>
    </row>
    <row r="830">
      <c r="A830" s="1" t="s">
        <v>441</v>
      </c>
      <c r="E830" s="27" t="s">
        <v>434</v>
      </c>
    </row>
    <row r="831" ht="25.5">
      <c r="A831" s="1" t="s">
        <v>432</v>
      </c>
      <c r="B831" s="1">
        <v>190</v>
      </c>
      <c r="C831" s="26" t="s">
        <v>7898</v>
      </c>
      <c r="D831" t="s">
        <v>434</v>
      </c>
      <c r="E831" s="27" t="s">
        <v>7899</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7897</v>
      </c>
    </row>
    <row r="833" ht="38.25">
      <c r="A833" s="1" t="s">
        <v>439</v>
      </c>
      <c r="E833" s="33" t="s">
        <v>7900</v>
      </c>
    </row>
    <row r="834">
      <c r="A834" s="1" t="s">
        <v>441</v>
      </c>
      <c r="E834" s="27" t="s">
        <v>434</v>
      </c>
    </row>
    <row r="835">
      <c r="A835" s="1" t="s">
        <v>432</v>
      </c>
      <c r="B835" s="1">
        <v>191</v>
      </c>
      <c r="C835" s="26" t="s">
        <v>7901</v>
      </c>
      <c r="D835" t="s">
        <v>434</v>
      </c>
      <c r="E835" s="27" t="s">
        <v>7902</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7903</v>
      </c>
    </row>
    <row r="837" ht="25.5">
      <c r="A837" s="1" t="s">
        <v>439</v>
      </c>
      <c r="E837" s="33" t="s">
        <v>7904</v>
      </c>
    </row>
    <row r="838">
      <c r="A838" s="1" t="s">
        <v>441</v>
      </c>
      <c r="E838" s="27" t="s">
        <v>434</v>
      </c>
    </row>
    <row r="839">
      <c r="A839" s="1" t="s">
        <v>432</v>
      </c>
      <c r="B839" s="1">
        <v>192</v>
      </c>
      <c r="C839" s="26" t="s">
        <v>7905</v>
      </c>
      <c r="D839" t="s">
        <v>434</v>
      </c>
      <c r="E839" s="27" t="s">
        <v>7906</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7907</v>
      </c>
    </row>
    <row r="841" ht="25.5">
      <c r="A841" s="1" t="s">
        <v>439</v>
      </c>
      <c r="E841" s="33" t="s">
        <v>7908</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7909</v>
      </c>
    </row>
    <row r="845" ht="25.5">
      <c r="A845" s="1" t="s">
        <v>439</v>
      </c>
      <c r="E845" s="33" t="s">
        <v>7910</v>
      </c>
    </row>
    <row r="846">
      <c r="A846" s="1" t="s">
        <v>441</v>
      </c>
      <c r="E846" s="27" t="s">
        <v>434</v>
      </c>
    </row>
    <row r="847">
      <c r="A847" s="1" t="s">
        <v>432</v>
      </c>
      <c r="B847" s="1">
        <v>194</v>
      </c>
      <c r="C847" s="26" t="s">
        <v>7911</v>
      </c>
      <c r="D847" t="s">
        <v>434</v>
      </c>
      <c r="E847" s="27" t="s">
        <v>7912</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7913</v>
      </c>
    </row>
    <row r="849" ht="25.5">
      <c r="A849" s="1" t="s">
        <v>439</v>
      </c>
      <c r="E849" s="33" t="s">
        <v>7914</v>
      </c>
    </row>
    <row r="850">
      <c r="A850" s="1" t="s">
        <v>441</v>
      </c>
      <c r="E850" s="27" t="s">
        <v>434</v>
      </c>
    </row>
    <row r="851">
      <c r="A851" s="1" t="s">
        <v>432</v>
      </c>
      <c r="B851" s="1">
        <v>195</v>
      </c>
      <c r="C851" s="26" t="s">
        <v>7915</v>
      </c>
      <c r="D851" t="s">
        <v>434</v>
      </c>
      <c r="E851" s="27" t="s">
        <v>7916</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7917</v>
      </c>
    </row>
    <row r="853" ht="25.5">
      <c r="A853" s="1" t="s">
        <v>439</v>
      </c>
      <c r="E853" s="33" t="s">
        <v>7918</v>
      </c>
    </row>
    <row r="854">
      <c r="A854" s="1" t="s">
        <v>441</v>
      </c>
      <c r="E854" s="27" t="s">
        <v>434</v>
      </c>
    </row>
    <row r="855">
      <c r="A855" s="1" t="s">
        <v>432</v>
      </c>
      <c r="B855" s="1">
        <v>196</v>
      </c>
      <c r="C855" s="26" t="s">
        <v>7919</v>
      </c>
      <c r="D855" t="s">
        <v>434</v>
      </c>
      <c r="E855" s="27" t="s">
        <v>7920</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7921</v>
      </c>
    </row>
    <row r="857" ht="38.25">
      <c r="A857" s="1" t="s">
        <v>439</v>
      </c>
      <c r="E857" s="33" t="s">
        <v>7922</v>
      </c>
    </row>
    <row r="858">
      <c r="A858" s="1" t="s">
        <v>441</v>
      </c>
      <c r="E858" s="27" t="s">
        <v>434</v>
      </c>
    </row>
    <row r="859">
      <c r="A859" s="1" t="s">
        <v>432</v>
      </c>
      <c r="B859" s="1">
        <v>197</v>
      </c>
      <c r="C859" s="26" t="s">
        <v>7923</v>
      </c>
      <c r="D859" t="s">
        <v>434</v>
      </c>
      <c r="E859" s="27" t="s">
        <v>7924</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7925</v>
      </c>
    </row>
    <row r="861" ht="38.25">
      <c r="A861" s="1" t="s">
        <v>439</v>
      </c>
      <c r="E861" s="33" t="s">
        <v>7926</v>
      </c>
    </row>
    <row r="862">
      <c r="A862" s="1" t="s">
        <v>441</v>
      </c>
      <c r="E862" s="27" t="s">
        <v>434</v>
      </c>
    </row>
    <row r="863">
      <c r="A863" s="1" t="s">
        <v>432</v>
      </c>
      <c r="B863" s="1">
        <v>198</v>
      </c>
      <c r="C863" s="26" t="s">
        <v>7927</v>
      </c>
      <c r="D863" t="s">
        <v>434</v>
      </c>
      <c r="E863" s="27" t="s">
        <v>7928</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7929</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7930</v>
      </c>
      <c r="D868" t="s">
        <v>434</v>
      </c>
      <c r="E868" s="27" t="s">
        <v>7931</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7931</v>
      </c>
    </row>
    <row r="870" ht="25.5">
      <c r="A870" s="1" t="s">
        <v>439</v>
      </c>
      <c r="E870" s="33" t="s">
        <v>7932</v>
      </c>
    </row>
    <row r="871">
      <c r="A871" s="1" t="s">
        <v>441</v>
      </c>
      <c r="E871" s="27" t="s">
        <v>434</v>
      </c>
    </row>
    <row r="872" ht="25.5">
      <c r="A872" s="1" t="s">
        <v>432</v>
      </c>
      <c r="B872" s="1">
        <v>200</v>
      </c>
      <c r="C872" s="26" t="s">
        <v>7933</v>
      </c>
      <c r="D872" t="s">
        <v>434</v>
      </c>
      <c r="E872" s="27" t="s">
        <v>7934</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7935</v>
      </c>
    </row>
    <row r="874">
      <c r="A874" s="1" t="s">
        <v>439</v>
      </c>
    </row>
    <row r="875">
      <c r="A875" s="1" t="s">
        <v>441</v>
      </c>
      <c r="E875" s="27" t="s">
        <v>434</v>
      </c>
    </row>
    <row r="876">
      <c r="A876" s="1" t="s">
        <v>432</v>
      </c>
      <c r="B876" s="1">
        <v>201</v>
      </c>
      <c r="C876" s="26" t="s">
        <v>7936</v>
      </c>
      <c r="D876" t="s">
        <v>434</v>
      </c>
      <c r="E876" s="27" t="s">
        <v>7937</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7937</v>
      </c>
    </row>
    <row r="878" ht="51">
      <c r="A878" s="1" t="s">
        <v>439</v>
      </c>
      <c r="E878" s="33" t="s">
        <v>7938</v>
      </c>
    </row>
    <row r="879">
      <c r="A879" s="1" t="s">
        <v>441</v>
      </c>
      <c r="E879" s="27" t="s">
        <v>434</v>
      </c>
    </row>
    <row r="880">
      <c r="A880" s="1" t="s">
        <v>432</v>
      </c>
      <c r="B880" s="1">
        <v>202</v>
      </c>
      <c r="C880" s="26" t="s">
        <v>7939</v>
      </c>
      <c r="D880" t="s">
        <v>434</v>
      </c>
      <c r="E880" s="27" t="s">
        <v>7940</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7940</v>
      </c>
    </row>
    <row r="882" ht="63.75">
      <c r="A882" s="1" t="s">
        <v>439</v>
      </c>
      <c r="E882" s="33" t="s">
        <v>7941</v>
      </c>
    </row>
    <row r="883">
      <c r="A883" s="1" t="s">
        <v>441</v>
      </c>
      <c r="E883" s="27" t="s">
        <v>434</v>
      </c>
    </row>
    <row r="884">
      <c r="A884" s="1" t="s">
        <v>432</v>
      </c>
      <c r="B884" s="1">
        <v>203</v>
      </c>
      <c r="C884" s="26" t="s">
        <v>7942</v>
      </c>
      <c r="D884" t="s">
        <v>434</v>
      </c>
      <c r="E884" s="27" t="s">
        <v>7943</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7943</v>
      </c>
    </row>
    <row r="886" ht="178.5">
      <c r="A886" s="1" t="s">
        <v>439</v>
      </c>
      <c r="E886" s="33" t="s">
        <v>7944</v>
      </c>
    </row>
    <row r="887">
      <c r="A887" s="1" t="s">
        <v>441</v>
      </c>
      <c r="E887" s="27" t="s">
        <v>434</v>
      </c>
    </row>
    <row r="888">
      <c r="A888" s="1" t="s">
        <v>432</v>
      </c>
      <c r="B888" s="1">
        <v>204</v>
      </c>
      <c r="C888" s="26" t="s">
        <v>7945</v>
      </c>
      <c r="D888" t="s">
        <v>434</v>
      </c>
      <c r="E888" s="27" t="s">
        <v>7946</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7946</v>
      </c>
    </row>
    <row r="890" ht="51">
      <c r="A890" s="1" t="s">
        <v>439</v>
      </c>
      <c r="E890" s="33" t="s">
        <v>7947</v>
      </c>
    </row>
    <row r="891">
      <c r="A891" s="1" t="s">
        <v>441</v>
      </c>
      <c r="E891" s="27" t="s">
        <v>434</v>
      </c>
    </row>
    <row r="892" ht="25.5">
      <c r="A892" s="1" t="s">
        <v>432</v>
      </c>
      <c r="B892" s="1">
        <v>205</v>
      </c>
      <c r="C892" s="26" t="s">
        <v>7948</v>
      </c>
      <c r="D892" t="s">
        <v>434</v>
      </c>
      <c r="E892" s="27" t="s">
        <v>7949</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7950</v>
      </c>
    </row>
    <row r="894">
      <c r="A894" s="1" t="s">
        <v>439</v>
      </c>
    </row>
    <row r="895">
      <c r="A895" s="1" t="s">
        <v>441</v>
      </c>
      <c r="E895" s="27" t="s">
        <v>434</v>
      </c>
    </row>
    <row r="896" ht="25.5">
      <c r="A896" s="1" t="s">
        <v>432</v>
      </c>
      <c r="B896" s="1">
        <v>206</v>
      </c>
      <c r="C896" s="26" t="s">
        <v>7951</v>
      </c>
      <c r="D896" t="s">
        <v>434</v>
      </c>
      <c r="E896" s="27" t="s">
        <v>7952</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7950</v>
      </c>
    </row>
    <row r="898">
      <c r="A898" s="1" t="s">
        <v>439</v>
      </c>
    </row>
    <row r="899">
      <c r="A899" s="1" t="s">
        <v>441</v>
      </c>
      <c r="E899" s="27" t="s">
        <v>434</v>
      </c>
    </row>
    <row r="900" ht="25.5">
      <c r="A900" s="1" t="s">
        <v>432</v>
      </c>
      <c r="B900" s="1">
        <v>207</v>
      </c>
      <c r="C900" s="26" t="s">
        <v>7953</v>
      </c>
      <c r="D900" t="s">
        <v>434</v>
      </c>
      <c r="E900" s="27" t="s">
        <v>7954</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7955</v>
      </c>
    </row>
    <row r="902">
      <c r="A902" s="1" t="s">
        <v>439</v>
      </c>
    </row>
    <row r="903">
      <c r="A903" s="1" t="s">
        <v>441</v>
      </c>
      <c r="E903" s="27" t="s">
        <v>434</v>
      </c>
    </row>
    <row r="904" ht="25.5">
      <c r="A904" s="1" t="s">
        <v>432</v>
      </c>
      <c r="B904" s="1">
        <v>208</v>
      </c>
      <c r="C904" s="26" t="s">
        <v>7956</v>
      </c>
      <c r="D904" t="s">
        <v>434</v>
      </c>
      <c r="E904" s="27" t="s">
        <v>7957</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7955</v>
      </c>
    </row>
    <row r="906">
      <c r="A906" s="1" t="s">
        <v>439</v>
      </c>
    </row>
    <row r="907">
      <c r="A907" s="1" t="s">
        <v>441</v>
      </c>
      <c r="E907" s="27" t="s">
        <v>434</v>
      </c>
    </row>
    <row r="908" ht="25.5">
      <c r="A908" s="1" t="s">
        <v>432</v>
      </c>
      <c r="B908" s="1">
        <v>209</v>
      </c>
      <c r="C908" s="26" t="s">
        <v>7958</v>
      </c>
      <c r="D908" t="s">
        <v>434</v>
      </c>
      <c r="E908" s="27" t="s">
        <v>7959</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7960</v>
      </c>
    </row>
    <row r="910">
      <c r="A910" s="1" t="s">
        <v>439</v>
      </c>
    </row>
    <row r="911">
      <c r="A911" s="1" t="s">
        <v>441</v>
      </c>
      <c r="E911" s="27" t="s">
        <v>434</v>
      </c>
    </row>
    <row r="912">
      <c r="A912" s="1" t="s">
        <v>432</v>
      </c>
      <c r="B912" s="1">
        <v>210</v>
      </c>
      <c r="C912" s="26" t="s">
        <v>7961</v>
      </c>
      <c r="D912" t="s">
        <v>434</v>
      </c>
      <c r="E912" s="27" t="s">
        <v>7962</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7963</v>
      </c>
    </row>
    <row r="914">
      <c r="A914" s="1" t="s">
        <v>439</v>
      </c>
    </row>
    <row r="915">
      <c r="A915" s="1" t="s">
        <v>441</v>
      </c>
      <c r="E915" s="27" t="s">
        <v>434</v>
      </c>
    </row>
    <row r="916">
      <c r="A916" s="1" t="s">
        <v>432</v>
      </c>
      <c r="B916" s="1">
        <v>211</v>
      </c>
      <c r="C916" s="26" t="s">
        <v>7964</v>
      </c>
      <c r="D916" t="s">
        <v>434</v>
      </c>
      <c r="E916" s="27" t="s">
        <v>7965</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7965</v>
      </c>
    </row>
    <row r="918">
      <c r="A918" s="1" t="s">
        <v>439</v>
      </c>
    </row>
    <row r="919">
      <c r="A919" s="1" t="s">
        <v>441</v>
      </c>
      <c r="E919" s="27" t="s">
        <v>434</v>
      </c>
    </row>
    <row r="920">
      <c r="A920" s="1" t="s">
        <v>432</v>
      </c>
      <c r="B920" s="1">
        <v>212</v>
      </c>
      <c r="C920" s="26" t="s">
        <v>7966</v>
      </c>
      <c r="D920" t="s">
        <v>434</v>
      </c>
      <c r="E920" s="27" t="s">
        <v>7967</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7967</v>
      </c>
    </row>
    <row r="922">
      <c r="A922" s="1" t="s">
        <v>439</v>
      </c>
    </row>
    <row r="923">
      <c r="A923" s="1" t="s">
        <v>441</v>
      </c>
      <c r="E923" s="27" t="s">
        <v>434</v>
      </c>
    </row>
    <row r="924">
      <c r="A924" s="1" t="s">
        <v>432</v>
      </c>
      <c r="B924" s="1">
        <v>213</v>
      </c>
      <c r="C924" s="26" t="s">
        <v>7968</v>
      </c>
      <c r="D924" t="s">
        <v>434</v>
      </c>
      <c r="E924" s="27" t="s">
        <v>7969</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7970</v>
      </c>
    </row>
    <row r="926">
      <c r="A926" s="1" t="s">
        <v>439</v>
      </c>
    </row>
    <row r="927">
      <c r="A927" s="1" t="s">
        <v>441</v>
      </c>
      <c r="E927" s="27" t="s">
        <v>434</v>
      </c>
    </row>
    <row r="928">
      <c r="A928" s="1" t="s">
        <v>432</v>
      </c>
      <c r="B928" s="1">
        <v>214</v>
      </c>
      <c r="C928" s="26" t="s">
        <v>7971</v>
      </c>
      <c r="D928" t="s">
        <v>434</v>
      </c>
      <c r="E928" s="27" t="s">
        <v>7972</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7973</v>
      </c>
    </row>
    <row r="930" ht="38.25">
      <c r="A930" s="1" t="s">
        <v>439</v>
      </c>
      <c r="E930" s="33" t="s">
        <v>7974</v>
      </c>
    </row>
    <row r="931">
      <c r="A931" s="1" t="s">
        <v>441</v>
      </c>
      <c r="E931" s="27" t="s">
        <v>434</v>
      </c>
    </row>
    <row r="932">
      <c r="A932" s="1" t="s">
        <v>432</v>
      </c>
      <c r="B932" s="1">
        <v>215</v>
      </c>
      <c r="C932" s="26" t="s">
        <v>7975</v>
      </c>
      <c r="D932" t="s">
        <v>434</v>
      </c>
      <c r="E932" s="27" t="s">
        <v>7976</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7977</v>
      </c>
    </row>
    <row r="934" ht="38.25">
      <c r="A934" s="1" t="s">
        <v>439</v>
      </c>
      <c r="E934" s="33" t="s">
        <v>7978</v>
      </c>
    </row>
    <row r="935">
      <c r="A935" s="1" t="s">
        <v>441</v>
      </c>
      <c r="E935" s="27" t="s">
        <v>434</v>
      </c>
    </row>
    <row r="936">
      <c r="A936" s="1" t="s">
        <v>432</v>
      </c>
      <c r="B936" s="1">
        <v>216</v>
      </c>
      <c r="C936" s="26" t="s">
        <v>7979</v>
      </c>
      <c r="D936" t="s">
        <v>434</v>
      </c>
      <c r="E936" s="27" t="s">
        <v>7980</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7981</v>
      </c>
    </row>
    <row r="938" ht="25.5">
      <c r="A938" s="1" t="s">
        <v>439</v>
      </c>
      <c r="E938" s="33" t="s">
        <v>7982</v>
      </c>
    </row>
    <row r="939">
      <c r="A939" s="1" t="s">
        <v>441</v>
      </c>
      <c r="E939" s="27" t="s">
        <v>434</v>
      </c>
    </row>
    <row r="940" ht="25.5">
      <c r="A940" s="1" t="s">
        <v>432</v>
      </c>
      <c r="B940" s="1">
        <v>217</v>
      </c>
      <c r="C940" s="26" t="s">
        <v>7983</v>
      </c>
      <c r="D940" t="s">
        <v>434</v>
      </c>
      <c r="E940" s="27" t="s">
        <v>7984</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7985</v>
      </c>
    </row>
    <row r="942" ht="76.5">
      <c r="A942" s="1" t="s">
        <v>439</v>
      </c>
      <c r="E942" s="33" t="s">
        <v>7986</v>
      </c>
    </row>
    <row r="943">
      <c r="A943" s="1" t="s">
        <v>441</v>
      </c>
      <c r="E943" s="27" t="s">
        <v>434</v>
      </c>
    </row>
    <row r="944" ht="25.5">
      <c r="A944" s="1" t="s">
        <v>432</v>
      </c>
      <c r="B944" s="1">
        <v>218</v>
      </c>
      <c r="C944" s="26" t="s">
        <v>7987</v>
      </c>
      <c r="D944" t="s">
        <v>434</v>
      </c>
      <c r="E944" s="27" t="s">
        <v>7988</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7989</v>
      </c>
    </row>
    <row r="946" ht="63.75">
      <c r="A946" s="1" t="s">
        <v>439</v>
      </c>
      <c r="E946" s="33" t="s">
        <v>7990</v>
      </c>
    </row>
    <row r="947">
      <c r="A947" s="1" t="s">
        <v>441</v>
      </c>
      <c r="E947" s="27" t="s">
        <v>434</v>
      </c>
    </row>
    <row r="948" ht="25.5">
      <c r="A948" s="1" t="s">
        <v>432</v>
      </c>
      <c r="B948" s="1">
        <v>219</v>
      </c>
      <c r="C948" s="26" t="s">
        <v>7991</v>
      </c>
      <c r="D948" t="s">
        <v>434</v>
      </c>
      <c r="E948" s="27" t="s">
        <v>7992</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7993</v>
      </c>
    </row>
    <row r="950" ht="127.5">
      <c r="A950" s="1" t="s">
        <v>439</v>
      </c>
      <c r="E950" s="33" t="s">
        <v>7994</v>
      </c>
    </row>
    <row r="951">
      <c r="A951" s="1" t="s">
        <v>441</v>
      </c>
      <c r="E951" s="27" t="s">
        <v>434</v>
      </c>
    </row>
    <row r="952">
      <c r="A952" s="1" t="s">
        <v>432</v>
      </c>
      <c r="B952" s="1">
        <v>220</v>
      </c>
      <c r="C952" s="26" t="s">
        <v>7995</v>
      </c>
      <c r="D952" t="s">
        <v>434</v>
      </c>
      <c r="E952" s="27" t="s">
        <v>7996</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7997</v>
      </c>
    </row>
    <row r="954" ht="76.5">
      <c r="A954" s="1" t="s">
        <v>439</v>
      </c>
      <c r="E954" s="33" t="s">
        <v>7998</v>
      </c>
    </row>
    <row r="955">
      <c r="A955" s="1" t="s">
        <v>441</v>
      </c>
      <c r="E955" s="27" t="s">
        <v>434</v>
      </c>
    </row>
    <row r="956">
      <c r="A956" s="1" t="s">
        <v>432</v>
      </c>
      <c r="B956" s="1">
        <v>221</v>
      </c>
      <c r="C956" s="26" t="s">
        <v>7999</v>
      </c>
      <c r="D956" t="s">
        <v>434</v>
      </c>
      <c r="E956" s="27" t="s">
        <v>8000</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8001</v>
      </c>
    </row>
    <row r="958" ht="409.5">
      <c r="A958" s="1" t="s">
        <v>439</v>
      </c>
      <c r="E958" s="33" t="s">
        <v>8002</v>
      </c>
    </row>
    <row r="959">
      <c r="A959" s="1" t="s">
        <v>441</v>
      </c>
      <c r="E959" s="27" t="s">
        <v>434</v>
      </c>
    </row>
    <row r="960">
      <c r="A960" s="1" t="s">
        <v>432</v>
      </c>
      <c r="B960" s="1">
        <v>222</v>
      </c>
      <c r="C960" s="26" t="s">
        <v>8003</v>
      </c>
      <c r="D960" t="s">
        <v>434</v>
      </c>
      <c r="E960" s="27" t="s">
        <v>8004</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8005</v>
      </c>
    </row>
    <row r="962">
      <c r="A962" s="1" t="s">
        <v>439</v>
      </c>
    </row>
    <row r="963">
      <c r="A963" s="1" t="s">
        <v>441</v>
      </c>
      <c r="E963" s="27" t="s">
        <v>434</v>
      </c>
    </row>
    <row r="964">
      <c r="A964" s="1" t="s">
        <v>432</v>
      </c>
      <c r="B964" s="1">
        <v>223</v>
      </c>
      <c r="C964" s="26" t="s">
        <v>8006</v>
      </c>
      <c r="D964" t="s">
        <v>434</v>
      </c>
      <c r="E964" s="27" t="s">
        <v>8007</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8008</v>
      </c>
    </row>
    <row r="966" ht="51">
      <c r="A966" s="1" t="s">
        <v>439</v>
      </c>
      <c r="E966" s="33" t="s">
        <v>8009</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8010</v>
      </c>
    </row>
    <row r="970" ht="25.5">
      <c r="A970" s="1" t="s">
        <v>439</v>
      </c>
      <c r="E970" s="33" t="s">
        <v>8011</v>
      </c>
    </row>
    <row r="971">
      <c r="A971" s="1" t="s">
        <v>441</v>
      </c>
      <c r="E971" s="27" t="s">
        <v>434</v>
      </c>
    </row>
    <row r="972">
      <c r="A972" s="1" t="s">
        <v>432</v>
      </c>
      <c r="B972" s="1">
        <v>225</v>
      </c>
      <c r="C972" s="26" t="s">
        <v>8012</v>
      </c>
      <c r="D972" t="s">
        <v>434</v>
      </c>
      <c r="E972" s="27" t="s">
        <v>8013</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8014</v>
      </c>
    </row>
    <row r="974" ht="25.5">
      <c r="A974" s="1" t="s">
        <v>439</v>
      </c>
      <c r="E974" s="33" t="s">
        <v>8015</v>
      </c>
    </row>
    <row r="975">
      <c r="A975" s="1" t="s">
        <v>441</v>
      </c>
      <c r="E975" s="27" t="s">
        <v>434</v>
      </c>
    </row>
    <row r="976" ht="25.5">
      <c r="A976" s="1" t="s">
        <v>432</v>
      </c>
      <c r="B976" s="1">
        <v>226</v>
      </c>
      <c r="C976" s="26" t="s">
        <v>8016</v>
      </c>
      <c r="D976" t="s">
        <v>434</v>
      </c>
      <c r="E976" s="27" t="s">
        <v>8017</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8018</v>
      </c>
    </row>
    <row r="978" ht="25.5">
      <c r="A978" s="1" t="s">
        <v>439</v>
      </c>
      <c r="E978" s="33" t="s">
        <v>8019</v>
      </c>
    </row>
    <row r="979">
      <c r="A979" s="1" t="s">
        <v>441</v>
      </c>
      <c r="E979" s="27" t="s">
        <v>434</v>
      </c>
    </row>
    <row r="980">
      <c r="A980" s="1" t="s">
        <v>432</v>
      </c>
      <c r="B980" s="1">
        <v>227</v>
      </c>
      <c r="C980" s="26" t="s">
        <v>8020</v>
      </c>
      <c r="D980" t="s">
        <v>434</v>
      </c>
      <c r="E980" s="27" t="s">
        <v>8021</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8021</v>
      </c>
    </row>
    <row r="982" ht="38.25">
      <c r="A982" s="1" t="s">
        <v>439</v>
      </c>
      <c r="E982" s="33" t="s">
        <v>8022</v>
      </c>
    </row>
    <row r="983">
      <c r="A983" s="1" t="s">
        <v>441</v>
      </c>
      <c r="E983" s="27" t="s">
        <v>434</v>
      </c>
    </row>
    <row r="984">
      <c r="A984" s="1" t="s">
        <v>432</v>
      </c>
      <c r="B984" s="1">
        <v>228</v>
      </c>
      <c r="C984" s="26" t="s">
        <v>8023</v>
      </c>
      <c r="D984" t="s">
        <v>434</v>
      </c>
      <c r="E984" s="27" t="s">
        <v>8024</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8025</v>
      </c>
    </row>
    <row r="986">
      <c r="A986" s="1" t="s">
        <v>439</v>
      </c>
    </row>
    <row r="987">
      <c r="A987" s="1" t="s">
        <v>441</v>
      </c>
      <c r="E987" s="27" t="s">
        <v>434</v>
      </c>
    </row>
    <row r="988" ht="25.5">
      <c r="A988" s="1" t="s">
        <v>432</v>
      </c>
      <c r="B988" s="1">
        <v>229</v>
      </c>
      <c r="C988" s="26" t="s">
        <v>8026</v>
      </c>
      <c r="D988" t="s">
        <v>434</v>
      </c>
      <c r="E988" s="27" t="s">
        <v>8027</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8028</v>
      </c>
    </row>
    <row r="990" ht="38.25">
      <c r="A990" s="1" t="s">
        <v>439</v>
      </c>
      <c r="E990" s="33" t="s">
        <v>8029</v>
      </c>
    </row>
    <row r="991">
      <c r="A991" s="1" t="s">
        <v>441</v>
      </c>
      <c r="E991" s="27" t="s">
        <v>434</v>
      </c>
    </row>
    <row r="992">
      <c r="A992" s="1" t="s">
        <v>432</v>
      </c>
      <c r="B992" s="1">
        <v>230</v>
      </c>
      <c r="C992" s="26" t="s">
        <v>8030</v>
      </c>
      <c r="D992" t="s">
        <v>434</v>
      </c>
      <c r="E992" s="27" t="s">
        <v>8031</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8032</v>
      </c>
    </row>
    <row r="994">
      <c r="A994" s="1" t="s">
        <v>439</v>
      </c>
    </row>
    <row r="995">
      <c r="A995" s="1" t="s">
        <v>441</v>
      </c>
      <c r="E995" s="27" t="s">
        <v>434</v>
      </c>
    </row>
    <row r="996" ht="25.5">
      <c r="A996" s="1" t="s">
        <v>432</v>
      </c>
      <c r="B996" s="1">
        <v>231</v>
      </c>
      <c r="C996" s="26" t="s">
        <v>8033</v>
      </c>
      <c r="D996" t="s">
        <v>434</v>
      </c>
      <c r="E996" s="27" t="s">
        <v>8034</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8035</v>
      </c>
    </row>
    <row r="998">
      <c r="A998" s="1" t="s">
        <v>439</v>
      </c>
    </row>
    <row r="999">
      <c r="A999" s="1" t="s">
        <v>441</v>
      </c>
      <c r="E999" s="27" t="s">
        <v>434</v>
      </c>
    </row>
    <row r="1000">
      <c r="A1000" s="1" t="s">
        <v>432</v>
      </c>
      <c r="B1000" s="1">
        <v>232</v>
      </c>
      <c r="C1000" s="26" t="s">
        <v>8036</v>
      </c>
      <c r="D1000" t="s">
        <v>434</v>
      </c>
      <c r="E1000" s="27" t="s">
        <v>8037</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8038</v>
      </c>
    </row>
    <row r="1002" ht="25.5">
      <c r="A1002" s="1" t="s">
        <v>439</v>
      </c>
      <c r="E1002" s="33" t="s">
        <v>8039</v>
      </c>
    </row>
    <row r="1003">
      <c r="A1003" s="1" t="s">
        <v>441</v>
      </c>
      <c r="E1003" s="27" t="s">
        <v>434</v>
      </c>
    </row>
    <row r="1004">
      <c r="A1004" s="1" t="s">
        <v>432</v>
      </c>
      <c r="B1004" s="1">
        <v>233</v>
      </c>
      <c r="C1004" s="26" t="s">
        <v>8040</v>
      </c>
      <c r="D1004" t="s">
        <v>434</v>
      </c>
      <c r="E1004" s="27" t="s">
        <v>8041</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8042</v>
      </c>
    </row>
    <row r="1006" ht="51">
      <c r="A1006" s="1" t="s">
        <v>439</v>
      </c>
      <c r="E1006" s="33" t="s">
        <v>8043</v>
      </c>
    </row>
    <row r="1007">
      <c r="A1007" s="1" t="s">
        <v>441</v>
      </c>
      <c r="E1007" s="27" t="s">
        <v>434</v>
      </c>
    </row>
    <row r="1008">
      <c r="A1008" s="1" t="s">
        <v>432</v>
      </c>
      <c r="B1008" s="1">
        <v>234</v>
      </c>
      <c r="C1008" s="26" t="s">
        <v>8044</v>
      </c>
      <c r="D1008" t="s">
        <v>434</v>
      </c>
      <c r="E1008" s="27" t="s">
        <v>8045</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8046</v>
      </c>
    </row>
    <row r="1010" ht="25.5">
      <c r="A1010" s="1" t="s">
        <v>439</v>
      </c>
      <c r="E1010" s="33" t="s">
        <v>8047</v>
      </c>
    </row>
    <row r="1011">
      <c r="A1011" s="1" t="s">
        <v>441</v>
      </c>
      <c r="E1011" s="27" t="s">
        <v>434</v>
      </c>
    </row>
    <row r="1012">
      <c r="A1012" s="1" t="s">
        <v>432</v>
      </c>
      <c r="B1012" s="1">
        <v>235</v>
      </c>
      <c r="C1012" s="26" t="s">
        <v>8048</v>
      </c>
      <c r="D1012" t="s">
        <v>434</v>
      </c>
      <c r="E1012" s="27" t="s">
        <v>8049</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8050</v>
      </c>
    </row>
    <row r="1014" ht="25.5">
      <c r="A1014" s="1" t="s">
        <v>439</v>
      </c>
      <c r="E1014" s="33" t="s">
        <v>8051</v>
      </c>
    </row>
    <row r="1015">
      <c r="A1015" s="1" t="s">
        <v>441</v>
      </c>
      <c r="E1015" s="27" t="s">
        <v>434</v>
      </c>
    </row>
    <row r="1016">
      <c r="A1016" s="1" t="s">
        <v>432</v>
      </c>
      <c r="B1016" s="1">
        <v>236</v>
      </c>
      <c r="C1016" s="26" t="s">
        <v>8052</v>
      </c>
      <c r="D1016" t="s">
        <v>434</v>
      </c>
      <c r="E1016" s="27" t="s">
        <v>8053</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8050</v>
      </c>
    </row>
    <row r="1018" ht="25.5">
      <c r="A1018" s="1" t="s">
        <v>439</v>
      </c>
      <c r="E1018" s="33" t="s">
        <v>8054</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8055</v>
      </c>
    </row>
    <row r="1022">
      <c r="A1022" s="1" t="s">
        <v>439</v>
      </c>
    </row>
    <row r="1023">
      <c r="A1023" s="1" t="s">
        <v>441</v>
      </c>
      <c r="E1023" s="27" t="s">
        <v>434</v>
      </c>
    </row>
    <row r="1024">
      <c r="A1024" s="1" t="s">
        <v>432</v>
      </c>
      <c r="B1024" s="1">
        <v>238</v>
      </c>
      <c r="C1024" s="26" t="s">
        <v>8056</v>
      </c>
      <c r="D1024" t="s">
        <v>434</v>
      </c>
      <c r="E1024" s="27" t="s">
        <v>8057</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8058</v>
      </c>
    </row>
    <row r="1026">
      <c r="A1026" s="1" t="s">
        <v>439</v>
      </c>
    </row>
    <row r="1027">
      <c r="A1027" s="1" t="s">
        <v>441</v>
      </c>
      <c r="E1027" s="27" t="s">
        <v>434</v>
      </c>
    </row>
    <row r="1028">
      <c r="A1028" s="1" t="s">
        <v>432</v>
      </c>
      <c r="B1028" s="1">
        <v>239</v>
      </c>
      <c r="C1028" s="26" t="s">
        <v>8059</v>
      </c>
      <c r="D1028" t="s">
        <v>434</v>
      </c>
      <c r="E1028" s="27" t="s">
        <v>8060</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8060</v>
      </c>
    </row>
    <row r="1030">
      <c r="A1030" s="1" t="s">
        <v>439</v>
      </c>
    </row>
    <row r="1031">
      <c r="A1031" s="1" t="s">
        <v>441</v>
      </c>
      <c r="E1031" s="27" t="s">
        <v>434</v>
      </c>
    </row>
    <row r="1032">
      <c r="A1032" s="1" t="s">
        <v>432</v>
      </c>
      <c r="B1032" s="1">
        <v>240</v>
      </c>
      <c r="C1032" s="26" t="s">
        <v>8061</v>
      </c>
      <c r="D1032" t="s">
        <v>434</v>
      </c>
      <c r="E1032" s="27" t="s">
        <v>8062</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8060</v>
      </c>
    </row>
    <row r="1034">
      <c r="A1034" s="1" t="s">
        <v>439</v>
      </c>
    </row>
    <row r="1035">
      <c r="A1035" s="1" t="s">
        <v>441</v>
      </c>
      <c r="E1035" s="27" t="s">
        <v>434</v>
      </c>
    </row>
    <row r="1036">
      <c r="A1036" s="1" t="s">
        <v>432</v>
      </c>
      <c r="B1036" s="1">
        <v>241</v>
      </c>
      <c r="C1036" s="26" t="s">
        <v>8061</v>
      </c>
      <c r="D1036" t="s">
        <v>430</v>
      </c>
      <c r="E1036" s="27" t="s">
        <v>8063</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8060</v>
      </c>
    </row>
    <row r="1038">
      <c r="A1038" s="1" t="s">
        <v>439</v>
      </c>
    </row>
    <row r="1039">
      <c r="A1039" s="1" t="s">
        <v>441</v>
      </c>
      <c r="E1039" s="27" t="s">
        <v>434</v>
      </c>
    </row>
    <row r="1040">
      <c r="A1040" s="1" t="s">
        <v>432</v>
      </c>
      <c r="B1040" s="1">
        <v>242</v>
      </c>
      <c r="C1040" s="26" t="s">
        <v>8064</v>
      </c>
      <c r="D1040" t="s">
        <v>434</v>
      </c>
      <c r="E1040" s="27" t="s">
        <v>8065</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8065</v>
      </c>
    </row>
    <row r="1042">
      <c r="A1042" s="1" t="s">
        <v>439</v>
      </c>
    </row>
    <row r="1043">
      <c r="A1043" s="1" t="s">
        <v>441</v>
      </c>
      <c r="E1043" s="27" t="s">
        <v>434</v>
      </c>
    </row>
    <row r="1044">
      <c r="A1044" s="1" t="s">
        <v>432</v>
      </c>
      <c r="B1044" s="1">
        <v>243</v>
      </c>
      <c r="C1044" s="26" t="s">
        <v>8066</v>
      </c>
      <c r="D1044" t="s">
        <v>434</v>
      </c>
      <c r="E1044" s="27" t="s">
        <v>8067</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8067</v>
      </c>
    </row>
    <row r="1046">
      <c r="A1046" s="1" t="s">
        <v>439</v>
      </c>
    </row>
    <row r="1047">
      <c r="A1047" s="1" t="s">
        <v>441</v>
      </c>
      <c r="E1047" s="27" t="s">
        <v>434</v>
      </c>
    </row>
    <row r="1048" ht="25.5">
      <c r="A1048" s="1" t="s">
        <v>432</v>
      </c>
      <c r="B1048" s="1">
        <v>244</v>
      </c>
      <c r="C1048" s="26" t="s">
        <v>8068</v>
      </c>
      <c r="D1048" t="s">
        <v>434</v>
      </c>
      <c r="E1048" s="27" t="s">
        <v>8069</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8070</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8071</v>
      </c>
      <c r="D1053" t="s">
        <v>434</v>
      </c>
      <c r="E1053" s="27" t="s">
        <v>8072</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8072</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5758</v>
      </c>
    </row>
    <row r="1067" ht="38.25">
      <c r="A1067" s="1" t="s">
        <v>439</v>
      </c>
      <c r="E1067" s="33" t="s">
        <v>8073</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5773</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8074</v>
      </c>
    </row>
    <row r="1075" ht="127.5">
      <c r="A1075" s="1" t="s">
        <v>439</v>
      </c>
      <c r="E1075" s="33" t="s">
        <v>8075</v>
      </c>
    </row>
    <row r="1076">
      <c r="A1076" s="1" t="s">
        <v>441</v>
      </c>
      <c r="E1076" s="27" t="s">
        <v>434</v>
      </c>
    </row>
    <row r="1077">
      <c r="A1077" s="1" t="s">
        <v>432</v>
      </c>
      <c r="B1077" s="1">
        <v>251</v>
      </c>
      <c r="C1077" s="26" t="s">
        <v>8076</v>
      </c>
      <c r="D1077" t="s">
        <v>434</v>
      </c>
      <c r="E1077" s="27" t="s">
        <v>8077</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8078</v>
      </c>
    </row>
    <row r="1079" ht="38.25">
      <c r="A1079" s="1" t="s">
        <v>439</v>
      </c>
      <c r="E1079" s="33" t="s">
        <v>8079</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8080</v>
      </c>
    </row>
    <row r="1083" ht="102">
      <c r="A1083" s="1" t="s">
        <v>439</v>
      </c>
      <c r="E1083" s="33" t="s">
        <v>8081</v>
      </c>
    </row>
    <row r="1084">
      <c r="A1084" s="1" t="s">
        <v>441</v>
      </c>
      <c r="E1084" s="27" t="s">
        <v>434</v>
      </c>
    </row>
    <row r="1085" ht="25.5">
      <c r="A1085" s="1" t="s">
        <v>432</v>
      </c>
      <c r="B1085" s="1">
        <v>253</v>
      </c>
      <c r="C1085" s="26" t="s">
        <v>8082</v>
      </c>
      <c r="D1085" t="s">
        <v>434</v>
      </c>
      <c r="E1085" s="27" t="s">
        <v>8083</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8084</v>
      </c>
    </row>
    <row r="1087" ht="51">
      <c r="A1087" s="1" t="s">
        <v>439</v>
      </c>
      <c r="E1087" s="33" t="s">
        <v>8085</v>
      </c>
    </row>
    <row r="1088">
      <c r="A1088" s="1" t="s">
        <v>441</v>
      </c>
      <c r="E1088" s="27" t="s">
        <v>434</v>
      </c>
    </row>
    <row r="1089" ht="25.5">
      <c r="A1089" s="1" t="s">
        <v>432</v>
      </c>
      <c r="B1089" s="1">
        <v>254</v>
      </c>
      <c r="C1089" s="26" t="s">
        <v>8086</v>
      </c>
      <c r="D1089" t="s">
        <v>434</v>
      </c>
      <c r="E1089" s="27" t="s">
        <v>8087</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8088</v>
      </c>
    </row>
    <row r="1091">
      <c r="A1091" s="1" t="s">
        <v>439</v>
      </c>
      <c r="E1091" s="33" t="s">
        <v>8089</v>
      </c>
    </row>
    <row r="1092">
      <c r="A1092" s="1" t="s">
        <v>441</v>
      </c>
      <c r="E1092" s="27" t="s">
        <v>434</v>
      </c>
    </row>
    <row r="1093" ht="25.5">
      <c r="A1093" s="1" t="s">
        <v>432</v>
      </c>
      <c r="B1093" s="1">
        <v>255</v>
      </c>
      <c r="C1093" s="26" t="s">
        <v>8090</v>
      </c>
      <c r="D1093" t="s">
        <v>434</v>
      </c>
      <c r="E1093" s="27" t="s">
        <v>8091</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8092</v>
      </c>
    </row>
    <row r="1095">
      <c r="A1095" s="1" t="s">
        <v>439</v>
      </c>
    </row>
    <row r="1096">
      <c r="A1096" s="1" t="s">
        <v>441</v>
      </c>
      <c r="E1096" s="27" t="s">
        <v>434</v>
      </c>
    </row>
    <row r="1097">
      <c r="A1097" s="1" t="s">
        <v>432</v>
      </c>
      <c r="B1097" s="1">
        <v>256</v>
      </c>
      <c r="C1097" s="26" t="s">
        <v>5775</v>
      </c>
      <c r="D1097" t="s">
        <v>434</v>
      </c>
      <c r="E1097" s="27" t="s">
        <v>5776</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5777</v>
      </c>
    </row>
    <row r="1099" ht="102">
      <c r="A1099" s="1" t="s">
        <v>439</v>
      </c>
      <c r="E1099" s="33" t="s">
        <v>8081</v>
      </c>
    </row>
    <row r="1100">
      <c r="A1100" s="1" t="s">
        <v>441</v>
      </c>
      <c r="E1100" s="27" t="s">
        <v>434</v>
      </c>
    </row>
    <row r="1101">
      <c r="A1101" s="1" t="s">
        <v>432</v>
      </c>
      <c r="B1101" s="1">
        <v>257</v>
      </c>
      <c r="C1101" s="26" t="s">
        <v>5779</v>
      </c>
      <c r="D1101" t="s">
        <v>434</v>
      </c>
      <c r="E1101" s="27" t="s">
        <v>5780</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5781</v>
      </c>
    </row>
    <row r="1103" ht="51">
      <c r="A1103" s="1" t="s">
        <v>439</v>
      </c>
      <c r="E1103" s="33" t="s">
        <v>8093</v>
      </c>
    </row>
    <row r="1104">
      <c r="A1104" s="1" t="s">
        <v>441</v>
      </c>
      <c r="E1104" s="27" t="s">
        <v>434</v>
      </c>
    </row>
    <row r="1105">
      <c r="A1105" s="1" t="s">
        <v>432</v>
      </c>
      <c r="B1105" s="1">
        <v>258</v>
      </c>
      <c r="C1105" s="26" t="s">
        <v>5787</v>
      </c>
      <c r="D1105" t="s">
        <v>434</v>
      </c>
      <c r="E1105" s="27" t="s">
        <v>5788</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5789</v>
      </c>
    </row>
    <row r="1107">
      <c r="A1107" s="1" t="s">
        <v>439</v>
      </c>
    </row>
    <row r="1108">
      <c r="A1108" s="1" t="s">
        <v>441</v>
      </c>
      <c r="E1108" s="27" t="s">
        <v>434</v>
      </c>
    </row>
    <row r="1109">
      <c r="A1109" s="1" t="s">
        <v>432</v>
      </c>
      <c r="B1109" s="1">
        <v>259</v>
      </c>
      <c r="C1109" s="26" t="s">
        <v>8094</v>
      </c>
      <c r="D1109" t="s">
        <v>434</v>
      </c>
      <c r="E1109" s="27" t="s">
        <v>8095</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8096</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8097</v>
      </c>
      <c r="D1114" t="s">
        <v>434</v>
      </c>
      <c r="E1114" s="27" t="s">
        <v>8098</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8098</v>
      </c>
    </row>
    <row r="1116">
      <c r="A1116" s="1" t="s">
        <v>439</v>
      </c>
    </row>
    <row r="1117">
      <c r="A1117" s="1" t="s">
        <v>441</v>
      </c>
      <c r="E1117" s="27" t="s">
        <v>434</v>
      </c>
    </row>
    <row r="1118">
      <c r="A1118" s="1" t="s">
        <v>432</v>
      </c>
      <c r="B1118" s="1">
        <v>261</v>
      </c>
      <c r="C1118" s="26" t="s">
        <v>8099</v>
      </c>
      <c r="D1118" t="s">
        <v>434</v>
      </c>
      <c r="E1118" s="27" t="s">
        <v>8100</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8100</v>
      </c>
    </row>
    <row r="1120">
      <c r="A1120" s="1" t="s">
        <v>439</v>
      </c>
    </row>
    <row r="1121">
      <c r="A1121" s="1" t="s">
        <v>441</v>
      </c>
      <c r="E1121" s="27" t="s">
        <v>434</v>
      </c>
    </row>
    <row r="1122">
      <c r="A1122" s="1" t="s">
        <v>432</v>
      </c>
      <c r="B1122" s="1">
        <v>262</v>
      </c>
      <c r="C1122" s="26" t="s">
        <v>8101</v>
      </c>
      <c r="D1122" t="s">
        <v>434</v>
      </c>
      <c r="E1122" s="27" t="s">
        <v>8102</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8102</v>
      </c>
    </row>
    <row r="1124" ht="51">
      <c r="A1124" s="1" t="s">
        <v>439</v>
      </c>
      <c r="E1124" s="33" t="s">
        <v>8103</v>
      </c>
    </row>
    <row r="1125">
      <c r="A1125" s="1" t="s">
        <v>441</v>
      </c>
      <c r="E1125" s="27" t="s">
        <v>434</v>
      </c>
    </row>
    <row r="1126">
      <c r="A1126" s="1" t="s">
        <v>432</v>
      </c>
      <c r="B1126" s="1">
        <v>263</v>
      </c>
      <c r="C1126" s="26" t="s">
        <v>8104</v>
      </c>
      <c r="D1126" t="s">
        <v>434</v>
      </c>
      <c r="E1126" s="27" t="s">
        <v>8105</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8105</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6949</v>
      </c>
    </row>
    <row r="1132">
      <c r="A1132" s="1" t="s">
        <v>439</v>
      </c>
    </row>
    <row r="1133">
      <c r="A1133" s="1" t="s">
        <v>441</v>
      </c>
      <c r="E1133" s="27" t="s">
        <v>434</v>
      </c>
    </row>
    <row r="1134">
      <c r="A1134" s="1" t="s">
        <v>432</v>
      </c>
      <c r="B1134" s="1">
        <v>265</v>
      </c>
      <c r="C1134" s="26" t="s">
        <v>8106</v>
      </c>
      <c r="D1134" t="s">
        <v>434</v>
      </c>
      <c r="E1134" s="27" t="s">
        <v>8107</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8108</v>
      </c>
    </row>
    <row r="1136" ht="25.5">
      <c r="A1136" s="1" t="s">
        <v>439</v>
      </c>
      <c r="E1136" s="33" t="s">
        <v>8109</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8110</v>
      </c>
      <c r="D1142" t="s">
        <v>434</v>
      </c>
      <c r="E1142" s="27" t="s">
        <v>8111</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8112</v>
      </c>
    </row>
    <row r="1144">
      <c r="A1144" s="1" t="s">
        <v>439</v>
      </c>
    </row>
    <row r="1145">
      <c r="A1145" s="1" t="s">
        <v>441</v>
      </c>
      <c r="E1145" s="27" t="s">
        <v>434</v>
      </c>
    </row>
    <row r="1146">
      <c r="A1146" s="1" t="s">
        <v>432</v>
      </c>
      <c r="B1146" s="1">
        <v>268</v>
      </c>
      <c r="C1146" s="26" t="s">
        <v>8113</v>
      </c>
      <c r="D1146" t="s">
        <v>434</v>
      </c>
      <c r="E1146" s="27" t="s">
        <v>8114</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8115</v>
      </c>
    </row>
    <row r="1148">
      <c r="A1148" s="1" t="s">
        <v>439</v>
      </c>
    </row>
    <row r="1149">
      <c r="A1149" s="1" t="s">
        <v>441</v>
      </c>
      <c r="E1149" s="27" t="s">
        <v>434</v>
      </c>
    </row>
    <row r="1150">
      <c r="A1150" s="1" t="s">
        <v>432</v>
      </c>
      <c r="B1150" s="1">
        <v>269</v>
      </c>
      <c r="C1150" s="26" t="s">
        <v>8116</v>
      </c>
      <c r="D1150" t="s">
        <v>434</v>
      </c>
      <c r="E1150" s="27" t="s">
        <v>8117</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8118</v>
      </c>
    </row>
    <row r="1152">
      <c r="A1152" s="1" t="s">
        <v>439</v>
      </c>
    </row>
    <row r="1153">
      <c r="A1153" s="1" t="s">
        <v>441</v>
      </c>
      <c r="E1153" s="27" t="s">
        <v>434</v>
      </c>
    </row>
    <row r="1154" ht="25.5">
      <c r="A1154" s="1" t="s">
        <v>432</v>
      </c>
      <c r="B1154" s="1">
        <v>270</v>
      </c>
      <c r="C1154" s="26" t="s">
        <v>6953</v>
      </c>
      <c r="D1154" t="s">
        <v>434</v>
      </c>
      <c r="E1154" s="27" t="s">
        <v>6954</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6955</v>
      </c>
    </row>
    <row r="1156">
      <c r="A1156" s="1" t="s">
        <v>439</v>
      </c>
    </row>
    <row r="1157">
      <c r="A1157" s="1" t="s">
        <v>441</v>
      </c>
      <c r="E1157" s="27" t="s">
        <v>434</v>
      </c>
    </row>
    <row r="1158" ht="25.5">
      <c r="A1158" s="1" t="s">
        <v>432</v>
      </c>
      <c r="B1158" s="1">
        <v>271</v>
      </c>
      <c r="C1158" s="26" t="s">
        <v>8119</v>
      </c>
      <c r="D1158" t="s">
        <v>434</v>
      </c>
      <c r="E1158" s="27" t="s">
        <v>8120</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8121</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8122</v>
      </c>
    </row>
    <row r="1164" ht="127.5">
      <c r="A1164" s="1" t="s">
        <v>439</v>
      </c>
      <c r="E1164" s="33" t="s">
        <v>8123</v>
      </c>
    </row>
    <row r="1165">
      <c r="A1165" s="1" t="s">
        <v>441</v>
      </c>
      <c r="E1165" s="27" t="s">
        <v>434</v>
      </c>
    </row>
    <row r="1166">
      <c r="A1166" s="1" t="s">
        <v>432</v>
      </c>
      <c r="B1166" s="1">
        <v>273</v>
      </c>
      <c r="C1166" s="26" t="s">
        <v>8124</v>
      </c>
      <c r="D1166" t="s">
        <v>434</v>
      </c>
      <c r="E1166" s="27" t="s">
        <v>8125</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8126</v>
      </c>
    </row>
    <row r="1168">
      <c r="A1168" s="1" t="s">
        <v>439</v>
      </c>
      <c r="E1168" s="33" t="s">
        <v>8127</v>
      </c>
    </row>
    <row r="1169">
      <c r="A1169" s="1" t="s">
        <v>441</v>
      </c>
      <c r="E1169" s="27" t="s">
        <v>434</v>
      </c>
    </row>
    <row r="1170">
      <c r="A1170" s="1" t="s">
        <v>432</v>
      </c>
      <c r="B1170" s="1">
        <v>274</v>
      </c>
      <c r="C1170" s="26" t="s">
        <v>8128</v>
      </c>
      <c r="D1170" t="s">
        <v>434</v>
      </c>
      <c r="E1170" s="27" t="s">
        <v>8129</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8130</v>
      </c>
    </row>
    <row r="1172" ht="25.5">
      <c r="A1172" s="1" t="s">
        <v>439</v>
      </c>
      <c r="E1172" s="33" t="s">
        <v>8131</v>
      </c>
    </row>
    <row r="1173">
      <c r="A1173" s="1" t="s">
        <v>441</v>
      </c>
      <c r="E1173" s="27" t="s">
        <v>434</v>
      </c>
    </row>
    <row r="1174">
      <c r="A1174" s="1" t="s">
        <v>432</v>
      </c>
      <c r="B1174" s="1">
        <v>275</v>
      </c>
      <c r="C1174" s="26" t="s">
        <v>8132</v>
      </c>
      <c r="D1174" t="s">
        <v>434</v>
      </c>
      <c r="E1174" s="27" t="s">
        <v>8133</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8134</v>
      </c>
    </row>
    <row r="1176" ht="25.5">
      <c r="A1176" s="1" t="s">
        <v>439</v>
      </c>
      <c r="E1176" s="33" t="s">
        <v>8131</v>
      </c>
    </row>
    <row r="1177">
      <c r="A1177" s="1" t="s">
        <v>441</v>
      </c>
      <c r="E1177" s="27" t="s">
        <v>434</v>
      </c>
    </row>
    <row r="1178">
      <c r="A1178" s="1" t="s">
        <v>432</v>
      </c>
      <c r="B1178" s="1">
        <v>276</v>
      </c>
      <c r="C1178" s="26" t="s">
        <v>8135</v>
      </c>
      <c r="D1178" t="s">
        <v>434</v>
      </c>
      <c r="E1178" s="27" t="s">
        <v>8136</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8137</v>
      </c>
    </row>
    <row r="1180" ht="409.5">
      <c r="A1180" s="1" t="s">
        <v>439</v>
      </c>
      <c r="E1180" s="33" t="s">
        <v>8138</v>
      </c>
    </row>
    <row r="1181">
      <c r="A1181" s="1" t="s">
        <v>441</v>
      </c>
      <c r="E1181" s="27" t="s">
        <v>434</v>
      </c>
    </row>
    <row r="1182">
      <c r="A1182" s="1" t="s">
        <v>432</v>
      </c>
      <c r="B1182" s="1">
        <v>277</v>
      </c>
      <c r="C1182" s="26" t="s">
        <v>8139</v>
      </c>
      <c r="D1182" t="s">
        <v>434</v>
      </c>
      <c r="E1182" s="27" t="s">
        <v>8140</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8141</v>
      </c>
    </row>
    <row r="1184" ht="51">
      <c r="A1184" s="1" t="s">
        <v>439</v>
      </c>
      <c r="E1184" s="33" t="s">
        <v>8142</v>
      </c>
    </row>
    <row r="1185">
      <c r="A1185" s="1" t="s">
        <v>441</v>
      </c>
      <c r="E1185" s="27" t="s">
        <v>434</v>
      </c>
    </row>
    <row r="1186">
      <c r="A1186" s="1" t="s">
        <v>432</v>
      </c>
      <c r="B1186" s="1">
        <v>278</v>
      </c>
      <c r="C1186" s="26" t="s">
        <v>8143</v>
      </c>
      <c r="D1186" t="s">
        <v>434</v>
      </c>
      <c r="E1186" s="27" t="s">
        <v>8144</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8145</v>
      </c>
    </row>
    <row r="1188">
      <c r="A1188" s="1" t="s">
        <v>439</v>
      </c>
    </row>
    <row r="1189">
      <c r="A1189" s="1" t="s">
        <v>441</v>
      </c>
      <c r="E1189" s="27" t="s">
        <v>434</v>
      </c>
    </row>
    <row r="1190">
      <c r="A1190" s="1" t="s">
        <v>432</v>
      </c>
      <c r="B1190" s="1">
        <v>279</v>
      </c>
      <c r="C1190" s="26" t="s">
        <v>8146</v>
      </c>
      <c r="D1190" t="s">
        <v>434</v>
      </c>
      <c r="E1190" s="27" t="s">
        <v>8147</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8148</v>
      </c>
    </row>
    <row r="1192" ht="25.5">
      <c r="A1192" s="1" t="s">
        <v>439</v>
      </c>
      <c r="E1192" s="33" t="s">
        <v>8131</v>
      </c>
    </row>
    <row r="1193">
      <c r="A1193" s="1" t="s">
        <v>441</v>
      </c>
      <c r="E1193" s="27" t="s">
        <v>434</v>
      </c>
    </row>
    <row r="1194">
      <c r="A1194" s="1" t="s">
        <v>432</v>
      </c>
      <c r="B1194" s="1">
        <v>280</v>
      </c>
      <c r="C1194" s="26" t="s">
        <v>6972</v>
      </c>
      <c r="D1194" t="s">
        <v>434</v>
      </c>
      <c r="E1194" s="27" t="s">
        <v>6973</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6974</v>
      </c>
    </row>
    <row r="1196">
      <c r="A1196" s="1" t="s">
        <v>439</v>
      </c>
      <c r="E1196" s="33" t="s">
        <v>8149</v>
      </c>
    </row>
    <row r="1197">
      <c r="A1197" s="1" t="s">
        <v>441</v>
      </c>
      <c r="E1197" s="27" t="s">
        <v>434</v>
      </c>
    </row>
    <row r="1198">
      <c r="A1198" s="1" t="s">
        <v>432</v>
      </c>
      <c r="B1198" s="1">
        <v>281</v>
      </c>
      <c r="C1198" s="26" t="s">
        <v>8150</v>
      </c>
      <c r="D1198" t="s">
        <v>434</v>
      </c>
      <c r="E1198" s="27" t="s">
        <v>8151</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8152</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8153</v>
      </c>
      <c r="D1203" t="s">
        <v>434</v>
      </c>
      <c r="E1203" s="27" t="s">
        <v>8154</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8155</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8156</v>
      </c>
      <c r="D1211" t="s">
        <v>434</v>
      </c>
      <c r="E1211" s="27" t="s">
        <v>8157</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8158</v>
      </c>
    </row>
    <row r="1213" ht="63.75">
      <c r="A1213" s="1" t="s">
        <v>439</v>
      </c>
      <c r="E1213" s="33" t="s">
        <v>8159</v>
      </c>
    </row>
    <row r="1214">
      <c r="A1214" s="1" t="s">
        <v>441</v>
      </c>
      <c r="E1214" s="27" t="s">
        <v>434</v>
      </c>
    </row>
    <row r="1215">
      <c r="A1215" s="1" t="s">
        <v>432</v>
      </c>
      <c r="B1215" s="1">
        <v>285</v>
      </c>
      <c r="C1215" s="26" t="s">
        <v>8160</v>
      </c>
      <c r="D1215" t="s">
        <v>434</v>
      </c>
      <c r="E1215" s="27" t="s">
        <v>8161</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8162</v>
      </c>
    </row>
    <row r="1217">
      <c r="A1217" s="1" t="s">
        <v>439</v>
      </c>
    </row>
    <row r="1218">
      <c r="A1218" s="1" t="s">
        <v>441</v>
      </c>
      <c r="E1218" s="27" t="s">
        <v>434</v>
      </c>
    </row>
    <row r="1219">
      <c r="A1219" s="1" t="s">
        <v>432</v>
      </c>
      <c r="B1219" s="1">
        <v>286</v>
      </c>
      <c r="C1219" s="26" t="s">
        <v>8163</v>
      </c>
      <c r="D1219" t="s">
        <v>434</v>
      </c>
      <c r="E1219" s="27" t="s">
        <v>8164</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8165</v>
      </c>
    </row>
    <row r="1221">
      <c r="A1221" s="1" t="s">
        <v>439</v>
      </c>
    </row>
    <row r="1222">
      <c r="A1222" s="1" t="s">
        <v>441</v>
      </c>
      <c r="E1222" s="27" t="s">
        <v>434</v>
      </c>
    </row>
    <row r="1223">
      <c r="A1223" s="1" t="s">
        <v>432</v>
      </c>
      <c r="B1223" s="1">
        <v>287</v>
      </c>
      <c r="C1223" s="26" t="s">
        <v>8166</v>
      </c>
      <c r="D1223" t="s">
        <v>434</v>
      </c>
      <c r="E1223" s="27" t="s">
        <v>8167</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8168</v>
      </c>
    </row>
    <row r="1225">
      <c r="A1225" s="1" t="s">
        <v>439</v>
      </c>
    </row>
    <row r="1226">
      <c r="A1226" s="1" t="s">
        <v>441</v>
      </c>
      <c r="E1226" s="27" t="s">
        <v>434</v>
      </c>
    </row>
    <row r="1227" ht="25.5">
      <c r="A1227" s="1" t="s">
        <v>432</v>
      </c>
      <c r="B1227" s="1">
        <v>288</v>
      </c>
      <c r="C1227" s="26" t="s">
        <v>8169</v>
      </c>
      <c r="D1227" t="s">
        <v>434</v>
      </c>
      <c r="E1227" s="27" t="s">
        <v>8170</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8171</v>
      </c>
    </row>
    <row r="1229">
      <c r="A1229" s="1" t="s">
        <v>439</v>
      </c>
      <c r="E1229" s="33" t="s">
        <v>8172</v>
      </c>
    </row>
    <row r="1230">
      <c r="A1230" s="1" t="s">
        <v>441</v>
      </c>
      <c r="E1230" s="27" t="s">
        <v>434</v>
      </c>
    </row>
    <row r="1231">
      <c r="A1231" s="1" t="s">
        <v>432</v>
      </c>
      <c r="B1231" s="1">
        <v>289</v>
      </c>
      <c r="C1231" s="26" t="s">
        <v>8173</v>
      </c>
      <c r="D1231" t="s">
        <v>434</v>
      </c>
      <c r="E1231" s="27" t="s">
        <v>8174</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8175</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8176</v>
      </c>
      <c r="D1236" t="s">
        <v>434</v>
      </c>
      <c r="E1236" s="27" t="s">
        <v>8177</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8177</v>
      </c>
    </row>
    <row r="1238">
      <c r="A1238" s="1" t="s">
        <v>439</v>
      </c>
    </row>
    <row r="1239">
      <c r="A1239" s="1" t="s">
        <v>441</v>
      </c>
      <c r="E1239" s="27" t="s">
        <v>434</v>
      </c>
    </row>
    <row r="1240">
      <c r="A1240" s="1" t="s">
        <v>432</v>
      </c>
      <c r="B1240" s="1">
        <v>291</v>
      </c>
      <c r="C1240" s="26" t="s">
        <v>5797</v>
      </c>
      <c r="D1240" t="s">
        <v>434</v>
      </c>
      <c r="E1240" s="27" t="s">
        <v>5798</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5799</v>
      </c>
    </row>
    <row r="1242">
      <c r="A1242" s="1" t="s">
        <v>439</v>
      </c>
    </row>
    <row r="1243">
      <c r="A1243" s="1" t="s">
        <v>441</v>
      </c>
      <c r="E1243" s="27" t="s">
        <v>434</v>
      </c>
    </row>
    <row r="1244">
      <c r="A1244" s="1" t="s">
        <v>432</v>
      </c>
      <c r="B1244" s="1">
        <v>292</v>
      </c>
      <c r="C1244" s="26" t="s">
        <v>8178</v>
      </c>
      <c r="D1244" t="s">
        <v>434</v>
      </c>
      <c r="E1244" s="27" t="s">
        <v>5815</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5816</v>
      </c>
    </row>
    <row r="1246">
      <c r="A1246" s="1" t="s">
        <v>439</v>
      </c>
    </row>
    <row r="1247">
      <c r="A1247" s="1" t="s">
        <v>441</v>
      </c>
      <c r="E1247" s="27" t="s">
        <v>434</v>
      </c>
    </row>
    <row r="1248">
      <c r="A1248" s="1" t="s">
        <v>432</v>
      </c>
      <c r="B1248" s="1">
        <v>293</v>
      </c>
      <c r="C1248" s="26" t="s">
        <v>5801</v>
      </c>
      <c r="D1248" t="s">
        <v>434</v>
      </c>
      <c r="E1248" s="27" t="s">
        <v>5802</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5803</v>
      </c>
    </row>
    <row r="1250" ht="191.25">
      <c r="A1250" s="1" t="s">
        <v>439</v>
      </c>
      <c r="E1250" s="33" t="s">
        <v>8179</v>
      </c>
    </row>
    <row r="1251">
      <c r="A1251" s="1" t="s">
        <v>441</v>
      </c>
      <c r="E1251" s="27" t="s">
        <v>434</v>
      </c>
    </row>
    <row r="1252">
      <c r="A1252" s="1" t="s">
        <v>432</v>
      </c>
      <c r="B1252" s="1">
        <v>294</v>
      </c>
      <c r="C1252" s="26" t="s">
        <v>8180</v>
      </c>
      <c r="D1252" t="s">
        <v>434</v>
      </c>
      <c r="E1252" s="27" t="s">
        <v>8181</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8182</v>
      </c>
    </row>
    <row r="1254" ht="191.25">
      <c r="A1254" s="1" t="s">
        <v>439</v>
      </c>
      <c r="E1254" s="33" t="s">
        <v>8183</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5809</v>
      </c>
    </row>
    <row r="1258" ht="242.25">
      <c r="A1258" s="1" t="s">
        <v>439</v>
      </c>
      <c r="E1258" s="33" t="s">
        <v>8184</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8185</v>
      </c>
    </row>
    <row r="1262" ht="51">
      <c r="A1262" s="1" t="s">
        <v>439</v>
      </c>
      <c r="E1262" s="33" t="s">
        <v>8186</v>
      </c>
    </row>
    <row r="1263">
      <c r="A1263" s="1" t="s">
        <v>441</v>
      </c>
      <c r="E1263" s="27" t="s">
        <v>434</v>
      </c>
    </row>
    <row r="1264" ht="25.5">
      <c r="A1264" s="1" t="s">
        <v>432</v>
      </c>
      <c r="B1264" s="1">
        <v>297</v>
      </c>
      <c r="C1264" s="26" t="s">
        <v>5811</v>
      </c>
      <c r="D1264" t="s">
        <v>434</v>
      </c>
      <c r="E1264" s="27" t="s">
        <v>5812</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5813</v>
      </c>
    </row>
    <row r="1266">
      <c r="A1266" s="1" t="s">
        <v>439</v>
      </c>
    </row>
    <row r="1267">
      <c r="A1267" s="1" t="s">
        <v>441</v>
      </c>
      <c r="E1267" s="27" t="s">
        <v>434</v>
      </c>
    </row>
    <row r="1268" ht="25.5">
      <c r="A1268" s="1" t="s">
        <v>432</v>
      </c>
      <c r="B1268" s="1">
        <v>298</v>
      </c>
      <c r="C1268" s="26" t="s">
        <v>8187</v>
      </c>
      <c r="D1268" t="s">
        <v>434</v>
      </c>
      <c r="E1268" s="27" t="s">
        <v>8188</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8189</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8190</v>
      </c>
    </row>
    <row r="1274" ht="102">
      <c r="A1274" s="1" t="s">
        <v>439</v>
      </c>
      <c r="E1274" s="33" t="s">
        <v>8191</v>
      </c>
    </row>
    <row r="1275">
      <c r="A1275" s="1" t="s">
        <v>441</v>
      </c>
      <c r="E1275" s="27" t="s">
        <v>434</v>
      </c>
    </row>
    <row r="1276">
      <c r="A1276" s="1" t="s">
        <v>432</v>
      </c>
      <c r="B1276" s="1">
        <v>300</v>
      </c>
      <c r="C1276" s="26" t="s">
        <v>7009</v>
      </c>
      <c r="D1276" t="s">
        <v>434</v>
      </c>
      <c r="E1276" s="27" t="s">
        <v>7010</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7011</v>
      </c>
    </row>
    <row r="1278" ht="51">
      <c r="A1278" s="1" t="s">
        <v>439</v>
      </c>
      <c r="E1278" s="33" t="s">
        <v>8192</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5818</v>
      </c>
    </row>
    <row r="1282" ht="25.5">
      <c r="A1282" s="1" t="s">
        <v>439</v>
      </c>
      <c r="E1282" s="33" t="s">
        <v>8193</v>
      </c>
    </row>
    <row r="1283">
      <c r="A1283" s="1" t="s">
        <v>441</v>
      </c>
      <c r="E1283" s="27" t="s">
        <v>434</v>
      </c>
    </row>
    <row r="1284">
      <c r="A1284" s="1" t="s">
        <v>432</v>
      </c>
      <c r="B1284" s="1">
        <v>302</v>
      </c>
      <c r="C1284" s="26" t="s">
        <v>5820</v>
      </c>
      <c r="D1284" t="s">
        <v>434</v>
      </c>
      <c r="E1284" s="27" t="s">
        <v>5821</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5822</v>
      </c>
    </row>
    <row r="1286">
      <c r="A1286" s="1" t="s">
        <v>439</v>
      </c>
    </row>
    <row r="1287">
      <c r="A1287" s="1" t="s">
        <v>441</v>
      </c>
      <c r="E1287" s="27" t="s">
        <v>434</v>
      </c>
    </row>
    <row r="1288">
      <c r="A1288" s="1" t="s">
        <v>432</v>
      </c>
      <c r="B1288" s="1">
        <v>303</v>
      </c>
      <c r="C1288" s="26" t="s">
        <v>8194</v>
      </c>
      <c r="D1288" t="s">
        <v>434</v>
      </c>
      <c r="E1288" s="27" t="s">
        <v>8195</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8196</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8197</v>
      </c>
      <c r="D1293" t="s">
        <v>434</v>
      </c>
      <c r="E1293" s="27" t="s">
        <v>8198</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8199</v>
      </c>
    </row>
    <row r="1295">
      <c r="A1295" s="1" t="s">
        <v>439</v>
      </c>
      <c r="E1295" s="33" t="s">
        <v>8200</v>
      </c>
    </row>
    <row r="1296">
      <c r="A1296" s="1" t="s">
        <v>441</v>
      </c>
      <c r="E1296" s="27" t="s">
        <v>434</v>
      </c>
    </row>
    <row r="1297">
      <c r="A1297" s="1" t="s">
        <v>432</v>
      </c>
      <c r="B1297" s="1">
        <v>305</v>
      </c>
      <c r="C1297" s="26" t="s">
        <v>8201</v>
      </c>
      <c r="D1297" t="s">
        <v>434</v>
      </c>
      <c r="E1297" s="27" t="s">
        <v>8202</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8203</v>
      </c>
    </row>
    <row r="1299" ht="51">
      <c r="A1299" s="1" t="s">
        <v>439</v>
      </c>
      <c r="E1299" s="33" t="s">
        <v>8204</v>
      </c>
    </row>
    <row r="1300">
      <c r="A1300" s="1" t="s">
        <v>441</v>
      </c>
      <c r="E1300" s="27" t="s">
        <v>434</v>
      </c>
    </row>
    <row r="1301">
      <c r="A1301" s="1" t="s">
        <v>432</v>
      </c>
      <c r="B1301" s="1">
        <v>306</v>
      </c>
      <c r="C1301" s="26" t="s">
        <v>8205</v>
      </c>
      <c r="D1301" t="s">
        <v>434</v>
      </c>
      <c r="E1301" s="27" t="s">
        <v>8206</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8207</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8208</v>
      </c>
    </row>
    <row r="1307">
      <c r="A1307" s="1" t="s">
        <v>439</v>
      </c>
    </row>
    <row r="1308">
      <c r="A1308" s="1" t="s">
        <v>441</v>
      </c>
      <c r="E1308" s="27" t="s">
        <v>434</v>
      </c>
    </row>
    <row r="1309" ht="25.5">
      <c r="A1309" s="1" t="s">
        <v>432</v>
      </c>
      <c r="B1309" s="1">
        <v>308</v>
      </c>
      <c r="C1309" s="26" t="s">
        <v>8209</v>
      </c>
      <c r="D1309" t="s">
        <v>434</v>
      </c>
      <c r="E1309" s="27" t="s">
        <v>8210</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8211</v>
      </c>
    </row>
    <row r="1311" ht="38.25">
      <c r="A1311" s="1" t="s">
        <v>439</v>
      </c>
      <c r="E1311" s="33" t="s">
        <v>8212</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8213</v>
      </c>
      <c r="D1314" t="s">
        <v>434</v>
      </c>
      <c r="E1314" s="27" t="s">
        <v>8214</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8215</v>
      </c>
    </row>
    <row r="1316">
      <c r="A1316" s="1" t="s">
        <v>439</v>
      </c>
    </row>
    <row r="1317">
      <c r="A1317" s="1" t="s">
        <v>441</v>
      </c>
      <c r="E1317" s="27" t="s">
        <v>434</v>
      </c>
    </row>
    <row r="1318" ht="25.5">
      <c r="A1318" s="1" t="s">
        <v>432</v>
      </c>
      <c r="B1318" s="1">
        <v>310</v>
      </c>
      <c r="C1318" s="26" t="s">
        <v>8216</v>
      </c>
      <c r="D1318" t="s">
        <v>434</v>
      </c>
      <c r="E1318" s="27" t="s">
        <v>8217</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8218</v>
      </c>
    </row>
    <row r="1320" ht="409.5">
      <c r="A1320" s="1" t="s">
        <v>439</v>
      </c>
      <c r="E1320" s="33" t="s">
        <v>8219</v>
      </c>
    </row>
    <row r="1321">
      <c r="A1321" s="1" t="s">
        <v>441</v>
      </c>
      <c r="E1321" s="27" t="s">
        <v>434</v>
      </c>
    </row>
    <row r="1322">
      <c r="A1322" s="1" t="s">
        <v>429</v>
      </c>
      <c r="C1322" s="22" t="s">
        <v>8220</v>
      </c>
      <c r="E1322" s="23" t="s">
        <v>8221</v>
      </c>
      <c r="L1322" s="24">
        <f>SUMIFS(L1323:L1334,A1323:A1334,"P")</f>
        <v>0</v>
      </c>
      <c r="M1322" s="24">
        <f>SUMIFS(M1323:M1334,A1323:A1334,"P")</f>
        <v>0</v>
      </c>
      <c r="N1322" s="25"/>
    </row>
    <row r="1323">
      <c r="A1323" s="1" t="s">
        <v>432</v>
      </c>
      <c r="B1323" s="1">
        <v>311</v>
      </c>
      <c r="C1323" s="26" t="s">
        <v>8222</v>
      </c>
      <c r="D1323" t="s">
        <v>434</v>
      </c>
      <c r="E1323" s="27" t="s">
        <v>8223</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8223</v>
      </c>
    </row>
    <row r="1325">
      <c r="A1325" s="1" t="s">
        <v>439</v>
      </c>
    </row>
    <row r="1326">
      <c r="A1326" s="1" t="s">
        <v>441</v>
      </c>
      <c r="E1326" s="27" t="s">
        <v>434</v>
      </c>
    </row>
    <row r="1327" ht="25.5">
      <c r="A1327" s="1" t="s">
        <v>432</v>
      </c>
      <c r="B1327" s="1">
        <v>312</v>
      </c>
      <c r="C1327" s="26" t="s">
        <v>8224</v>
      </c>
      <c r="D1327" t="s">
        <v>434</v>
      </c>
      <c r="E1327" s="27" t="s">
        <v>8225</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8226</v>
      </c>
    </row>
    <row r="1329" ht="267.75">
      <c r="A1329" s="1" t="s">
        <v>439</v>
      </c>
      <c r="E1329" s="33" t="s">
        <v>8227</v>
      </c>
    </row>
    <row r="1330">
      <c r="A1330" s="1" t="s">
        <v>441</v>
      </c>
      <c r="E1330" s="27" t="s">
        <v>434</v>
      </c>
    </row>
    <row r="1331">
      <c r="A1331" s="1" t="s">
        <v>432</v>
      </c>
      <c r="B1331" s="1">
        <v>313</v>
      </c>
      <c r="C1331" s="26" t="s">
        <v>8228</v>
      </c>
      <c r="D1331" t="s">
        <v>434</v>
      </c>
      <c r="E1331" s="27" t="s">
        <v>8229</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8230</v>
      </c>
    </row>
    <row r="1333">
      <c r="A1333" s="1" t="s">
        <v>439</v>
      </c>
    </row>
    <row r="1334">
      <c r="A1334" s="1" t="s">
        <v>441</v>
      </c>
      <c r="E1334" s="27" t="s">
        <v>434</v>
      </c>
    </row>
    <row r="1335">
      <c r="A1335" s="1" t="s">
        <v>429</v>
      </c>
      <c r="C1335" s="22" t="s">
        <v>8231</v>
      </c>
      <c r="E1335" s="23" t="s">
        <v>8232</v>
      </c>
      <c r="L1335" s="24">
        <f>SUMIFS(L1336:L1347,A1336:A1347,"P")</f>
        <v>0</v>
      </c>
      <c r="M1335" s="24">
        <f>SUMIFS(M1336:M1347,A1336:A1347,"P")</f>
        <v>0</v>
      </c>
      <c r="N1335" s="25"/>
    </row>
    <row r="1336">
      <c r="A1336" s="1" t="s">
        <v>432</v>
      </c>
      <c r="B1336" s="1">
        <v>314</v>
      </c>
      <c r="C1336" s="26" t="s">
        <v>8233</v>
      </c>
      <c r="D1336" t="s">
        <v>434</v>
      </c>
      <c r="E1336" s="27" t="s">
        <v>8234</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8235</v>
      </c>
    </row>
    <row r="1338">
      <c r="A1338" s="1" t="s">
        <v>439</v>
      </c>
    </row>
    <row r="1339">
      <c r="A1339" s="1" t="s">
        <v>441</v>
      </c>
      <c r="E1339" s="27" t="s">
        <v>434</v>
      </c>
    </row>
    <row r="1340">
      <c r="A1340" s="1" t="s">
        <v>432</v>
      </c>
      <c r="B1340" s="1">
        <v>315</v>
      </c>
      <c r="C1340" s="26" t="s">
        <v>8236</v>
      </c>
      <c r="D1340" t="s">
        <v>434</v>
      </c>
      <c r="E1340" s="27" t="s">
        <v>8237</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8238</v>
      </c>
    </row>
    <row r="1342" ht="216.75">
      <c r="A1342" s="1" t="s">
        <v>439</v>
      </c>
      <c r="E1342" s="33" t="s">
        <v>8239</v>
      </c>
    </row>
    <row r="1343">
      <c r="A1343" s="1" t="s">
        <v>441</v>
      </c>
      <c r="E1343" s="27" t="s">
        <v>434</v>
      </c>
    </row>
    <row r="1344">
      <c r="A1344" s="1" t="s">
        <v>432</v>
      </c>
      <c r="B1344" s="1">
        <v>316</v>
      </c>
      <c r="C1344" s="26" t="s">
        <v>8240</v>
      </c>
      <c r="D1344" t="s">
        <v>434</v>
      </c>
      <c r="E1344" s="27" t="s">
        <v>8241</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8242</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8243</v>
      </c>
      <c r="D1349" t="s">
        <v>434</v>
      </c>
      <c r="E1349" s="27" t="s">
        <v>8244</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8245</v>
      </c>
    </row>
    <row r="1351">
      <c r="A1351" s="1" t="s">
        <v>439</v>
      </c>
    </row>
    <row r="1352">
      <c r="A1352" s="1" t="s">
        <v>441</v>
      </c>
      <c r="E1352" s="27" t="s">
        <v>434</v>
      </c>
    </row>
    <row r="1353">
      <c r="A1353" s="1" t="s">
        <v>432</v>
      </c>
      <c r="B1353" s="1">
        <v>318</v>
      </c>
      <c r="C1353" s="26" t="s">
        <v>8246</v>
      </c>
      <c r="D1353" t="s">
        <v>434</v>
      </c>
      <c r="E1353" s="27" t="s">
        <v>8247</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8245</v>
      </c>
    </row>
    <row r="1355">
      <c r="A1355" s="1" t="s">
        <v>439</v>
      </c>
    </row>
    <row r="1356">
      <c r="A1356" s="1" t="s">
        <v>441</v>
      </c>
      <c r="E1356" s="27" t="s">
        <v>434</v>
      </c>
    </row>
    <row r="1357" ht="25.5">
      <c r="A1357" s="1" t="s">
        <v>432</v>
      </c>
      <c r="B1357" s="1">
        <v>319</v>
      </c>
      <c r="C1357" s="26" t="s">
        <v>8248</v>
      </c>
      <c r="D1357" t="s">
        <v>434</v>
      </c>
      <c r="E1357" s="27" t="s">
        <v>8249</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8250</v>
      </c>
    </row>
    <row r="1359" ht="25.5">
      <c r="A1359" s="1" t="s">
        <v>439</v>
      </c>
      <c r="E1359" s="33" t="s">
        <v>8251</v>
      </c>
    </row>
    <row r="1360">
      <c r="A1360" s="1" t="s">
        <v>441</v>
      </c>
      <c r="E1360" s="27" t="s">
        <v>434</v>
      </c>
    </row>
    <row r="1361" ht="25.5">
      <c r="A1361" s="1" t="s">
        <v>432</v>
      </c>
      <c r="B1361" s="1">
        <v>320</v>
      </c>
      <c r="C1361" s="26" t="s">
        <v>8252</v>
      </c>
      <c r="D1361" t="s">
        <v>434</v>
      </c>
      <c r="E1361" s="27" t="s">
        <v>8253</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8254</v>
      </c>
    </row>
    <row r="1363">
      <c r="A1363" s="1" t="s">
        <v>439</v>
      </c>
      <c r="E1363" s="33" t="s">
        <v>8255</v>
      </c>
    </row>
    <row r="1364">
      <c r="A1364" s="1" t="s">
        <v>441</v>
      </c>
      <c r="E1364" s="27" t="s">
        <v>434</v>
      </c>
    </row>
    <row r="1365" ht="25.5">
      <c r="A1365" s="1" t="s">
        <v>432</v>
      </c>
      <c r="B1365" s="1">
        <v>321</v>
      </c>
      <c r="C1365" s="26" t="s">
        <v>8256</v>
      </c>
      <c r="D1365" t="s">
        <v>434</v>
      </c>
      <c r="E1365" s="27" t="s">
        <v>8257</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8258</v>
      </c>
    </row>
    <row r="1367">
      <c r="A1367" s="1" t="s">
        <v>439</v>
      </c>
    </row>
    <row r="1368">
      <c r="A1368" s="1" t="s">
        <v>441</v>
      </c>
      <c r="E1368" s="27" t="s">
        <v>434</v>
      </c>
    </row>
    <row r="1369">
      <c r="A1369" s="1" t="s">
        <v>432</v>
      </c>
      <c r="B1369" s="1">
        <v>322</v>
      </c>
      <c r="C1369" s="26" t="s">
        <v>8259</v>
      </c>
      <c r="D1369" t="s">
        <v>434</v>
      </c>
      <c r="E1369" s="27" t="s">
        <v>8260</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8261</v>
      </c>
    </row>
    <row r="1371">
      <c r="A1371" s="1" t="s">
        <v>439</v>
      </c>
    </row>
    <row r="1372">
      <c r="A1372" s="1" t="s">
        <v>441</v>
      </c>
      <c r="E1372" s="27" t="s">
        <v>434</v>
      </c>
    </row>
    <row r="1373">
      <c r="A1373" s="1" t="s">
        <v>432</v>
      </c>
      <c r="B1373" s="1">
        <v>323</v>
      </c>
      <c r="C1373" s="26" t="s">
        <v>8262</v>
      </c>
      <c r="D1373" t="s">
        <v>434</v>
      </c>
      <c r="E1373" s="27" t="s">
        <v>8263</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8264</v>
      </c>
    </row>
    <row r="1375">
      <c r="A1375" s="1" t="s">
        <v>439</v>
      </c>
    </row>
    <row r="1376">
      <c r="A1376" s="1" t="s">
        <v>441</v>
      </c>
      <c r="E1376" s="27" t="s">
        <v>434</v>
      </c>
    </row>
    <row r="1377">
      <c r="A1377" s="1" t="s">
        <v>432</v>
      </c>
      <c r="B1377" s="1">
        <v>324</v>
      </c>
      <c r="C1377" s="26" t="s">
        <v>8265</v>
      </c>
      <c r="D1377" t="s">
        <v>434</v>
      </c>
      <c r="E1377" s="27" t="s">
        <v>8266</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8267</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8268</v>
      </c>
    </row>
    <row r="1392">
      <c r="A1392" s="1" t="s">
        <v>441</v>
      </c>
      <c r="E1392" s="27" t="s">
        <v>434</v>
      </c>
    </row>
    <row r="1393">
      <c r="A1393" s="1" t="s">
        <v>432</v>
      </c>
      <c r="B1393" s="1">
        <v>328</v>
      </c>
      <c r="C1393" s="26" t="s">
        <v>8269</v>
      </c>
      <c r="D1393" t="s">
        <v>434</v>
      </c>
      <c r="E1393" s="27" t="s">
        <v>8270</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8271</v>
      </c>
    </row>
    <row r="1395" ht="63.75">
      <c r="A1395" s="1" t="s">
        <v>439</v>
      </c>
      <c r="E1395" s="33" t="s">
        <v>8272</v>
      </c>
    </row>
    <row r="1396">
      <c r="A1396" s="1" t="s">
        <v>441</v>
      </c>
      <c r="E1396" s="27" t="s">
        <v>434</v>
      </c>
    </row>
    <row r="1397">
      <c r="A1397" s="1" t="s">
        <v>432</v>
      </c>
      <c r="B1397" s="1">
        <v>329</v>
      </c>
      <c r="C1397" s="26" t="s">
        <v>8273</v>
      </c>
      <c r="D1397" t="s">
        <v>434</v>
      </c>
      <c r="E1397" s="27" t="s">
        <v>8274</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8274</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8275</v>
      </c>
    </row>
    <row r="1404">
      <c r="A1404" s="1" t="s">
        <v>439</v>
      </c>
    </row>
    <row r="1405">
      <c r="A1405" s="1" t="s">
        <v>441</v>
      </c>
      <c r="E1405" s="27" t="s">
        <v>434</v>
      </c>
    </row>
    <row r="1406">
      <c r="A1406" s="1" t="s">
        <v>426</v>
      </c>
      <c r="C1406" s="22" t="s">
        <v>1128</v>
      </c>
      <c r="E1406" s="23" t="s">
        <v>8276</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8277</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8277</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8277</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7147</v>
      </c>
      <c r="F1421" s="28" t="s">
        <v>500</v>
      </c>
      <c r="G1421" s="29">
        <v>3</v>
      </c>
      <c r="H1421" s="28">
        <v>0</v>
      </c>
      <c r="I1421" s="30">
        <f>ROUND(G1421*H1421,P4)</f>
        <v>0</v>
      </c>
      <c r="L1421" s="31">
        <v>0</v>
      </c>
      <c r="M1421" s="24">
        <f>ROUND(G1421*L1421,P4)</f>
        <v>0</v>
      </c>
      <c r="N1421" s="25" t="s">
        <v>8277</v>
      </c>
      <c r="O1421" s="32">
        <f>M1421*AA1421</f>
        <v>0</v>
      </c>
      <c r="P1421" s="1">
        <v>3</v>
      </c>
      <c r="AA1421" s="1">
        <f>IF(P1421=1,$O$3,IF(P1421=2,$O$4,$O$5))</f>
        <v>0</v>
      </c>
    </row>
    <row r="1422">
      <c r="A1422" s="1" t="s">
        <v>437</v>
      </c>
      <c r="E1422" s="27" t="s">
        <v>7147</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8277</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8277</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8277</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8277</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8277</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8277</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8277</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8277</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8277</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8277</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8277</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8277</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7125</v>
      </c>
      <c r="D1473" t="s">
        <v>434</v>
      </c>
      <c r="E1473" s="27" t="s">
        <v>7126</v>
      </c>
      <c r="F1473" s="28" t="s">
        <v>500</v>
      </c>
      <c r="G1473" s="29">
        <v>1</v>
      </c>
      <c r="H1473" s="28">
        <v>0</v>
      </c>
      <c r="I1473" s="30">
        <f>ROUND(G1473*H1473,P4)</f>
        <v>0</v>
      </c>
      <c r="L1473" s="31">
        <v>0</v>
      </c>
      <c r="M1473" s="24">
        <f>ROUND(G1473*L1473,P4)</f>
        <v>0</v>
      </c>
      <c r="N1473" s="25" t="s">
        <v>8277</v>
      </c>
      <c r="O1473" s="32">
        <f>M1473*AA1473</f>
        <v>0</v>
      </c>
      <c r="P1473" s="1">
        <v>3</v>
      </c>
      <c r="AA1473" s="1">
        <f>IF(P1473=1,$O$3,IF(P1473=2,$O$4,$O$5))</f>
        <v>0</v>
      </c>
    </row>
    <row r="1474" ht="25.5">
      <c r="A1474" s="1" t="s">
        <v>437</v>
      </c>
      <c r="E1474" s="27" t="s">
        <v>7126</v>
      </c>
    </row>
    <row r="1475">
      <c r="A1475" s="1" t="s">
        <v>439</v>
      </c>
    </row>
    <row r="1476">
      <c r="A1476" s="1" t="s">
        <v>441</v>
      </c>
      <c r="E1476" s="27" t="s">
        <v>434</v>
      </c>
    </row>
    <row r="1477">
      <c r="A1477" s="1" t="s">
        <v>432</v>
      </c>
      <c r="B1477" s="1">
        <v>18</v>
      </c>
      <c r="C1477" s="26" t="s">
        <v>3457</v>
      </c>
      <c r="D1477" t="s">
        <v>434</v>
      </c>
      <c r="E1477" s="27" t="s">
        <v>8278</v>
      </c>
      <c r="F1477" s="28" t="s">
        <v>500</v>
      </c>
      <c r="G1477" s="29">
        <v>2</v>
      </c>
      <c r="H1477" s="28">
        <v>0</v>
      </c>
      <c r="I1477" s="30">
        <f>ROUND(G1477*H1477,P4)</f>
        <v>0</v>
      </c>
      <c r="L1477" s="31">
        <v>0</v>
      </c>
      <c r="M1477" s="24">
        <f>ROUND(G1477*L1477,P4)</f>
        <v>0</v>
      </c>
      <c r="N1477" s="25" t="s">
        <v>8277</v>
      </c>
      <c r="O1477" s="32">
        <f>M1477*AA1477</f>
        <v>0</v>
      </c>
      <c r="P1477" s="1">
        <v>3</v>
      </c>
      <c r="AA1477" s="1">
        <f>IF(P1477=1,$O$3,IF(P1477=2,$O$4,$O$5))</f>
        <v>0</v>
      </c>
    </row>
    <row r="1478">
      <c r="A1478" s="1" t="s">
        <v>437</v>
      </c>
      <c r="E1478" s="27" t="s">
        <v>8278</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8277</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8277</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8277</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8277</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8277</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8277</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7137</v>
      </c>
      <c r="D1506" t="s">
        <v>434</v>
      </c>
      <c r="E1506" s="27" t="s">
        <v>7138</v>
      </c>
      <c r="F1506" s="28" t="s">
        <v>467</v>
      </c>
      <c r="G1506" s="29">
        <v>12</v>
      </c>
      <c r="H1506" s="28">
        <v>0</v>
      </c>
      <c r="I1506" s="30">
        <f>ROUND(G1506*H1506,P4)</f>
        <v>0</v>
      </c>
      <c r="L1506" s="31">
        <v>0</v>
      </c>
      <c r="M1506" s="24">
        <f>ROUND(G1506*L1506,P4)</f>
        <v>0</v>
      </c>
      <c r="N1506" s="25" t="s">
        <v>8277</v>
      </c>
      <c r="O1506" s="32">
        <f>M1506*AA1506</f>
        <v>0</v>
      </c>
      <c r="P1506" s="1">
        <v>3</v>
      </c>
      <c r="AA1506" s="1">
        <f>IF(P1506=1,$O$3,IF(P1506=2,$O$4,$O$5))</f>
        <v>0</v>
      </c>
    </row>
    <row r="1507">
      <c r="A1507" s="1" t="s">
        <v>437</v>
      </c>
      <c r="E1507" s="27" t="s">
        <v>7138</v>
      </c>
    </row>
    <row r="1508">
      <c r="A1508" s="1" t="s">
        <v>439</v>
      </c>
    </row>
    <row r="1509">
      <c r="A1509" s="1" t="s">
        <v>441</v>
      </c>
      <c r="E1509" s="27" t="s">
        <v>434</v>
      </c>
    </row>
    <row r="1510">
      <c r="A1510" s="1" t="s">
        <v>432</v>
      </c>
      <c r="B1510" s="1">
        <v>26</v>
      </c>
      <c r="C1510" s="26" t="s">
        <v>7139</v>
      </c>
      <c r="D1510" t="s">
        <v>434</v>
      </c>
      <c r="E1510" s="27" t="s">
        <v>7140</v>
      </c>
      <c r="F1510" s="28" t="s">
        <v>500</v>
      </c>
      <c r="G1510" s="29">
        <v>2</v>
      </c>
      <c r="H1510" s="28">
        <v>0</v>
      </c>
      <c r="I1510" s="30">
        <f>ROUND(G1510*H1510,P4)</f>
        <v>0</v>
      </c>
      <c r="L1510" s="31">
        <v>0</v>
      </c>
      <c r="M1510" s="24">
        <f>ROUND(G1510*L1510,P4)</f>
        <v>0</v>
      </c>
      <c r="N1510" s="25" t="s">
        <v>8277</v>
      </c>
      <c r="O1510" s="32">
        <f>M1510*AA1510</f>
        <v>0</v>
      </c>
      <c r="P1510" s="1">
        <v>3</v>
      </c>
      <c r="AA1510" s="1">
        <f>IF(P1510=1,$O$3,IF(P1510=2,$O$4,$O$5))</f>
        <v>0</v>
      </c>
    </row>
    <row r="1511">
      <c r="A1511" s="1" t="s">
        <v>437</v>
      </c>
      <c r="E1511" s="27" t="s">
        <v>7140</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8277</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8277</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8277</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8277</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7141</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7141</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7142</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7142</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7146</v>
      </c>
      <c r="D1567" t="s">
        <v>434</v>
      </c>
      <c r="E1567" s="27" t="s">
        <v>7149</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7149</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8277</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8277</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8277</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8277</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8277</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8277</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8277</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8277</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8277</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8277</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8277</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8277</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8277</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8277</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7152</v>
      </c>
      <c r="F1627" s="28" t="s">
        <v>500</v>
      </c>
      <c r="G1627" s="29">
        <v>5</v>
      </c>
      <c r="H1627" s="28">
        <v>0</v>
      </c>
      <c r="I1627" s="30">
        <f>ROUND(G1627*H1627,P4)</f>
        <v>0</v>
      </c>
      <c r="L1627" s="31">
        <v>0</v>
      </c>
      <c r="M1627" s="24">
        <f>ROUND(G1627*L1627,P4)</f>
        <v>0</v>
      </c>
      <c r="N1627" s="25" t="s">
        <v>8277</v>
      </c>
      <c r="O1627" s="32">
        <f>M1627*AA1627</f>
        <v>0</v>
      </c>
      <c r="P1627" s="1">
        <v>3</v>
      </c>
      <c r="AA1627" s="1">
        <f>IF(P1627=1,$O$3,IF(P1627=2,$O$4,$O$5))</f>
        <v>0</v>
      </c>
    </row>
    <row r="1628">
      <c r="A1628" s="1" t="s">
        <v>437</v>
      </c>
      <c r="E1628" s="27" t="s">
        <v>7152</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8277</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8277</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8277</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8277</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8277</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8277</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8277</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8277</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8277</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8277</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8277</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7156</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7156</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8277</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8277</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8277</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8277</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8277</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8277</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8277</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8277</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8279</v>
      </c>
      <c r="L1735" s="24">
        <f>L1736+L1789+L1870</f>
        <v>0</v>
      </c>
      <c r="M1735" s="24">
        <f>M1736+M1789+M1870</f>
        <v>0</v>
      </c>
      <c r="N1735" s="25"/>
    </row>
    <row r="1736">
      <c r="A1736" s="1" t="s">
        <v>429</v>
      </c>
      <c r="C1736" s="22" t="s">
        <v>430</v>
      </c>
      <c r="E1736" s="23" t="s">
        <v>8280</v>
      </c>
      <c r="L1736" s="24">
        <f>SUMIFS(L1737:L1788,A1737:A1788,"P")</f>
        <v>0</v>
      </c>
      <c r="M1736" s="24">
        <f>SUMIFS(M1737:M1788,A1737:A1788,"P")</f>
        <v>0</v>
      </c>
      <c r="N1736" s="25"/>
    </row>
    <row r="1737" ht="25.5">
      <c r="A1737" s="1" t="s">
        <v>432</v>
      </c>
      <c r="B1737" s="1">
        <v>1</v>
      </c>
      <c r="C1737" s="26" t="s">
        <v>3606</v>
      </c>
      <c r="D1737" t="s">
        <v>434</v>
      </c>
      <c r="E1737" s="27" t="s">
        <v>8281</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8282</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8283</v>
      </c>
    </row>
    <row r="1743">
      <c r="A1743" s="1" t="s">
        <v>439</v>
      </c>
    </row>
    <row r="1744">
      <c r="A1744" s="1" t="s">
        <v>441</v>
      </c>
      <c r="E1744" s="27" t="s">
        <v>434</v>
      </c>
    </row>
    <row r="1745">
      <c r="A1745" s="1" t="s">
        <v>432</v>
      </c>
      <c r="B1745" s="1">
        <v>3</v>
      </c>
      <c r="C1745" s="26" t="s">
        <v>3610</v>
      </c>
      <c r="D1745" t="s">
        <v>434</v>
      </c>
      <c r="E1745" s="27" t="s">
        <v>8284</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8284</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8285</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8285</v>
      </c>
    </row>
    <row r="1755">
      <c r="A1755" s="1" t="s">
        <v>439</v>
      </c>
    </row>
    <row r="1756">
      <c r="A1756" s="1" t="s">
        <v>441</v>
      </c>
      <c r="E1756" s="27" t="s">
        <v>434</v>
      </c>
    </row>
    <row r="1757">
      <c r="A1757" s="1" t="s">
        <v>432</v>
      </c>
      <c r="B1757" s="1">
        <v>6</v>
      </c>
      <c r="C1757" s="26" t="s">
        <v>3616</v>
      </c>
      <c r="D1757" t="s">
        <v>434</v>
      </c>
      <c r="E1757" s="27" t="s">
        <v>8286</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8286</v>
      </c>
    </row>
    <row r="1759">
      <c r="A1759" s="1" t="s">
        <v>439</v>
      </c>
    </row>
    <row r="1760">
      <c r="A1760" s="1" t="s">
        <v>441</v>
      </c>
      <c r="E1760" s="27" t="s">
        <v>434</v>
      </c>
    </row>
    <row r="1761">
      <c r="A1761" s="1" t="s">
        <v>432</v>
      </c>
      <c r="B1761" s="1">
        <v>7</v>
      </c>
      <c r="C1761" s="26" t="s">
        <v>3618</v>
      </c>
      <c r="D1761" t="s">
        <v>434</v>
      </c>
      <c r="E1761" s="27" t="s">
        <v>8287</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8287</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8288</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8288</v>
      </c>
    </row>
    <row r="1771">
      <c r="A1771" s="1" t="s">
        <v>439</v>
      </c>
    </row>
    <row r="1772">
      <c r="A1772" s="1" t="s">
        <v>441</v>
      </c>
      <c r="E1772" s="27" t="s">
        <v>434</v>
      </c>
    </row>
    <row r="1773">
      <c r="A1773" s="1" t="s">
        <v>432</v>
      </c>
      <c r="B1773" s="1">
        <v>10</v>
      </c>
      <c r="C1773" s="26" t="s">
        <v>3624</v>
      </c>
      <c r="D1773" t="s">
        <v>434</v>
      </c>
      <c r="E1773" s="27" t="s">
        <v>8289</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8289</v>
      </c>
    </row>
    <row r="1775">
      <c r="A1775" s="1" t="s">
        <v>439</v>
      </c>
    </row>
    <row r="1776">
      <c r="A1776" s="1" t="s">
        <v>441</v>
      </c>
      <c r="E1776" s="27" t="s">
        <v>434</v>
      </c>
    </row>
    <row r="1777">
      <c r="A1777" s="1" t="s">
        <v>432</v>
      </c>
      <c r="B1777" s="1">
        <v>11</v>
      </c>
      <c r="C1777" s="26" t="s">
        <v>3626</v>
      </c>
      <c r="D1777" t="s">
        <v>434</v>
      </c>
      <c r="E1777" s="27" t="s">
        <v>8290</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8290</v>
      </c>
    </row>
    <row r="1779">
      <c r="A1779" s="1" t="s">
        <v>439</v>
      </c>
    </row>
    <row r="1780">
      <c r="A1780" s="1" t="s">
        <v>441</v>
      </c>
      <c r="E1780" s="27" t="s">
        <v>434</v>
      </c>
    </row>
    <row r="1781" ht="25.5">
      <c r="A1781" s="1" t="s">
        <v>432</v>
      </c>
      <c r="B1781" s="1">
        <v>12</v>
      </c>
      <c r="C1781" s="26" t="s">
        <v>3628</v>
      </c>
      <c r="D1781" t="s">
        <v>434</v>
      </c>
      <c r="E1781" s="27" t="s">
        <v>7284</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7284</v>
      </c>
    </row>
    <row r="1783">
      <c r="A1783" s="1" t="s">
        <v>439</v>
      </c>
    </row>
    <row r="1784">
      <c r="A1784" s="1" t="s">
        <v>441</v>
      </c>
      <c r="E1784" s="27" t="s">
        <v>434</v>
      </c>
    </row>
    <row r="1785" ht="25.5">
      <c r="A1785" s="1" t="s">
        <v>432</v>
      </c>
      <c r="B1785" s="1">
        <v>13</v>
      </c>
      <c r="C1785" s="26" t="s">
        <v>3630</v>
      </c>
      <c r="D1785" t="s">
        <v>434</v>
      </c>
      <c r="E1785" s="27" t="s">
        <v>8291</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8291</v>
      </c>
    </row>
    <row r="1787">
      <c r="A1787" s="1" t="s">
        <v>439</v>
      </c>
    </row>
    <row r="1788">
      <c r="A1788" s="1" t="s">
        <v>441</v>
      </c>
      <c r="E1788" s="27" t="s">
        <v>434</v>
      </c>
    </row>
    <row r="1789">
      <c r="A1789" s="1" t="s">
        <v>429</v>
      </c>
      <c r="C1789" s="22" t="s">
        <v>463</v>
      </c>
      <c r="E1789" s="23" t="s">
        <v>8292</v>
      </c>
      <c r="L1789" s="24">
        <f>SUMIFS(L1790:L1869,A1790:A1869,"P")</f>
        <v>0</v>
      </c>
      <c r="M1789" s="24">
        <f>SUMIFS(M1790:M1869,A1790:A1869,"P")</f>
        <v>0</v>
      </c>
      <c r="N1789" s="25"/>
    </row>
    <row r="1790" ht="25.5">
      <c r="A1790" s="1" t="s">
        <v>432</v>
      </c>
      <c r="B1790" s="1">
        <v>14</v>
      </c>
      <c r="C1790" s="26" t="s">
        <v>3638</v>
      </c>
      <c r="D1790" t="s">
        <v>434</v>
      </c>
      <c r="E1790" s="27" t="s">
        <v>8293</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8294</v>
      </c>
    </row>
    <row r="1792">
      <c r="A1792" s="1" t="s">
        <v>439</v>
      </c>
    </row>
    <row r="1793">
      <c r="A1793" s="1" t="s">
        <v>441</v>
      </c>
      <c r="E1793" s="27" t="s">
        <v>434</v>
      </c>
    </row>
    <row r="1794" ht="25.5">
      <c r="A1794" s="1" t="s">
        <v>432</v>
      </c>
      <c r="B1794" s="1">
        <v>15</v>
      </c>
      <c r="C1794" s="26" t="s">
        <v>3640</v>
      </c>
      <c r="D1794" t="s">
        <v>434</v>
      </c>
      <c r="E1794" s="27" t="s">
        <v>8295</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8296</v>
      </c>
    </row>
    <row r="1796">
      <c r="A1796" s="1" t="s">
        <v>439</v>
      </c>
    </row>
    <row r="1797">
      <c r="A1797" s="1" t="s">
        <v>441</v>
      </c>
      <c r="E1797" s="27" t="s">
        <v>434</v>
      </c>
    </row>
    <row r="1798" ht="25.5">
      <c r="A1798" s="1" t="s">
        <v>432</v>
      </c>
      <c r="B1798" s="1">
        <v>16</v>
      </c>
      <c r="C1798" s="26" t="s">
        <v>3642</v>
      </c>
      <c r="D1798" t="s">
        <v>434</v>
      </c>
      <c r="E1798" s="27" t="s">
        <v>8297</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8298</v>
      </c>
    </row>
    <row r="1800">
      <c r="A1800" s="1" t="s">
        <v>439</v>
      </c>
    </row>
    <row r="1801">
      <c r="A1801" s="1" t="s">
        <v>441</v>
      </c>
      <c r="E1801" s="27" t="s">
        <v>434</v>
      </c>
    </row>
    <row r="1802" ht="25.5">
      <c r="A1802" s="1" t="s">
        <v>432</v>
      </c>
      <c r="B1802" s="1">
        <v>17</v>
      </c>
      <c r="C1802" s="26" t="s">
        <v>3644</v>
      </c>
      <c r="D1802" t="s">
        <v>434</v>
      </c>
      <c r="E1802" s="27" t="s">
        <v>8299</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8300</v>
      </c>
    </row>
    <row r="1804">
      <c r="A1804" s="1" t="s">
        <v>439</v>
      </c>
    </row>
    <row r="1805">
      <c r="A1805" s="1" t="s">
        <v>441</v>
      </c>
      <c r="E1805" s="27" t="s">
        <v>434</v>
      </c>
    </row>
    <row r="1806" ht="25.5">
      <c r="A1806" s="1" t="s">
        <v>432</v>
      </c>
      <c r="B1806" s="1">
        <v>18</v>
      </c>
      <c r="C1806" s="26" t="s">
        <v>3646</v>
      </c>
      <c r="D1806" t="s">
        <v>434</v>
      </c>
      <c r="E1806" s="27" t="s">
        <v>8301</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8302</v>
      </c>
    </row>
    <row r="1808">
      <c r="A1808" s="1" t="s">
        <v>439</v>
      </c>
    </row>
    <row r="1809">
      <c r="A1809" s="1" t="s">
        <v>441</v>
      </c>
      <c r="E1809" s="27" t="s">
        <v>434</v>
      </c>
    </row>
    <row r="1810" ht="25.5">
      <c r="A1810" s="1" t="s">
        <v>432</v>
      </c>
      <c r="B1810" s="1">
        <v>19</v>
      </c>
      <c r="C1810" s="26" t="s">
        <v>3648</v>
      </c>
      <c r="D1810" t="s">
        <v>434</v>
      </c>
      <c r="E1810" s="27" t="s">
        <v>8303</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8304</v>
      </c>
    </row>
    <row r="1812">
      <c r="A1812" s="1" t="s">
        <v>439</v>
      </c>
    </row>
    <row r="1813">
      <c r="A1813" s="1" t="s">
        <v>441</v>
      </c>
      <c r="E1813" s="27" t="s">
        <v>434</v>
      </c>
    </row>
    <row r="1814" ht="25.5">
      <c r="A1814" s="1" t="s">
        <v>432</v>
      </c>
      <c r="B1814" s="1">
        <v>20</v>
      </c>
      <c r="C1814" s="26" t="s">
        <v>3650</v>
      </c>
      <c r="D1814" t="s">
        <v>434</v>
      </c>
      <c r="E1814" s="27" t="s">
        <v>8305</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8306</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8307</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8308</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8309</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7285</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7287</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8310</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8311</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8312</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8312</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8313</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8313</v>
      </c>
    </row>
    <row r="1881">
      <c r="A1881" s="1" t="s">
        <v>439</v>
      </c>
    </row>
    <row r="1882">
      <c r="A1882" s="1" t="s">
        <v>441</v>
      </c>
      <c r="E1882" s="27" t="s">
        <v>434</v>
      </c>
    </row>
    <row r="1883">
      <c r="A1883" s="1" t="s">
        <v>432</v>
      </c>
      <c r="B1883" s="1">
        <v>37</v>
      </c>
      <c r="C1883" s="26" t="s">
        <v>7294</v>
      </c>
      <c r="D1883" t="s">
        <v>434</v>
      </c>
      <c r="E1883" s="27" t="s">
        <v>8314</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8314</v>
      </c>
    </row>
    <row r="1885">
      <c r="A1885" s="1" t="s">
        <v>439</v>
      </c>
    </row>
    <row r="1886">
      <c r="A1886" s="1" t="s">
        <v>441</v>
      </c>
      <c r="E1886" s="27" t="s">
        <v>434</v>
      </c>
    </row>
    <row r="1887">
      <c r="A1887" s="1" t="s">
        <v>426</v>
      </c>
      <c r="C1887" s="22" t="s">
        <v>853</v>
      </c>
      <c r="E1887" s="23" t="s">
        <v>8315</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8316</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8316</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8317</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8317</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8318</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8319</v>
      </c>
    </row>
    <row r="1940">
      <c r="A1940" s="1" t="s">
        <v>439</v>
      </c>
    </row>
    <row r="1941">
      <c r="A1941" s="1" t="s">
        <v>441</v>
      </c>
      <c r="E1941" s="27" t="s">
        <v>434</v>
      </c>
    </row>
    <row r="1942" ht="25.5">
      <c r="A1942" s="1" t="s">
        <v>432</v>
      </c>
      <c r="B1942" s="1">
        <v>14</v>
      </c>
      <c r="C1942" s="26" t="s">
        <v>3714</v>
      </c>
      <c r="D1942" t="s">
        <v>434</v>
      </c>
      <c r="E1942" s="27" t="s">
        <v>8320</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8320</v>
      </c>
    </row>
    <row r="1944">
      <c r="A1944" s="1" t="s">
        <v>439</v>
      </c>
    </row>
    <row r="1945">
      <c r="A1945" s="1" t="s">
        <v>441</v>
      </c>
      <c r="E1945" s="27" t="s">
        <v>434</v>
      </c>
    </row>
    <row r="1946">
      <c r="A1946" s="1" t="s">
        <v>432</v>
      </c>
      <c r="B1946" s="1">
        <v>15</v>
      </c>
      <c r="C1946" s="26" t="s">
        <v>3716</v>
      </c>
      <c r="D1946" t="s">
        <v>434</v>
      </c>
      <c r="E1946" s="27" t="s">
        <v>8321</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8321</v>
      </c>
    </row>
    <row r="1948">
      <c r="A1948" s="1" t="s">
        <v>439</v>
      </c>
    </row>
    <row r="1949">
      <c r="A1949" s="1" t="s">
        <v>441</v>
      </c>
      <c r="E1949" s="27" t="s">
        <v>434</v>
      </c>
    </row>
    <row r="1950" ht="25.5">
      <c r="A1950" s="1" t="s">
        <v>432</v>
      </c>
      <c r="B1950" s="1">
        <v>16</v>
      </c>
      <c r="C1950" s="26" t="s">
        <v>3718</v>
      </c>
      <c r="D1950" t="s">
        <v>434</v>
      </c>
      <c r="E1950" s="27" t="s">
        <v>8322</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8322</v>
      </c>
    </row>
    <row r="1952">
      <c r="A1952" s="1" t="s">
        <v>439</v>
      </c>
    </row>
    <row r="1953">
      <c r="A1953" s="1" t="s">
        <v>441</v>
      </c>
      <c r="E1953" s="27" t="s">
        <v>434</v>
      </c>
    </row>
    <row r="1954" ht="25.5">
      <c r="A1954" s="1" t="s">
        <v>432</v>
      </c>
      <c r="B1954" s="1">
        <v>17</v>
      </c>
      <c r="C1954" s="26" t="s">
        <v>3720</v>
      </c>
      <c r="D1954" t="s">
        <v>434</v>
      </c>
      <c r="E1954" s="27" t="s">
        <v>8323</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8324</v>
      </c>
    </row>
    <row r="1956">
      <c r="A1956" s="1" t="s">
        <v>439</v>
      </c>
    </row>
    <row r="1957">
      <c r="A1957" s="1" t="s">
        <v>441</v>
      </c>
      <c r="E1957" s="27" t="s">
        <v>434</v>
      </c>
    </row>
    <row r="1958">
      <c r="A1958" s="1" t="s">
        <v>432</v>
      </c>
      <c r="B1958" s="1">
        <v>18</v>
      </c>
      <c r="C1958" s="26" t="s">
        <v>3722</v>
      </c>
      <c r="D1958" t="s">
        <v>434</v>
      </c>
      <c r="E1958" s="27" t="s">
        <v>8325</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8325</v>
      </c>
    </row>
    <row r="1960">
      <c r="A1960" s="1" t="s">
        <v>439</v>
      </c>
    </row>
    <row r="1961">
      <c r="A1961" s="1" t="s">
        <v>441</v>
      </c>
      <c r="E1961" s="27" t="s">
        <v>434</v>
      </c>
    </row>
    <row r="1962">
      <c r="A1962" s="1" t="s">
        <v>432</v>
      </c>
      <c r="B1962" s="1">
        <v>19</v>
      </c>
      <c r="C1962" s="26" t="s">
        <v>3724</v>
      </c>
      <c r="D1962" t="s">
        <v>434</v>
      </c>
      <c r="E1962" s="27" t="s">
        <v>8326</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8326</v>
      </c>
    </row>
    <row r="1964">
      <c r="A1964" s="1" t="s">
        <v>439</v>
      </c>
    </row>
    <row r="1965">
      <c r="A1965" s="1" t="s">
        <v>441</v>
      </c>
      <c r="E1965" s="27" t="s">
        <v>434</v>
      </c>
    </row>
    <row r="1966">
      <c r="A1966" s="1" t="s">
        <v>432</v>
      </c>
      <c r="B1966" s="1">
        <v>20</v>
      </c>
      <c r="C1966" s="26" t="s">
        <v>3726</v>
      </c>
      <c r="D1966" t="s">
        <v>434</v>
      </c>
      <c r="E1966" s="27" t="s">
        <v>8327</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8327</v>
      </c>
    </row>
    <row r="1968">
      <c r="A1968" s="1" t="s">
        <v>439</v>
      </c>
    </row>
    <row r="1969">
      <c r="A1969" s="1" t="s">
        <v>441</v>
      </c>
      <c r="E1969" s="27" t="s">
        <v>434</v>
      </c>
    </row>
    <row r="1970" ht="25.5">
      <c r="A1970" s="1" t="s">
        <v>432</v>
      </c>
      <c r="B1970" s="1">
        <v>21</v>
      </c>
      <c r="C1970" s="26" t="s">
        <v>3728</v>
      </c>
      <c r="D1970" t="s">
        <v>434</v>
      </c>
      <c r="E1970" s="27" t="s">
        <v>8328</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8328</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8329</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8329</v>
      </c>
    </row>
    <row r="1984">
      <c r="A1984" s="1" t="s">
        <v>439</v>
      </c>
    </row>
    <row r="1985">
      <c r="A1985" s="1" t="s">
        <v>441</v>
      </c>
      <c r="E1985" s="27" t="s">
        <v>434</v>
      </c>
    </row>
    <row r="1986">
      <c r="A1986" s="1" t="s">
        <v>432</v>
      </c>
      <c r="B1986" s="1">
        <v>25</v>
      </c>
      <c r="C1986" s="26" t="s">
        <v>3736</v>
      </c>
      <c r="D1986" t="s">
        <v>434</v>
      </c>
      <c r="E1986" s="27" t="s">
        <v>8330</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8330</v>
      </c>
    </row>
    <row r="1988">
      <c r="A1988" s="1" t="s">
        <v>439</v>
      </c>
    </row>
    <row r="1989">
      <c r="A1989" s="1" t="s">
        <v>441</v>
      </c>
      <c r="E1989" s="27" t="s">
        <v>434</v>
      </c>
    </row>
    <row r="1990">
      <c r="A1990" s="1" t="s">
        <v>432</v>
      </c>
      <c r="B1990" s="1">
        <v>26</v>
      </c>
      <c r="C1990" s="26" t="s">
        <v>3738</v>
      </c>
      <c r="D1990" t="s">
        <v>434</v>
      </c>
      <c r="E1990" s="27" t="s">
        <v>8331</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8331</v>
      </c>
    </row>
    <row r="1992">
      <c r="A1992" s="1" t="s">
        <v>439</v>
      </c>
    </row>
    <row r="1993">
      <c r="A1993" s="1" t="s">
        <v>441</v>
      </c>
      <c r="E1993" s="27" t="s">
        <v>434</v>
      </c>
    </row>
    <row r="1994">
      <c r="A1994" s="1" t="s">
        <v>432</v>
      </c>
      <c r="B1994" s="1">
        <v>27</v>
      </c>
      <c r="C1994" s="26" t="s">
        <v>3740</v>
      </c>
      <c r="D1994" t="s">
        <v>434</v>
      </c>
      <c r="E1994" s="27" t="s">
        <v>8332</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8332</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8333</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8333</v>
      </c>
    </row>
    <row r="2004">
      <c r="A2004" s="1" t="s">
        <v>439</v>
      </c>
    </row>
    <row r="2005">
      <c r="A2005" s="1" t="s">
        <v>441</v>
      </c>
      <c r="E2005" s="27" t="s">
        <v>434</v>
      </c>
    </row>
    <row r="2006">
      <c r="A2006" s="1" t="s">
        <v>432</v>
      </c>
      <c r="B2006" s="1">
        <v>30</v>
      </c>
      <c r="C2006" s="26" t="s">
        <v>3746</v>
      </c>
      <c r="D2006" t="s">
        <v>434</v>
      </c>
      <c r="E2006" s="27" t="s">
        <v>8334</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8334</v>
      </c>
    </row>
    <row r="2008">
      <c r="A2008" s="1" t="s">
        <v>439</v>
      </c>
    </row>
    <row r="2009">
      <c r="A2009" s="1" t="s">
        <v>441</v>
      </c>
      <c r="E2009" s="27" t="s">
        <v>434</v>
      </c>
    </row>
    <row r="2010">
      <c r="A2010" s="1" t="s">
        <v>432</v>
      </c>
      <c r="B2010" s="1">
        <v>31</v>
      </c>
      <c r="C2010" s="26" t="s">
        <v>3748</v>
      </c>
      <c r="D2010" t="s">
        <v>434</v>
      </c>
      <c r="E2010" s="27" t="s">
        <v>8335</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8335</v>
      </c>
    </row>
    <row r="2012">
      <c r="A2012" s="1" t="s">
        <v>439</v>
      </c>
    </row>
    <row r="2013">
      <c r="A2013" s="1" t="s">
        <v>441</v>
      </c>
      <c r="E2013" s="27" t="s">
        <v>434</v>
      </c>
    </row>
    <row r="2014">
      <c r="A2014" s="1" t="s">
        <v>432</v>
      </c>
      <c r="B2014" s="1">
        <v>32</v>
      </c>
      <c r="C2014" s="26" t="s">
        <v>3750</v>
      </c>
      <c r="D2014" t="s">
        <v>434</v>
      </c>
      <c r="E2014" s="27" t="s">
        <v>8336</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8336</v>
      </c>
    </row>
    <row r="2016">
      <c r="A2016" s="1" t="s">
        <v>439</v>
      </c>
    </row>
    <row r="2017">
      <c r="A2017" s="1" t="s">
        <v>441</v>
      </c>
      <c r="E2017" s="27" t="s">
        <v>434</v>
      </c>
    </row>
    <row r="2018">
      <c r="A2018" s="1" t="s">
        <v>432</v>
      </c>
      <c r="B2018" s="1">
        <v>33</v>
      </c>
      <c r="C2018" s="26" t="s">
        <v>3752</v>
      </c>
      <c r="D2018" t="s">
        <v>434</v>
      </c>
      <c r="E2018" s="27" t="s">
        <v>8337</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8337</v>
      </c>
    </row>
    <row r="2020">
      <c r="A2020" s="1" t="s">
        <v>439</v>
      </c>
    </row>
    <row r="2021">
      <c r="A2021" s="1" t="s">
        <v>441</v>
      </c>
      <c r="E2021" s="27" t="s">
        <v>434</v>
      </c>
    </row>
    <row r="2022">
      <c r="A2022" s="1" t="s">
        <v>432</v>
      </c>
      <c r="B2022" s="1">
        <v>34</v>
      </c>
      <c r="C2022" s="26" t="s">
        <v>3753</v>
      </c>
      <c r="D2022" t="s">
        <v>434</v>
      </c>
      <c r="E2022" s="27" t="s">
        <v>8338</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8338</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8339</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8340</v>
      </c>
    </row>
    <row r="2036">
      <c r="A2036" s="1" t="s">
        <v>439</v>
      </c>
    </row>
    <row r="2037">
      <c r="A2037" s="1" t="s">
        <v>441</v>
      </c>
      <c r="E2037" s="27" t="s">
        <v>434</v>
      </c>
    </row>
    <row r="2038" ht="25.5">
      <c r="A2038" s="1" t="s">
        <v>432</v>
      </c>
      <c r="B2038" s="1">
        <v>38</v>
      </c>
      <c r="C2038" s="26" t="s">
        <v>3777</v>
      </c>
      <c r="D2038" t="s">
        <v>434</v>
      </c>
      <c r="E2038" s="27" t="s">
        <v>8341</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8341</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8342</v>
      </c>
      <c r="D2047" t="s">
        <v>434</v>
      </c>
      <c r="E2047" s="27" t="s">
        <v>8343</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8343</v>
      </c>
    </row>
    <row r="2049">
      <c r="A2049" s="1" t="s">
        <v>439</v>
      </c>
    </row>
    <row r="2050">
      <c r="A2050" s="1" t="s">
        <v>441</v>
      </c>
      <c r="E2050" s="27" t="s">
        <v>434</v>
      </c>
    </row>
    <row r="2051" ht="25.5">
      <c r="A2051" s="1" t="s">
        <v>432</v>
      </c>
      <c r="B2051" s="1">
        <v>41</v>
      </c>
      <c r="C2051" s="26" t="s">
        <v>8344</v>
      </c>
      <c r="D2051" t="s">
        <v>434</v>
      </c>
      <c r="E2051" s="27" t="s">
        <v>8345</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8345</v>
      </c>
    </row>
    <row r="2053">
      <c r="A2053" s="1" t="s">
        <v>439</v>
      </c>
    </row>
    <row r="2054">
      <c r="A2054" s="1" t="s">
        <v>441</v>
      </c>
      <c r="E2054" s="27" t="s">
        <v>434</v>
      </c>
    </row>
    <row r="2055" ht="25.5">
      <c r="A2055" s="1" t="s">
        <v>432</v>
      </c>
      <c r="B2055" s="1">
        <v>42</v>
      </c>
      <c r="C2055" s="26" t="s">
        <v>8346</v>
      </c>
      <c r="D2055" t="s">
        <v>434</v>
      </c>
      <c r="E2055" s="27" t="s">
        <v>8347</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8347</v>
      </c>
    </row>
    <row r="2057">
      <c r="A2057" s="1" t="s">
        <v>439</v>
      </c>
    </row>
    <row r="2058">
      <c r="A2058" s="1" t="s">
        <v>441</v>
      </c>
      <c r="E2058" s="27" t="s">
        <v>434</v>
      </c>
    </row>
    <row r="2059" ht="25.5">
      <c r="A2059" s="1" t="s">
        <v>432</v>
      </c>
      <c r="B2059" s="1">
        <v>43</v>
      </c>
      <c r="C2059" s="26" t="s">
        <v>8348</v>
      </c>
      <c r="D2059" t="s">
        <v>434</v>
      </c>
      <c r="E2059" s="27" t="s">
        <v>8349</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8349</v>
      </c>
    </row>
    <row r="2061">
      <c r="A2061" s="1" t="s">
        <v>439</v>
      </c>
    </row>
    <row r="2062">
      <c r="A2062" s="1" t="s">
        <v>441</v>
      </c>
      <c r="E2062" s="27" t="s">
        <v>434</v>
      </c>
    </row>
    <row r="2063" ht="25.5">
      <c r="A2063" s="1" t="s">
        <v>432</v>
      </c>
      <c r="B2063" s="1">
        <v>44</v>
      </c>
      <c r="C2063" s="26" t="s">
        <v>8350</v>
      </c>
      <c r="D2063" t="s">
        <v>434</v>
      </c>
      <c r="E2063" s="27" t="s">
        <v>8351</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8351</v>
      </c>
    </row>
    <row r="2065">
      <c r="A2065" s="1" t="s">
        <v>439</v>
      </c>
    </row>
    <row r="2066">
      <c r="A2066" s="1" t="s">
        <v>441</v>
      </c>
      <c r="E2066" s="27" t="s">
        <v>434</v>
      </c>
    </row>
    <row r="2067" ht="25.5">
      <c r="A2067" s="1" t="s">
        <v>432</v>
      </c>
      <c r="B2067" s="1">
        <v>45</v>
      </c>
      <c r="C2067" s="26" t="s">
        <v>8350</v>
      </c>
      <c r="D2067" t="s">
        <v>430</v>
      </c>
      <c r="E2067" s="27" t="s">
        <v>8352</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8352</v>
      </c>
    </row>
    <row r="2069">
      <c r="A2069" s="1" t="s">
        <v>439</v>
      </c>
    </row>
    <row r="2070">
      <c r="A2070" s="1" t="s">
        <v>441</v>
      </c>
      <c r="E2070" s="27" t="s">
        <v>434</v>
      </c>
    </row>
    <row r="2071" ht="25.5">
      <c r="A2071" s="1" t="s">
        <v>432</v>
      </c>
      <c r="B2071" s="1">
        <v>46</v>
      </c>
      <c r="C2071" s="26" t="s">
        <v>8353</v>
      </c>
      <c r="D2071" t="s">
        <v>434</v>
      </c>
      <c r="E2071" s="27" t="s">
        <v>8354</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8354</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8355</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8355</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8356</v>
      </c>
      <c r="D2116" t="s">
        <v>434</v>
      </c>
      <c r="E2116" s="27" t="s">
        <v>8357</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8357</v>
      </c>
    </row>
    <row r="2118">
      <c r="A2118" s="1" t="s">
        <v>439</v>
      </c>
    </row>
    <row r="2119">
      <c r="A2119" s="1" t="s">
        <v>441</v>
      </c>
      <c r="E2119" s="27" t="s">
        <v>434</v>
      </c>
    </row>
    <row r="2120">
      <c r="A2120" s="1" t="s">
        <v>432</v>
      </c>
      <c r="B2120" s="1">
        <v>58</v>
      </c>
      <c r="C2120" s="26" t="s">
        <v>8358</v>
      </c>
      <c r="D2120" t="s">
        <v>434</v>
      </c>
      <c r="E2120" s="27" t="s">
        <v>8359</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8359</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8360</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8360</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8361</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8361</v>
      </c>
    </row>
    <row r="2146">
      <c r="A2146" s="1" t="s">
        <v>439</v>
      </c>
    </row>
    <row r="2147">
      <c r="A2147" s="1" t="s">
        <v>441</v>
      </c>
      <c r="E2147" s="27" t="s">
        <v>434</v>
      </c>
    </row>
    <row r="2148">
      <c r="A2148" s="1" t="s">
        <v>432</v>
      </c>
      <c r="B2148" s="1">
        <v>65</v>
      </c>
      <c r="C2148" s="26" t="s">
        <v>3812</v>
      </c>
      <c r="D2148" t="s">
        <v>434</v>
      </c>
      <c r="E2148" s="27" t="s">
        <v>8362</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8362</v>
      </c>
    </row>
    <row r="2150">
      <c r="A2150" s="1" t="s">
        <v>439</v>
      </c>
    </row>
    <row r="2151">
      <c r="A2151" s="1" t="s">
        <v>441</v>
      </c>
      <c r="E2151" s="27" t="s">
        <v>434</v>
      </c>
    </row>
    <row r="2152">
      <c r="A2152" s="1" t="s">
        <v>432</v>
      </c>
      <c r="B2152" s="1">
        <v>66</v>
      </c>
      <c r="C2152" s="26" t="s">
        <v>3814</v>
      </c>
      <c r="D2152" t="s">
        <v>434</v>
      </c>
      <c r="E2152" s="27" t="s">
        <v>8363</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8363</v>
      </c>
    </row>
    <row r="2154">
      <c r="A2154" s="1" t="s">
        <v>439</v>
      </c>
    </row>
    <row r="2155">
      <c r="A2155" s="1" t="s">
        <v>441</v>
      </c>
      <c r="E2155" s="27" t="s">
        <v>434</v>
      </c>
    </row>
    <row r="2156">
      <c r="A2156" s="1" t="s">
        <v>432</v>
      </c>
      <c r="B2156" s="1">
        <v>67</v>
      </c>
      <c r="C2156" s="26" t="s">
        <v>3816</v>
      </c>
      <c r="D2156" t="s">
        <v>434</v>
      </c>
      <c r="E2156" s="27" t="s">
        <v>8364</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8364</v>
      </c>
    </row>
    <row r="2158">
      <c r="A2158" s="1" t="s">
        <v>439</v>
      </c>
    </row>
    <row r="2159">
      <c r="A2159" s="1" t="s">
        <v>441</v>
      </c>
      <c r="E2159" s="27" t="s">
        <v>434</v>
      </c>
    </row>
    <row r="2160">
      <c r="A2160" s="1" t="s">
        <v>432</v>
      </c>
      <c r="B2160" s="1">
        <v>68</v>
      </c>
      <c r="C2160" s="26" t="s">
        <v>3818</v>
      </c>
      <c r="D2160" t="s">
        <v>434</v>
      </c>
      <c r="E2160" s="27" t="s">
        <v>8365</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8365</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8366</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8367</v>
      </c>
    </row>
    <row r="2186">
      <c r="A2186" s="1" t="s">
        <v>439</v>
      </c>
    </row>
    <row r="2187">
      <c r="A2187" s="1" t="s">
        <v>441</v>
      </c>
      <c r="E2187" s="27" t="s">
        <v>434</v>
      </c>
    </row>
    <row r="2188">
      <c r="A2188" s="1" t="s">
        <v>432</v>
      </c>
      <c r="B2188" s="1">
        <v>75</v>
      </c>
      <c r="C2188" s="26" t="s">
        <v>3837</v>
      </c>
      <c r="D2188" t="s">
        <v>434</v>
      </c>
      <c r="E2188" s="27" t="s">
        <v>8368</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8368</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8369</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8369</v>
      </c>
    </row>
    <row r="2199">
      <c r="A2199" s="1" t="s">
        <v>439</v>
      </c>
    </row>
    <row r="2200">
      <c r="A2200" s="1" t="s">
        <v>441</v>
      </c>
      <c r="E2200" s="27" t="s">
        <v>434</v>
      </c>
    </row>
    <row r="2201">
      <c r="A2201" s="1" t="s">
        <v>432</v>
      </c>
      <c r="B2201" s="1">
        <v>78</v>
      </c>
      <c r="C2201" s="26" t="s">
        <v>3841</v>
      </c>
      <c r="D2201" t="s">
        <v>434</v>
      </c>
      <c r="E2201" s="27" t="s">
        <v>8370</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8370</v>
      </c>
    </row>
    <row r="2203">
      <c r="A2203" s="1" t="s">
        <v>439</v>
      </c>
    </row>
    <row r="2204">
      <c r="A2204" s="1" t="s">
        <v>441</v>
      </c>
      <c r="E2204" s="27" t="s">
        <v>434</v>
      </c>
    </row>
    <row r="2205">
      <c r="A2205" s="1" t="s">
        <v>432</v>
      </c>
      <c r="B2205" s="1">
        <v>79</v>
      </c>
      <c r="C2205" s="26" t="s">
        <v>3843</v>
      </c>
      <c r="D2205" t="s">
        <v>434</v>
      </c>
      <c r="E2205" s="27" t="s">
        <v>8371</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8371</v>
      </c>
    </row>
    <row r="2207">
      <c r="A2207" s="1" t="s">
        <v>439</v>
      </c>
    </row>
    <row r="2208">
      <c r="A2208" s="1" t="s">
        <v>441</v>
      </c>
      <c r="E2208" s="27" t="s">
        <v>434</v>
      </c>
    </row>
    <row r="2209">
      <c r="A2209" s="1" t="s">
        <v>432</v>
      </c>
      <c r="B2209" s="1">
        <v>80</v>
      </c>
      <c r="C2209" s="26" t="s">
        <v>3845</v>
      </c>
      <c r="D2209" t="s">
        <v>434</v>
      </c>
      <c r="E2209" s="27" t="s">
        <v>8372</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8372</v>
      </c>
    </row>
    <row r="2211">
      <c r="A2211" s="1" t="s">
        <v>439</v>
      </c>
    </row>
    <row r="2212">
      <c r="A2212" s="1" t="s">
        <v>441</v>
      </c>
      <c r="E2212" s="27" t="s">
        <v>434</v>
      </c>
    </row>
    <row r="2213">
      <c r="A2213" s="1" t="s">
        <v>432</v>
      </c>
      <c r="B2213" s="1">
        <v>81</v>
      </c>
      <c r="C2213" s="26" t="s">
        <v>3847</v>
      </c>
      <c r="D2213" t="s">
        <v>434</v>
      </c>
      <c r="E2213" s="27" t="s">
        <v>8373</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8373</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8374</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8374</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8375</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8375</v>
      </c>
    </row>
    <row r="2235">
      <c r="A2235" s="1" t="s">
        <v>439</v>
      </c>
    </row>
    <row r="2236">
      <c r="A2236" s="1" t="s">
        <v>441</v>
      </c>
      <c r="E2236" s="27" t="s">
        <v>434</v>
      </c>
    </row>
    <row r="2237">
      <c r="A2237" s="1" t="s">
        <v>432</v>
      </c>
      <c r="B2237" s="1">
        <v>87</v>
      </c>
      <c r="C2237" s="26" t="s">
        <v>3859</v>
      </c>
      <c r="D2237" t="s">
        <v>434</v>
      </c>
      <c r="E2237" s="27" t="s">
        <v>8376</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8376</v>
      </c>
    </row>
    <row r="2239">
      <c r="A2239" s="1" t="s">
        <v>439</v>
      </c>
    </row>
    <row r="2240">
      <c r="A2240" s="1" t="s">
        <v>441</v>
      </c>
      <c r="E2240" s="27" t="s">
        <v>434</v>
      </c>
    </row>
    <row r="2241">
      <c r="A2241" s="1" t="s">
        <v>432</v>
      </c>
      <c r="B2241" s="1">
        <v>88</v>
      </c>
      <c r="C2241" s="26" t="s">
        <v>3861</v>
      </c>
      <c r="D2241" t="s">
        <v>434</v>
      </c>
      <c r="E2241" s="27" t="s">
        <v>8377</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8377</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8378</v>
      </c>
      <c r="D2249" t="s">
        <v>434</v>
      </c>
      <c r="E2249" s="27" t="s">
        <v>8379</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8379</v>
      </c>
    </row>
    <row r="2251">
      <c r="A2251" s="1" t="s">
        <v>439</v>
      </c>
    </row>
    <row r="2252">
      <c r="A2252" s="1" t="s">
        <v>441</v>
      </c>
      <c r="E2252" s="27" t="s">
        <v>434</v>
      </c>
    </row>
    <row r="2253">
      <c r="A2253" s="1" t="s">
        <v>432</v>
      </c>
      <c r="B2253" s="1">
        <v>91</v>
      </c>
      <c r="C2253" s="26" t="s">
        <v>8380</v>
      </c>
      <c r="D2253" t="s">
        <v>434</v>
      </c>
      <c r="E2253" s="27" t="s">
        <v>8381</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8381</v>
      </c>
    </row>
    <row r="2255">
      <c r="A2255" s="1" t="s">
        <v>439</v>
      </c>
    </row>
    <row r="2256">
      <c r="A2256" s="1" t="s">
        <v>441</v>
      </c>
      <c r="E2256" s="27" t="s">
        <v>434</v>
      </c>
    </row>
    <row r="2257">
      <c r="A2257" s="1" t="s">
        <v>432</v>
      </c>
      <c r="B2257" s="1">
        <v>92</v>
      </c>
      <c r="C2257" s="26" t="s">
        <v>8382</v>
      </c>
      <c r="D2257" t="s">
        <v>434</v>
      </c>
      <c r="E2257" s="27" t="s">
        <v>8383</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8383</v>
      </c>
    </row>
    <row r="2259">
      <c r="A2259" s="1" t="s">
        <v>439</v>
      </c>
    </row>
    <row r="2260">
      <c r="A2260" s="1" t="s">
        <v>441</v>
      </c>
      <c r="E2260" s="27" t="s">
        <v>434</v>
      </c>
    </row>
    <row r="2261">
      <c r="A2261" s="1" t="s">
        <v>432</v>
      </c>
      <c r="B2261" s="1">
        <v>93</v>
      </c>
      <c r="C2261" s="26" t="s">
        <v>8384</v>
      </c>
      <c r="D2261" t="s">
        <v>434</v>
      </c>
      <c r="E2261" s="27" t="s">
        <v>8385</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8385</v>
      </c>
    </row>
    <row r="2263">
      <c r="A2263" s="1" t="s">
        <v>439</v>
      </c>
    </row>
    <row r="2264">
      <c r="A2264" s="1" t="s">
        <v>441</v>
      </c>
      <c r="E2264" s="27" t="s">
        <v>434</v>
      </c>
    </row>
    <row r="2265">
      <c r="A2265" s="1" t="s">
        <v>432</v>
      </c>
      <c r="B2265" s="1">
        <v>94</v>
      </c>
      <c r="C2265" s="26" t="s">
        <v>8386</v>
      </c>
      <c r="D2265" t="s">
        <v>434</v>
      </c>
      <c r="E2265" s="27" t="s">
        <v>8387</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8387</v>
      </c>
    </row>
    <row r="2267">
      <c r="A2267" s="1" t="s">
        <v>439</v>
      </c>
    </row>
    <row r="2268">
      <c r="A2268" s="1" t="s">
        <v>441</v>
      </c>
      <c r="E2268" s="27" t="s">
        <v>434</v>
      </c>
    </row>
    <row r="2269">
      <c r="A2269" s="1" t="s">
        <v>432</v>
      </c>
      <c r="B2269" s="1">
        <v>95</v>
      </c>
      <c r="C2269" s="26" t="s">
        <v>8388</v>
      </c>
      <c r="D2269" t="s">
        <v>434</v>
      </c>
      <c r="E2269" s="27" t="s">
        <v>8389</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8389</v>
      </c>
    </row>
    <row r="2271">
      <c r="A2271" s="1" t="s">
        <v>439</v>
      </c>
    </row>
    <row r="2272">
      <c r="A2272" s="1" t="s">
        <v>441</v>
      </c>
      <c r="E2272" s="27" t="s">
        <v>434</v>
      </c>
    </row>
    <row r="2273">
      <c r="A2273" s="1" t="s">
        <v>432</v>
      </c>
      <c r="B2273" s="1">
        <v>96</v>
      </c>
      <c r="C2273" s="26" t="s">
        <v>8390</v>
      </c>
      <c r="D2273" t="s">
        <v>434</v>
      </c>
      <c r="E2273" s="27" t="s">
        <v>8391</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8391</v>
      </c>
    </row>
    <row r="2275">
      <c r="A2275" s="1" t="s">
        <v>439</v>
      </c>
    </row>
    <row r="2276">
      <c r="A2276" s="1" t="s">
        <v>441</v>
      </c>
      <c r="E2276" s="27" t="s">
        <v>434</v>
      </c>
    </row>
    <row r="2277">
      <c r="A2277" s="1" t="s">
        <v>432</v>
      </c>
      <c r="B2277" s="1">
        <v>97</v>
      </c>
      <c r="C2277" s="26" t="s">
        <v>8392</v>
      </c>
      <c r="D2277" t="s">
        <v>434</v>
      </c>
      <c r="E2277" s="27" t="s">
        <v>8393</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8393</v>
      </c>
    </row>
    <row r="2279">
      <c r="A2279" s="1" t="s">
        <v>439</v>
      </c>
    </row>
    <row r="2280">
      <c r="A2280" s="1" t="s">
        <v>441</v>
      </c>
      <c r="E2280" s="27" t="s">
        <v>434</v>
      </c>
    </row>
    <row r="2281">
      <c r="A2281" s="1" t="s">
        <v>432</v>
      </c>
      <c r="B2281" s="1">
        <v>98</v>
      </c>
      <c r="C2281" s="26" t="s">
        <v>8394</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8395</v>
      </c>
      <c r="D2285" t="s">
        <v>434</v>
      </c>
      <c r="E2285" s="27" t="s">
        <v>8396</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8396</v>
      </c>
    </row>
    <row r="2287">
      <c r="A2287" s="1" t="s">
        <v>439</v>
      </c>
    </row>
    <row r="2288">
      <c r="A2288" s="1" t="s">
        <v>441</v>
      </c>
      <c r="E2288" s="27" t="s">
        <v>434</v>
      </c>
    </row>
    <row r="2289">
      <c r="A2289" s="1" t="s">
        <v>432</v>
      </c>
      <c r="B2289" s="1">
        <v>100</v>
      </c>
      <c r="C2289" s="26" t="s">
        <v>8397</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8398</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8399</v>
      </c>
      <c r="L2314" s="24">
        <f>L2315</f>
        <v>0</v>
      </c>
      <c r="M2314" s="24">
        <f>M2315</f>
        <v>0</v>
      </c>
      <c r="N2314" s="25"/>
    </row>
    <row r="2315">
      <c r="A2315" s="1" t="s">
        <v>429</v>
      </c>
      <c r="C2315" s="22" t="s">
        <v>8400</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8401</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8402</v>
      </c>
      <c r="D2450" t="s">
        <v>434</v>
      </c>
      <c r="E2450" s="27" t="s">
        <v>7361</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7361</v>
      </c>
    </row>
    <row r="2452">
      <c r="A2452" s="1" t="s">
        <v>439</v>
      </c>
    </row>
    <row r="2453">
      <c r="A2453" s="1" t="s">
        <v>441</v>
      </c>
      <c r="E2453" s="27" t="s">
        <v>434</v>
      </c>
    </row>
    <row r="2454" ht="25.5">
      <c r="A2454" s="1" t="s">
        <v>432</v>
      </c>
      <c r="B2454" s="1">
        <v>5</v>
      </c>
      <c r="C2454" s="26" t="s">
        <v>8403</v>
      </c>
      <c r="D2454" t="s">
        <v>434</v>
      </c>
      <c r="E2454" s="27" t="s">
        <v>8404</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8404</v>
      </c>
    </row>
    <row r="2456">
      <c r="A2456" s="1" t="s">
        <v>439</v>
      </c>
    </row>
    <row r="2457">
      <c r="A2457" s="1" t="s">
        <v>441</v>
      </c>
      <c r="E2457" s="27" t="s">
        <v>434</v>
      </c>
    </row>
    <row r="2458">
      <c r="A2458" s="1" t="s">
        <v>432</v>
      </c>
      <c r="B2458" s="1">
        <v>6</v>
      </c>
      <c r="C2458" s="26" t="s">
        <v>5860</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8405</v>
      </c>
      <c r="D2462" t="s">
        <v>434</v>
      </c>
      <c r="E2462" s="27" t="s">
        <v>8406</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8406</v>
      </c>
    </row>
    <row r="2464">
      <c r="A2464" s="1" t="s">
        <v>439</v>
      </c>
    </row>
    <row r="2465">
      <c r="A2465" s="1" t="s">
        <v>441</v>
      </c>
      <c r="E2465" s="27" t="s">
        <v>434</v>
      </c>
    </row>
    <row r="2466">
      <c r="A2466" s="1" t="s">
        <v>432</v>
      </c>
      <c r="B2466" s="1">
        <v>8</v>
      </c>
      <c r="C2466" s="26" t="s">
        <v>7368</v>
      </c>
      <c r="D2466" t="s">
        <v>434</v>
      </c>
      <c r="E2466" s="27" t="s">
        <v>7369</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7369</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8407</v>
      </c>
      <c r="D2495" t="s">
        <v>434</v>
      </c>
      <c r="E2495" s="27" t="s">
        <v>8408</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8408</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8409</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8410</v>
      </c>
      <c r="D2543" t="s">
        <v>434</v>
      </c>
      <c r="E2543" s="27" t="s">
        <v>8411</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8411</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8412</v>
      </c>
      <c r="D2567" t="s">
        <v>434</v>
      </c>
      <c r="E2567" s="27" t="s">
        <v>8413</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8413</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8414</v>
      </c>
      <c r="D2607" t="s">
        <v>434</v>
      </c>
      <c r="E2607" s="27" t="s">
        <v>7394</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7394</v>
      </c>
    </row>
    <row r="2609">
      <c r="A2609" s="1" t="s">
        <v>439</v>
      </c>
    </row>
    <row r="2610">
      <c r="A2610" s="1" t="s">
        <v>441</v>
      </c>
      <c r="E2610" s="27" t="s">
        <v>434</v>
      </c>
    </row>
    <row r="2611" ht="25.5">
      <c r="A2611" s="1" t="s">
        <v>432</v>
      </c>
      <c r="B2611" s="1">
        <v>44</v>
      </c>
      <c r="C2611" s="26" t="s">
        <v>8415</v>
      </c>
      <c r="D2611" t="s">
        <v>434</v>
      </c>
      <c r="E2611" s="27" t="s">
        <v>7396</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7396</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8416</v>
      </c>
      <c r="D2639" t="s">
        <v>434</v>
      </c>
      <c r="E2639" s="27" t="s">
        <v>8417</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8417</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8418</v>
      </c>
      <c r="D2668" t="s">
        <v>434</v>
      </c>
      <c r="E2668" s="27" t="s">
        <v>8419</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8419</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8420</v>
      </c>
      <c r="D2689" t="s">
        <v>434</v>
      </c>
      <c r="E2689" s="27" t="s">
        <v>8421</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8421</v>
      </c>
    </row>
    <row r="2691">
      <c r="A2691" s="1" t="s">
        <v>439</v>
      </c>
    </row>
    <row r="2692">
      <c r="A2692" s="1" t="s">
        <v>441</v>
      </c>
      <c r="E2692" s="27" t="s">
        <v>434</v>
      </c>
    </row>
    <row r="2693">
      <c r="A2693" s="1" t="s">
        <v>432</v>
      </c>
      <c r="B2693" s="1">
        <v>64</v>
      </c>
      <c r="C2693" s="26" t="s">
        <v>4023</v>
      </c>
      <c r="D2693" t="s">
        <v>434</v>
      </c>
      <c r="E2693" s="27" t="s">
        <v>8422</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8422</v>
      </c>
    </row>
    <row r="2695">
      <c r="A2695" s="1" t="s">
        <v>439</v>
      </c>
    </row>
    <row r="2696">
      <c r="A2696" s="1" t="s">
        <v>441</v>
      </c>
      <c r="E2696" s="27" t="s">
        <v>434</v>
      </c>
    </row>
    <row r="2697" ht="38.25">
      <c r="A2697" s="1" t="s">
        <v>432</v>
      </c>
      <c r="B2697" s="1">
        <v>65</v>
      </c>
      <c r="C2697" s="26" t="s">
        <v>8423</v>
      </c>
      <c r="D2697" t="s">
        <v>434</v>
      </c>
      <c r="E2697" s="27" t="s">
        <v>8424</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8424</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8425</v>
      </c>
      <c r="L2711" s="24">
        <f>L2712+L2721</f>
        <v>0</v>
      </c>
      <c r="M2711" s="24">
        <f>M2712+M2721</f>
        <v>0</v>
      </c>
      <c r="N2711" s="25"/>
    </row>
    <row r="2712">
      <c r="A2712" s="1" t="s">
        <v>429</v>
      </c>
      <c r="C2712" s="22" t="s">
        <v>8426</v>
      </c>
      <c r="E2712" s="23" t="s">
        <v>8427</v>
      </c>
      <c r="L2712" s="24">
        <f>SUMIFS(L2713:L2720,A2713:A2720,"P")</f>
        <v>0</v>
      </c>
      <c r="M2712" s="24">
        <f>SUMIFS(M2713:M2720,A2713:A2720,"P")</f>
        <v>0</v>
      </c>
      <c r="N2712" s="25"/>
    </row>
    <row r="2713">
      <c r="A2713" s="1" t="s">
        <v>432</v>
      </c>
      <c r="B2713" s="1">
        <v>1</v>
      </c>
      <c r="C2713" s="26" t="s">
        <v>8428</v>
      </c>
      <c r="D2713" t="s">
        <v>434</v>
      </c>
      <c r="E2713" s="27" t="s">
        <v>8429</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8430</v>
      </c>
    </row>
    <row r="2715">
      <c r="A2715" s="1" t="s">
        <v>439</v>
      </c>
    </row>
    <row r="2716">
      <c r="A2716" s="1" t="s">
        <v>441</v>
      </c>
      <c r="E2716" s="27" t="s">
        <v>434</v>
      </c>
    </row>
    <row r="2717">
      <c r="A2717" s="1" t="s">
        <v>432</v>
      </c>
      <c r="B2717" s="1">
        <v>2</v>
      </c>
      <c r="C2717" s="26" t="s">
        <v>8431</v>
      </c>
      <c r="D2717" t="s">
        <v>434</v>
      </c>
      <c r="E2717" s="27" t="s">
        <v>8432</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8433</v>
      </c>
    </row>
    <row r="2719">
      <c r="A2719" s="1" t="s">
        <v>439</v>
      </c>
    </row>
    <row r="2720">
      <c r="A2720" s="1" t="s">
        <v>441</v>
      </c>
      <c r="E2720" s="27" t="s">
        <v>434</v>
      </c>
    </row>
    <row r="2721">
      <c r="A2721" s="1" t="s">
        <v>429</v>
      </c>
      <c r="C2721" s="22" t="s">
        <v>8434</v>
      </c>
      <c r="E2721" s="23" t="s">
        <v>8435</v>
      </c>
      <c r="L2721" s="24">
        <f>SUMIFS(L2722:L2725,A2722:A2725,"P")</f>
        <v>0</v>
      </c>
      <c r="M2721" s="24">
        <f>SUMIFS(M2722:M2725,A2722:A2725,"P")</f>
        <v>0</v>
      </c>
      <c r="N2721" s="25"/>
    </row>
    <row r="2722">
      <c r="A2722" s="1" t="s">
        <v>432</v>
      </c>
      <c r="B2722" s="1">
        <v>3</v>
      </c>
      <c r="C2722" s="26" t="s">
        <v>8436</v>
      </c>
      <c r="D2722" t="s">
        <v>434</v>
      </c>
      <c r="E2722" s="27" t="s">
        <v>8435</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8435</v>
      </c>
    </row>
    <row r="2724">
      <c r="A2724" s="1" t="s">
        <v>439</v>
      </c>
    </row>
    <row r="2725">
      <c r="A2725" s="1" t="s">
        <v>441</v>
      </c>
      <c r="E2725" s="27" t="s">
        <v>434</v>
      </c>
    </row>
  </sheetData>
  <sheetProtection sheet="1" objects="1" scenarios="1" spinCount="100000" saltValue="Ic5aSvyp5x6H2zWq49W2LGdOi8WXoDRxzPald8VuWppqyxxQ1Zo37o7uYX9fP8yCJdJOqrpXogshUxkMymvvyg==" hashValue="wBg5qm1ZNx9b7w7xwXJmI955u9LU3LoX5riEXBTRWZcClVzyvcz7lM6/UhgOqveUre3PEyhXIWK8AdJ5w++m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8437</v>
      </c>
      <c r="E8" s="23" t="s">
        <v>96</v>
      </c>
      <c r="L8" s="24">
        <f>L9+L104+L162</f>
        <v>0</v>
      </c>
      <c r="M8" s="24">
        <f>M9+M104+M162</f>
        <v>0</v>
      </c>
      <c r="N8" s="25"/>
    </row>
    <row r="9">
      <c r="A9" s="1" t="s">
        <v>426</v>
      </c>
      <c r="C9" s="22" t="s">
        <v>8438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8439</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8440</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8441</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8442</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8443</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8444</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8445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8446</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8447</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8448</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8449</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8450</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8451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8452</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8453</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8454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8455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8456</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8457</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8460</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8461</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8462</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8463</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8464</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8468</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8469</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8470</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8471</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8472</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5863</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8473</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7397</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sAeCn5cqBFYCTvTrpZEhxAqramTEY5UERINJS87qs5wJa2PdwU2A86Oo0KX987IEesYitYMtCpwkvjx0LzwT3A==" hashValue="w4ZCO8NNAqih/zpm6iRVuFOhDxKwJGCkEKUpCTlFdNH/3APkR3rU+DmqQkO6fIBJFRoUSV71WjcV2yUvB/H/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8474</v>
      </c>
      <c r="E8" s="23" t="s">
        <v>98</v>
      </c>
      <c r="L8" s="24">
        <f>L9+L66+L1045+L1308+L1391+L1786+L1916</f>
        <v>0</v>
      </c>
      <c r="M8" s="24">
        <f>M9+M66+M1045+M1308+M1391+M1786+M1916</f>
        <v>0</v>
      </c>
      <c r="N8" s="25"/>
    </row>
    <row r="9">
      <c r="A9" s="1" t="s">
        <v>426</v>
      </c>
      <c r="C9" s="22" t="s">
        <v>8475</v>
      </c>
      <c r="E9" s="23" t="s">
        <v>8476</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8477</v>
      </c>
    </row>
    <row r="14">
      <c r="A14" s="1" t="s">
        <v>441</v>
      </c>
      <c r="E14" s="27" t="s">
        <v>434</v>
      </c>
    </row>
    <row r="15">
      <c r="A15" s="1" t="s">
        <v>432</v>
      </c>
      <c r="B15" s="1">
        <v>2</v>
      </c>
      <c r="C15" s="26" t="s">
        <v>8478</v>
      </c>
      <c r="D15" t="s">
        <v>434</v>
      </c>
      <c r="E15" s="27" t="s">
        <v>8479</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8480</v>
      </c>
    </row>
    <row r="17" ht="38.25">
      <c r="A17" s="1" t="s">
        <v>439</v>
      </c>
      <c r="E17" s="33" t="s">
        <v>8481</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8482</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8483</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8484</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8485</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8486</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8487</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8488</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8489</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8490</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8490</v>
      </c>
    </row>
    <row r="64">
      <c r="A64" s="1" t="s">
        <v>439</v>
      </c>
    </row>
    <row r="65">
      <c r="A65" s="1" t="s">
        <v>441</v>
      </c>
      <c r="E65" s="27" t="s">
        <v>434</v>
      </c>
    </row>
    <row r="66">
      <c r="A66" s="1" t="s">
        <v>426</v>
      </c>
      <c r="C66" s="22" t="s">
        <v>8491</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8492</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8493</v>
      </c>
      <c r="D74" t="s">
        <v>434</v>
      </c>
      <c r="E74" s="27" t="s">
        <v>8494</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8495</v>
      </c>
    </row>
    <row r="76" ht="38.25">
      <c r="A76" s="1" t="s">
        <v>439</v>
      </c>
      <c r="E76" s="33" t="s">
        <v>8496</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5901</v>
      </c>
      <c r="D79" t="s">
        <v>434</v>
      </c>
      <c r="E79" s="27" t="s">
        <v>5902</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5903</v>
      </c>
    </row>
    <row r="81" ht="38.25">
      <c r="A81" s="1" t="s">
        <v>439</v>
      </c>
      <c r="E81" s="33" t="s">
        <v>8497</v>
      </c>
    </row>
    <row r="82">
      <c r="A82" s="1" t="s">
        <v>441</v>
      </c>
      <c r="E82" s="27" t="s">
        <v>434</v>
      </c>
    </row>
    <row r="83">
      <c r="A83" s="1" t="s">
        <v>429</v>
      </c>
      <c r="C83" s="22" t="s">
        <v>3489</v>
      </c>
      <c r="E83" s="23" t="s">
        <v>5909</v>
      </c>
      <c r="L83" s="24">
        <f>SUMIFS(L84:L95,A84:A95,"P")</f>
        <v>0</v>
      </c>
      <c r="M83" s="24">
        <f>SUMIFS(M84:M95,A84:A95,"P")</f>
        <v>0</v>
      </c>
      <c r="N83" s="25"/>
    </row>
    <row r="84">
      <c r="A84" s="1" t="s">
        <v>432</v>
      </c>
      <c r="B84" s="1">
        <v>4</v>
      </c>
      <c r="C84" s="26" t="s">
        <v>8498</v>
      </c>
      <c r="D84" t="s">
        <v>434</v>
      </c>
      <c r="E84" s="27" t="s">
        <v>8499</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8500</v>
      </c>
    </row>
    <row r="86">
      <c r="A86" s="1" t="s">
        <v>439</v>
      </c>
    </row>
    <row r="87">
      <c r="A87" s="1" t="s">
        <v>441</v>
      </c>
      <c r="E87" s="27" t="s">
        <v>434</v>
      </c>
    </row>
    <row r="88">
      <c r="A88" s="1" t="s">
        <v>432</v>
      </c>
      <c r="B88" s="1">
        <v>5</v>
      </c>
      <c r="C88" s="26" t="s">
        <v>8501</v>
      </c>
      <c r="D88" t="s">
        <v>434</v>
      </c>
      <c r="E88" s="27" t="s">
        <v>8502</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8503</v>
      </c>
    </row>
    <row r="90">
      <c r="A90" s="1" t="s">
        <v>439</v>
      </c>
    </row>
    <row r="91">
      <c r="A91" s="1" t="s">
        <v>441</v>
      </c>
      <c r="E91" s="27" t="s">
        <v>434</v>
      </c>
    </row>
    <row r="92">
      <c r="A92" s="1" t="s">
        <v>432</v>
      </c>
      <c r="B92" s="1">
        <v>6</v>
      </c>
      <c r="C92" s="26" t="s">
        <v>8504</v>
      </c>
      <c r="D92" t="s">
        <v>434</v>
      </c>
      <c r="E92" s="27" t="s">
        <v>8505</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8506</v>
      </c>
    </row>
    <row r="94">
      <c r="A94" s="1" t="s">
        <v>439</v>
      </c>
    </row>
    <row r="95">
      <c r="A95" s="1" t="s">
        <v>441</v>
      </c>
      <c r="E95" s="27" t="s">
        <v>434</v>
      </c>
    </row>
    <row r="96">
      <c r="A96" s="1" t="s">
        <v>429</v>
      </c>
      <c r="C96" s="22" t="s">
        <v>8507</v>
      </c>
      <c r="E96" s="23" t="s">
        <v>8508</v>
      </c>
      <c r="L96" s="24">
        <f>SUMIFS(L97:L100,A97:A100,"P")</f>
        <v>0</v>
      </c>
      <c r="M96" s="24">
        <f>SUMIFS(M97:M100,A97:A100,"P")</f>
        <v>0</v>
      </c>
      <c r="N96" s="25"/>
    </row>
    <row r="97" ht="25.5">
      <c r="A97" s="1" t="s">
        <v>432</v>
      </c>
      <c r="B97" s="1">
        <v>7</v>
      </c>
      <c r="C97" s="26" t="s">
        <v>8509</v>
      </c>
      <c r="D97" t="s">
        <v>434</v>
      </c>
      <c r="E97" s="27" t="s">
        <v>8510</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8511</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8512</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5922</v>
      </c>
      <c r="D114" t="s">
        <v>434</v>
      </c>
      <c r="E114" s="27" t="s">
        <v>5923</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5924</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8513</v>
      </c>
      <c r="D127" t="s">
        <v>434</v>
      </c>
      <c r="E127" s="27" t="s">
        <v>8514</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8515</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5925</v>
      </c>
      <c r="D132" t="s">
        <v>434</v>
      </c>
      <c r="E132" s="27" t="s">
        <v>5926</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5926</v>
      </c>
    </row>
    <row r="134">
      <c r="A134" s="1" t="s">
        <v>439</v>
      </c>
    </row>
    <row r="135">
      <c r="A135" s="1" t="s">
        <v>441</v>
      </c>
      <c r="E135" s="27" t="s">
        <v>434</v>
      </c>
    </row>
    <row r="136">
      <c r="A136" s="1" t="s">
        <v>432</v>
      </c>
      <c r="B136" s="1">
        <v>16</v>
      </c>
      <c r="C136" s="26" t="s">
        <v>8516</v>
      </c>
      <c r="D136" t="s">
        <v>434</v>
      </c>
      <c r="E136" s="27" t="s">
        <v>8517</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8518</v>
      </c>
    </row>
    <row r="138" ht="38.25">
      <c r="A138" s="1" t="s">
        <v>439</v>
      </c>
      <c r="E138" s="33" t="s">
        <v>8519</v>
      </c>
    </row>
    <row r="139">
      <c r="A139" s="1" t="s">
        <v>441</v>
      </c>
      <c r="E139" s="27" t="s">
        <v>434</v>
      </c>
    </row>
    <row r="140" ht="25.5">
      <c r="A140" s="1" t="s">
        <v>432</v>
      </c>
      <c r="B140" s="1">
        <v>17</v>
      </c>
      <c r="C140" s="26" t="s">
        <v>8520</v>
      </c>
      <c r="D140" t="s">
        <v>434</v>
      </c>
      <c r="E140" s="27" t="s">
        <v>8521</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8522</v>
      </c>
    </row>
    <row r="142" ht="76.5">
      <c r="A142" s="1" t="s">
        <v>439</v>
      </c>
      <c r="E142" s="33" t="s">
        <v>8523</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8524</v>
      </c>
      <c r="D145" t="s">
        <v>434</v>
      </c>
      <c r="E145" s="27" t="s">
        <v>8525</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8526</v>
      </c>
    </row>
    <row r="147" ht="63.75">
      <c r="A147" s="1" t="s">
        <v>439</v>
      </c>
      <c r="E147" s="33" t="s">
        <v>8527</v>
      </c>
    </row>
    <row r="148">
      <c r="A148" s="1" t="s">
        <v>441</v>
      </c>
      <c r="E148" s="27" t="s">
        <v>434</v>
      </c>
    </row>
    <row r="149">
      <c r="A149" s="1" t="s">
        <v>432</v>
      </c>
      <c r="B149" s="1">
        <v>19</v>
      </c>
      <c r="C149" s="26" t="s">
        <v>5933</v>
      </c>
      <c r="D149" t="s">
        <v>434</v>
      </c>
      <c r="E149" s="27" t="s">
        <v>5934</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5934</v>
      </c>
    </row>
    <row r="151" ht="76.5">
      <c r="A151" s="1" t="s">
        <v>439</v>
      </c>
      <c r="E151" s="33" t="s">
        <v>8528</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8529</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8530</v>
      </c>
      <c r="D159" t="s">
        <v>434</v>
      </c>
      <c r="E159" s="27" t="s">
        <v>8531</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8532</v>
      </c>
    </row>
    <row r="161" ht="38.25">
      <c r="A161" s="1" t="s">
        <v>439</v>
      </c>
      <c r="E161" s="33" t="s">
        <v>8533</v>
      </c>
    </row>
    <row r="162">
      <c r="A162" s="1" t="s">
        <v>441</v>
      </c>
      <c r="E162" s="27" t="s">
        <v>434</v>
      </c>
    </row>
    <row r="163">
      <c r="A163" s="1" t="s">
        <v>432</v>
      </c>
      <c r="B163" s="1">
        <v>22</v>
      </c>
      <c r="C163" s="26" t="s">
        <v>8534</v>
      </c>
      <c r="D163" t="s">
        <v>434</v>
      </c>
      <c r="E163" s="27" t="s">
        <v>8535</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8536</v>
      </c>
    </row>
    <row r="165" ht="89.25">
      <c r="A165" s="1" t="s">
        <v>439</v>
      </c>
      <c r="E165" s="33" t="s">
        <v>8537</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8538</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8539</v>
      </c>
    </row>
    <row r="175">
      <c r="A175" s="1" t="s">
        <v>441</v>
      </c>
      <c r="E175" s="27" t="s">
        <v>434</v>
      </c>
    </row>
    <row r="176">
      <c r="A176" s="1" t="s">
        <v>432</v>
      </c>
      <c r="B176" s="1">
        <v>25</v>
      </c>
      <c r="C176" s="26" t="s">
        <v>5940</v>
      </c>
      <c r="D176" t="s">
        <v>434</v>
      </c>
      <c r="E176" s="27" t="s">
        <v>5941</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5942</v>
      </c>
    </row>
    <row r="178" ht="102">
      <c r="A178" s="1" t="s">
        <v>439</v>
      </c>
      <c r="E178" s="33" t="s">
        <v>8540</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8541</v>
      </c>
    </row>
    <row r="183">
      <c r="A183" s="1" t="s">
        <v>441</v>
      </c>
      <c r="E183" s="27" t="s">
        <v>434</v>
      </c>
    </row>
    <row r="184">
      <c r="A184" s="1" t="s">
        <v>432</v>
      </c>
      <c r="B184" s="1">
        <v>27</v>
      </c>
      <c r="C184" s="26" t="s">
        <v>8542</v>
      </c>
      <c r="D184" t="s">
        <v>434</v>
      </c>
      <c r="E184" s="27" t="s">
        <v>8543</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8544</v>
      </c>
    </row>
    <row r="186" ht="63.75">
      <c r="A186" s="1" t="s">
        <v>439</v>
      </c>
      <c r="E186" s="33" t="s">
        <v>8545</v>
      </c>
    </row>
    <row r="187">
      <c r="A187" s="1" t="s">
        <v>441</v>
      </c>
      <c r="E187" s="27" t="s">
        <v>434</v>
      </c>
    </row>
    <row r="188" ht="25.5">
      <c r="A188" s="1" t="s">
        <v>432</v>
      </c>
      <c r="B188" s="1">
        <v>28</v>
      </c>
      <c r="C188" s="26" t="s">
        <v>5954</v>
      </c>
      <c r="D188" t="s">
        <v>434</v>
      </c>
      <c r="E188" s="27" t="s">
        <v>5955</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5956</v>
      </c>
    </row>
    <row r="190" ht="38.25">
      <c r="A190" s="1" t="s">
        <v>439</v>
      </c>
      <c r="E190" s="33" t="s">
        <v>8546</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5965</v>
      </c>
      <c r="D196" t="s">
        <v>434</v>
      </c>
      <c r="E196" s="27" t="s">
        <v>5966</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5967</v>
      </c>
    </row>
    <row r="198" ht="102">
      <c r="A198" s="1" t="s">
        <v>439</v>
      </c>
      <c r="E198" s="33" t="s">
        <v>8547</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8548</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8549</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8550</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8551</v>
      </c>
    </row>
    <row r="215">
      <c r="A215" s="1" t="s">
        <v>441</v>
      </c>
      <c r="E215" s="27" t="s">
        <v>434</v>
      </c>
    </row>
    <row r="216" ht="25.5">
      <c r="A216" s="1" t="s">
        <v>432</v>
      </c>
      <c r="B216" s="1">
        <v>35</v>
      </c>
      <c r="C216" s="26" t="s">
        <v>8552</v>
      </c>
      <c r="D216" t="s">
        <v>434</v>
      </c>
      <c r="E216" s="27" t="s">
        <v>8553</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8554</v>
      </c>
    </row>
    <row r="218" ht="357">
      <c r="A218" s="1" t="s">
        <v>439</v>
      </c>
      <c r="E218" s="33" t="s">
        <v>8555</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8556</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8557</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8558</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8559</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8560</v>
      </c>
    </row>
    <row r="264">
      <c r="A264" s="1" t="s">
        <v>441</v>
      </c>
      <c r="E264" s="27" t="s">
        <v>434</v>
      </c>
    </row>
    <row r="265">
      <c r="A265" s="1" t="s">
        <v>432</v>
      </c>
      <c r="B265" s="1">
        <v>6</v>
      </c>
      <c r="C265" s="26" t="s">
        <v>8561</v>
      </c>
      <c r="D265" t="s">
        <v>434</v>
      </c>
      <c r="E265" s="27" t="s">
        <v>8562</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8562</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8563</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8564</v>
      </c>
    </row>
    <row r="276">
      <c r="A276" s="1" t="s">
        <v>441</v>
      </c>
      <c r="E276" s="27" t="s">
        <v>434</v>
      </c>
    </row>
    <row r="277">
      <c r="A277" s="1" t="s">
        <v>432</v>
      </c>
      <c r="B277" s="1">
        <v>9</v>
      </c>
      <c r="C277" s="26" t="s">
        <v>8565</v>
      </c>
      <c r="D277" t="s">
        <v>434</v>
      </c>
      <c r="E277" s="27" t="s">
        <v>8566</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8567</v>
      </c>
    </row>
    <row r="279" ht="63.75">
      <c r="A279" s="1" t="s">
        <v>439</v>
      </c>
      <c r="E279" s="33" t="s">
        <v>8568</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8569</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8570</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8571</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8572</v>
      </c>
      <c r="D298" t="s">
        <v>434</v>
      </c>
      <c r="E298" s="27" t="s">
        <v>8573</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8574</v>
      </c>
    </row>
    <row r="300" ht="51">
      <c r="A300" s="1" t="s">
        <v>439</v>
      </c>
      <c r="E300" s="33" t="s">
        <v>8575</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8576</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8577</v>
      </c>
    </row>
    <row r="309">
      <c r="A309" s="1" t="s">
        <v>441</v>
      </c>
      <c r="E309" s="27" t="s">
        <v>434</v>
      </c>
    </row>
    <row r="310">
      <c r="A310" s="1" t="s">
        <v>432</v>
      </c>
      <c r="B310" s="1">
        <v>17</v>
      </c>
      <c r="C310" s="26" t="s">
        <v>8578</v>
      </c>
      <c r="D310" t="s">
        <v>434</v>
      </c>
      <c r="E310" s="27" t="s">
        <v>8579</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8580</v>
      </c>
    </row>
    <row r="312" ht="51">
      <c r="A312" s="1" t="s">
        <v>439</v>
      </c>
      <c r="E312" s="33" t="s">
        <v>8581</v>
      </c>
    </row>
    <row r="313">
      <c r="A313" s="1" t="s">
        <v>441</v>
      </c>
      <c r="E313" s="27" t="s">
        <v>434</v>
      </c>
    </row>
    <row r="314">
      <c r="A314" s="1" t="s">
        <v>432</v>
      </c>
      <c r="B314" s="1">
        <v>18</v>
      </c>
      <c r="C314" s="26" t="s">
        <v>7542</v>
      </c>
      <c r="D314" t="s">
        <v>434</v>
      </c>
      <c r="E314" s="27" t="s">
        <v>7543</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7544</v>
      </c>
    </row>
    <row r="316" ht="51">
      <c r="A316" s="1" t="s">
        <v>439</v>
      </c>
      <c r="E316" s="33" t="s">
        <v>8582</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6147</v>
      </c>
      <c r="D319" t="s">
        <v>434</v>
      </c>
      <c r="E319" s="27" t="s">
        <v>6148</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6149</v>
      </c>
    </row>
    <row r="321" ht="38.25">
      <c r="A321" s="1" t="s">
        <v>439</v>
      </c>
      <c r="E321" s="33" t="s">
        <v>8583</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6164</v>
      </c>
      <c r="D324" t="s">
        <v>434</v>
      </c>
      <c r="E324" s="27" t="s">
        <v>6165</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6165</v>
      </c>
    </row>
    <row r="326">
      <c r="A326" s="1" t="s">
        <v>439</v>
      </c>
    </row>
    <row r="327">
      <c r="A327" s="1" t="s">
        <v>441</v>
      </c>
      <c r="E327" s="27" t="s">
        <v>434</v>
      </c>
    </row>
    <row r="328">
      <c r="A328" s="1" t="s">
        <v>432</v>
      </c>
      <c r="B328" s="1">
        <v>21</v>
      </c>
      <c r="C328" s="26" t="s">
        <v>6166</v>
      </c>
      <c r="D328" t="s">
        <v>434</v>
      </c>
      <c r="E328" s="27" t="s">
        <v>6167</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6167</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8584</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8585</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8586</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8587</v>
      </c>
    </row>
    <row r="347">
      <c r="A347" s="1" t="s">
        <v>441</v>
      </c>
      <c r="E347" s="27" t="s">
        <v>434</v>
      </c>
    </row>
    <row r="348" ht="25.5">
      <c r="A348" s="1" t="s">
        <v>432</v>
      </c>
      <c r="B348" s="1">
        <v>26</v>
      </c>
      <c r="C348" s="26" t="s">
        <v>8588</v>
      </c>
      <c r="D348" t="s">
        <v>434</v>
      </c>
      <c r="E348" s="27" t="s">
        <v>8589</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8590</v>
      </c>
    </row>
    <row r="350" ht="51">
      <c r="A350" s="1" t="s">
        <v>439</v>
      </c>
      <c r="E350" s="33" t="s">
        <v>8591</v>
      </c>
    </row>
    <row r="351">
      <c r="A351" s="1" t="s">
        <v>441</v>
      </c>
      <c r="E351" s="27" t="s">
        <v>434</v>
      </c>
    </row>
    <row r="352">
      <c r="A352" s="1" t="s">
        <v>432</v>
      </c>
      <c r="B352" s="1">
        <v>27</v>
      </c>
      <c r="C352" s="26" t="s">
        <v>8592</v>
      </c>
      <c r="D352" t="s">
        <v>434</v>
      </c>
      <c r="E352" s="27" t="s">
        <v>8593</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8594</v>
      </c>
    </row>
    <row r="354" ht="63.75">
      <c r="A354" s="1" t="s">
        <v>439</v>
      </c>
      <c r="E354" s="33" t="s">
        <v>8595</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8596</v>
      </c>
    </row>
    <row r="358" ht="63.75">
      <c r="A358" s="1" t="s">
        <v>439</v>
      </c>
      <c r="E358" s="33" t="s">
        <v>8597</v>
      </c>
    </row>
    <row r="359">
      <c r="A359" s="1" t="s">
        <v>441</v>
      </c>
      <c r="E359" s="27" t="s">
        <v>434</v>
      </c>
    </row>
    <row r="360">
      <c r="A360" s="1" t="s">
        <v>432</v>
      </c>
      <c r="B360" s="1">
        <v>29</v>
      </c>
      <c r="C360" s="26" t="s">
        <v>8598</v>
      </c>
      <c r="D360" t="s">
        <v>434</v>
      </c>
      <c r="E360" s="27" t="s">
        <v>8599</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8600</v>
      </c>
    </row>
    <row r="362">
      <c r="A362" s="1" t="s">
        <v>439</v>
      </c>
    </row>
    <row r="363">
      <c r="A363" s="1" t="s">
        <v>441</v>
      </c>
      <c r="E363" s="27" t="s">
        <v>434</v>
      </c>
    </row>
    <row r="364">
      <c r="A364" s="1" t="s">
        <v>432</v>
      </c>
      <c r="B364" s="1">
        <v>30</v>
      </c>
      <c r="C364" s="26" t="s">
        <v>8601</v>
      </c>
      <c r="D364" t="s">
        <v>434</v>
      </c>
      <c r="E364" s="27" t="s">
        <v>8602</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8603</v>
      </c>
    </row>
    <row r="366" ht="63.75">
      <c r="A366" s="1" t="s">
        <v>439</v>
      </c>
      <c r="E366" s="33" t="s">
        <v>8604</v>
      </c>
    </row>
    <row r="367">
      <c r="A367" s="1" t="s">
        <v>441</v>
      </c>
      <c r="E367" s="27" t="s">
        <v>434</v>
      </c>
    </row>
    <row r="368">
      <c r="A368" s="1" t="s">
        <v>432</v>
      </c>
      <c r="B368" s="1">
        <v>31</v>
      </c>
      <c r="C368" s="26" t="s">
        <v>8605</v>
      </c>
      <c r="D368" t="s">
        <v>434</v>
      </c>
      <c r="E368" s="27" t="s">
        <v>8606</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8607</v>
      </c>
    </row>
    <row r="370" ht="63.75">
      <c r="A370" s="1" t="s">
        <v>439</v>
      </c>
      <c r="E370" s="33" t="s">
        <v>8608</v>
      </c>
    </row>
    <row r="371">
      <c r="A371" s="1" t="s">
        <v>441</v>
      </c>
      <c r="E371" s="27" t="s">
        <v>434</v>
      </c>
    </row>
    <row r="372">
      <c r="A372" s="1" t="s">
        <v>432</v>
      </c>
      <c r="B372" s="1">
        <v>32</v>
      </c>
      <c r="C372" s="26" t="s">
        <v>6201</v>
      </c>
      <c r="D372" t="s">
        <v>434</v>
      </c>
      <c r="E372" s="27" t="s">
        <v>6202</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6203</v>
      </c>
    </row>
    <row r="374" ht="357">
      <c r="A374" s="1" t="s">
        <v>439</v>
      </c>
      <c r="E374" s="33" t="s">
        <v>8609</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8610</v>
      </c>
    </row>
    <row r="379">
      <c r="A379" s="1" t="s">
        <v>441</v>
      </c>
      <c r="E379" s="27" t="s">
        <v>434</v>
      </c>
    </row>
    <row r="380">
      <c r="A380" s="1" t="s">
        <v>432</v>
      </c>
      <c r="B380" s="1">
        <v>34</v>
      </c>
      <c r="C380" s="26" t="s">
        <v>6207</v>
      </c>
      <c r="D380" t="s">
        <v>434</v>
      </c>
      <c r="E380" s="27" t="s">
        <v>6208</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6209</v>
      </c>
    </row>
    <row r="382" ht="204">
      <c r="A382" s="1" t="s">
        <v>439</v>
      </c>
      <c r="E382" s="33" t="s">
        <v>8611</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6212</v>
      </c>
    </row>
    <row r="386" ht="153">
      <c r="A386" s="1" t="s">
        <v>439</v>
      </c>
      <c r="E386" s="33" t="s">
        <v>8612</v>
      </c>
    </row>
    <row r="387">
      <c r="A387" s="1" t="s">
        <v>441</v>
      </c>
      <c r="E387" s="27" t="s">
        <v>434</v>
      </c>
    </row>
    <row r="388">
      <c r="A388" s="1" t="s">
        <v>432</v>
      </c>
      <c r="B388" s="1">
        <v>36</v>
      </c>
      <c r="C388" s="26" t="s">
        <v>7640</v>
      </c>
      <c r="D388" t="s">
        <v>434</v>
      </c>
      <c r="E388" s="27" t="s">
        <v>7641</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8613</v>
      </c>
    </row>
    <row r="390">
      <c r="A390" s="1" t="s">
        <v>439</v>
      </c>
    </row>
    <row r="391">
      <c r="A391" s="1" t="s">
        <v>441</v>
      </c>
      <c r="E391" s="27" t="s">
        <v>434</v>
      </c>
    </row>
    <row r="392" ht="25.5">
      <c r="A392" s="1" t="s">
        <v>432</v>
      </c>
      <c r="B392" s="1">
        <v>37</v>
      </c>
      <c r="C392" s="26" t="s">
        <v>8614</v>
      </c>
      <c r="D392" t="s">
        <v>434</v>
      </c>
      <c r="E392" s="27" t="s">
        <v>8615</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8616</v>
      </c>
    </row>
    <row r="394" ht="63.75">
      <c r="A394" s="1" t="s">
        <v>439</v>
      </c>
      <c r="E394" s="33" t="s">
        <v>8617</v>
      </c>
    </row>
    <row r="395">
      <c r="A395" s="1" t="s">
        <v>441</v>
      </c>
      <c r="E395" s="27" t="s">
        <v>434</v>
      </c>
    </row>
    <row r="396" ht="25.5">
      <c r="A396" s="1" t="s">
        <v>432</v>
      </c>
      <c r="B396" s="1">
        <v>38</v>
      </c>
      <c r="C396" s="26" t="s">
        <v>2475</v>
      </c>
      <c r="D396" t="s">
        <v>434</v>
      </c>
      <c r="E396" s="27" t="s">
        <v>8618</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8619</v>
      </c>
    </row>
    <row r="398">
      <c r="A398" s="1" t="s">
        <v>439</v>
      </c>
    </row>
    <row r="399">
      <c r="A399" s="1" t="s">
        <v>441</v>
      </c>
      <c r="E399" s="27" t="s">
        <v>434</v>
      </c>
    </row>
    <row r="400">
      <c r="A400" s="1" t="s">
        <v>432</v>
      </c>
      <c r="B400" s="1">
        <v>39</v>
      </c>
      <c r="C400" s="26" t="s">
        <v>8620</v>
      </c>
      <c r="D400" t="s">
        <v>434</v>
      </c>
      <c r="E400" s="27" t="s">
        <v>8621</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8622</v>
      </c>
    </row>
    <row r="402" ht="357">
      <c r="A402" s="1" t="s">
        <v>439</v>
      </c>
      <c r="E402" s="33" t="s">
        <v>8623</v>
      </c>
    </row>
    <row r="403">
      <c r="A403" s="1" t="s">
        <v>441</v>
      </c>
      <c r="E403" s="27" t="s">
        <v>434</v>
      </c>
    </row>
    <row r="404">
      <c r="A404" s="1" t="s">
        <v>432</v>
      </c>
      <c r="B404" s="1">
        <v>40</v>
      </c>
      <c r="C404" s="26" t="s">
        <v>8624</v>
      </c>
      <c r="D404" t="s">
        <v>434</v>
      </c>
      <c r="E404" s="27" t="s">
        <v>8625</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8626</v>
      </c>
    </row>
    <row r="406" ht="382.5">
      <c r="A406" s="1" t="s">
        <v>439</v>
      </c>
      <c r="E406" s="33" t="s">
        <v>8627</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8628</v>
      </c>
      <c r="D412" t="s">
        <v>434</v>
      </c>
      <c r="E412" s="27" t="s">
        <v>8629</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8629</v>
      </c>
    </row>
    <row r="414">
      <c r="A414" s="1" t="s">
        <v>439</v>
      </c>
    </row>
    <row r="415">
      <c r="A415" s="1" t="s">
        <v>441</v>
      </c>
      <c r="E415" s="27" t="s">
        <v>434</v>
      </c>
    </row>
    <row r="416">
      <c r="A416" s="1" t="s">
        <v>432</v>
      </c>
      <c r="B416" s="1">
        <v>43</v>
      </c>
      <c r="C416" s="26" t="s">
        <v>8630</v>
      </c>
      <c r="D416" t="s">
        <v>434</v>
      </c>
      <c r="E416" s="27" t="s">
        <v>8631</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8632</v>
      </c>
    </row>
    <row r="418" ht="242.25">
      <c r="A418" s="1" t="s">
        <v>439</v>
      </c>
      <c r="E418" s="33" t="s">
        <v>8633</v>
      </c>
    </row>
    <row r="419">
      <c r="A419" s="1" t="s">
        <v>441</v>
      </c>
      <c r="E419" s="27" t="s">
        <v>434</v>
      </c>
    </row>
    <row r="420" ht="25.5">
      <c r="A420" s="1" t="s">
        <v>432</v>
      </c>
      <c r="B420" s="1">
        <v>44</v>
      </c>
      <c r="C420" s="26" t="s">
        <v>8634</v>
      </c>
      <c r="D420" t="s">
        <v>434</v>
      </c>
      <c r="E420" s="27" t="s">
        <v>8635</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8636</v>
      </c>
    </row>
    <row r="422" ht="242.25">
      <c r="A422" s="1" t="s">
        <v>439</v>
      </c>
      <c r="E422" s="33" t="s">
        <v>8637</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8638</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8638</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8639</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8640</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8641</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8642</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8643</v>
      </c>
    </row>
    <row r="460">
      <c r="A460" s="1" t="s">
        <v>441</v>
      </c>
      <c r="E460" s="27" t="s">
        <v>434</v>
      </c>
    </row>
    <row r="461">
      <c r="A461" s="1" t="s">
        <v>432</v>
      </c>
      <c r="B461" s="1">
        <v>54</v>
      </c>
      <c r="C461" s="26" t="s">
        <v>8644</v>
      </c>
      <c r="D461" t="s">
        <v>434</v>
      </c>
      <c r="E461" s="27" t="s">
        <v>8645</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8646</v>
      </c>
    </row>
    <row r="463" ht="114.75">
      <c r="A463" s="1" t="s">
        <v>439</v>
      </c>
      <c r="E463" s="33" t="s">
        <v>8647</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8648</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8649</v>
      </c>
      <c r="D482" t="s">
        <v>434</v>
      </c>
      <c r="E482" s="27" t="s">
        <v>8650</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8650</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8651</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8652</v>
      </c>
    </row>
    <row r="493">
      <c r="A493" s="1" t="s">
        <v>441</v>
      </c>
      <c r="E493" s="27" t="s">
        <v>434</v>
      </c>
    </row>
    <row r="494">
      <c r="A494" s="1" t="s">
        <v>432</v>
      </c>
      <c r="B494" s="1">
        <v>62</v>
      </c>
      <c r="C494" s="26" t="s">
        <v>6307</v>
      </c>
      <c r="D494" t="s">
        <v>434</v>
      </c>
      <c r="E494" s="27" t="s">
        <v>6308</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6309</v>
      </c>
    </row>
    <row r="496" ht="89.25">
      <c r="A496" s="1" t="s">
        <v>439</v>
      </c>
      <c r="E496" s="33" t="s">
        <v>8653</v>
      </c>
    </row>
    <row r="497">
      <c r="A497" s="1" t="s">
        <v>441</v>
      </c>
      <c r="E497" s="27" t="s">
        <v>434</v>
      </c>
    </row>
    <row r="498">
      <c r="A498" s="1" t="s">
        <v>432</v>
      </c>
      <c r="B498" s="1">
        <v>63</v>
      </c>
      <c r="C498" s="26" t="s">
        <v>6315</v>
      </c>
      <c r="D498" t="s">
        <v>434</v>
      </c>
      <c r="E498" s="27" t="s">
        <v>6316</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6317</v>
      </c>
    </row>
    <row r="500" ht="89.25">
      <c r="A500" s="1" t="s">
        <v>439</v>
      </c>
      <c r="E500" s="33" t="s">
        <v>8654</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8655</v>
      </c>
      <c r="D511" t="s">
        <v>434</v>
      </c>
      <c r="E511" s="27" t="s">
        <v>8656</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8656</v>
      </c>
    </row>
    <row r="513">
      <c r="A513" s="1" t="s">
        <v>439</v>
      </c>
    </row>
    <row r="514">
      <c r="A514" s="1" t="s">
        <v>441</v>
      </c>
      <c r="E514" s="27" t="s">
        <v>434</v>
      </c>
    </row>
    <row r="515" ht="25.5">
      <c r="A515" s="1" t="s">
        <v>432</v>
      </c>
      <c r="B515" s="1">
        <v>67</v>
      </c>
      <c r="C515" s="26" t="s">
        <v>8657</v>
      </c>
      <c r="D515" t="s">
        <v>434</v>
      </c>
      <c r="E515" s="27" t="s">
        <v>8658</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8658</v>
      </c>
    </row>
    <row r="517">
      <c r="A517" s="1" t="s">
        <v>439</v>
      </c>
    </row>
    <row r="518">
      <c r="A518" s="1" t="s">
        <v>441</v>
      </c>
      <c r="E518" s="27" t="s">
        <v>434</v>
      </c>
    </row>
    <row r="519">
      <c r="A519" s="1" t="s">
        <v>432</v>
      </c>
      <c r="B519" s="1">
        <v>68</v>
      </c>
      <c r="C519" s="26" t="s">
        <v>8659</v>
      </c>
      <c r="D519" t="s">
        <v>434</v>
      </c>
      <c r="E519" s="27" t="s">
        <v>8660</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8660</v>
      </c>
    </row>
    <row r="521">
      <c r="A521" s="1" t="s">
        <v>439</v>
      </c>
    </row>
    <row r="522">
      <c r="A522" s="1" t="s">
        <v>441</v>
      </c>
      <c r="E522" s="27" t="s">
        <v>434</v>
      </c>
    </row>
    <row r="523">
      <c r="A523" s="1" t="s">
        <v>432</v>
      </c>
      <c r="B523" s="1">
        <v>69</v>
      </c>
      <c r="C523" s="26" t="s">
        <v>8661</v>
      </c>
      <c r="D523" t="s">
        <v>434</v>
      </c>
      <c r="E523" s="27" t="s">
        <v>8662</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8662</v>
      </c>
    </row>
    <row r="525">
      <c r="A525" s="1" t="s">
        <v>439</v>
      </c>
    </row>
    <row r="526">
      <c r="A526" s="1" t="s">
        <v>441</v>
      </c>
      <c r="E526" s="27" t="s">
        <v>434</v>
      </c>
    </row>
    <row r="527">
      <c r="A527" s="1" t="s">
        <v>432</v>
      </c>
      <c r="B527" s="1">
        <v>70</v>
      </c>
      <c r="C527" s="26" t="s">
        <v>8663</v>
      </c>
      <c r="D527" t="s">
        <v>434</v>
      </c>
      <c r="E527" s="27" t="s">
        <v>8664</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8665</v>
      </c>
    </row>
    <row r="529" ht="51">
      <c r="A529" s="1" t="s">
        <v>439</v>
      </c>
      <c r="E529" s="33" t="s">
        <v>8666</v>
      </c>
    </row>
    <row r="530">
      <c r="A530" s="1" t="s">
        <v>441</v>
      </c>
      <c r="E530" s="27" t="s">
        <v>434</v>
      </c>
    </row>
    <row r="531" ht="25.5">
      <c r="A531" s="1" t="s">
        <v>432</v>
      </c>
      <c r="B531" s="1">
        <v>71</v>
      </c>
      <c r="C531" s="26" t="s">
        <v>8667</v>
      </c>
      <c r="D531" t="s">
        <v>434</v>
      </c>
      <c r="E531" s="27" t="s">
        <v>8668</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8669</v>
      </c>
    </row>
    <row r="533" ht="63.75">
      <c r="A533" s="1" t="s">
        <v>439</v>
      </c>
      <c r="E533" s="33" t="s">
        <v>8670</v>
      </c>
    </row>
    <row r="534">
      <c r="A534" s="1" t="s">
        <v>441</v>
      </c>
      <c r="E534" s="27" t="s">
        <v>434</v>
      </c>
    </row>
    <row r="535">
      <c r="A535" s="1" t="s">
        <v>432</v>
      </c>
      <c r="B535" s="1">
        <v>72</v>
      </c>
      <c r="C535" s="26" t="s">
        <v>8671</v>
      </c>
      <c r="D535" t="s">
        <v>434</v>
      </c>
      <c r="E535" s="27" t="s">
        <v>8672</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8673</v>
      </c>
    </row>
    <row r="537" ht="51">
      <c r="A537" s="1" t="s">
        <v>439</v>
      </c>
      <c r="E537" s="33" t="s">
        <v>8674</v>
      </c>
    </row>
    <row r="538">
      <c r="A538" s="1" t="s">
        <v>441</v>
      </c>
      <c r="E538" s="27" t="s">
        <v>434</v>
      </c>
    </row>
    <row r="539" ht="25.5">
      <c r="A539" s="1" t="s">
        <v>432</v>
      </c>
      <c r="B539" s="1">
        <v>73</v>
      </c>
      <c r="C539" s="26" t="s">
        <v>8675</v>
      </c>
      <c r="D539" t="s">
        <v>434</v>
      </c>
      <c r="E539" s="27" t="s">
        <v>8676</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8677</v>
      </c>
    </row>
    <row r="541" ht="51">
      <c r="A541" s="1" t="s">
        <v>439</v>
      </c>
      <c r="E541" s="33" t="s">
        <v>8678</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8679</v>
      </c>
      <c r="D552" t="s">
        <v>434</v>
      </c>
      <c r="E552" s="27" t="s">
        <v>8680</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8681</v>
      </c>
    </row>
    <row r="554" ht="51">
      <c r="A554" s="1" t="s">
        <v>439</v>
      </c>
      <c r="E554" s="33" t="s">
        <v>8682</v>
      </c>
    </row>
    <row r="555">
      <c r="A555" s="1" t="s">
        <v>441</v>
      </c>
      <c r="E555" s="27" t="s">
        <v>434</v>
      </c>
    </row>
    <row r="556">
      <c r="A556" s="1" t="s">
        <v>432</v>
      </c>
      <c r="B556" s="1">
        <v>77</v>
      </c>
      <c r="C556" s="26" t="s">
        <v>8683</v>
      </c>
      <c r="D556" t="s">
        <v>434</v>
      </c>
      <c r="E556" s="27" t="s">
        <v>8684</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8685</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8686</v>
      </c>
      <c r="D569" t="s">
        <v>434</v>
      </c>
      <c r="E569" s="27" t="s">
        <v>8687</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8687</v>
      </c>
    </row>
    <row r="571">
      <c r="A571" s="1" t="s">
        <v>439</v>
      </c>
    </row>
    <row r="572">
      <c r="A572" s="1" t="s">
        <v>441</v>
      </c>
      <c r="E572" s="27" t="s">
        <v>434</v>
      </c>
    </row>
    <row r="573">
      <c r="A573" s="1" t="s">
        <v>432</v>
      </c>
      <c r="B573" s="1">
        <v>81</v>
      </c>
      <c r="C573" s="26" t="s">
        <v>8688</v>
      </c>
      <c r="D573" t="s">
        <v>434</v>
      </c>
      <c r="E573" s="27" t="s">
        <v>8689</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8689</v>
      </c>
    </row>
    <row r="575">
      <c r="A575" s="1" t="s">
        <v>439</v>
      </c>
    </row>
    <row r="576">
      <c r="A576" s="1" t="s">
        <v>441</v>
      </c>
      <c r="E576" s="27" t="s">
        <v>434</v>
      </c>
    </row>
    <row r="577" ht="25.5">
      <c r="A577" s="1" t="s">
        <v>432</v>
      </c>
      <c r="B577" s="1">
        <v>82</v>
      </c>
      <c r="C577" s="26" t="s">
        <v>8690</v>
      </c>
      <c r="D577" t="s">
        <v>434</v>
      </c>
      <c r="E577" s="27" t="s">
        <v>8691</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8691</v>
      </c>
    </row>
    <row r="579">
      <c r="A579" s="1" t="s">
        <v>439</v>
      </c>
    </row>
    <row r="580">
      <c r="A580" s="1" t="s">
        <v>441</v>
      </c>
      <c r="E580" s="27" t="s">
        <v>434</v>
      </c>
    </row>
    <row r="581" ht="25.5">
      <c r="A581" s="1" t="s">
        <v>432</v>
      </c>
      <c r="B581" s="1">
        <v>83</v>
      </c>
      <c r="C581" s="26" t="s">
        <v>8692</v>
      </c>
      <c r="D581" t="s">
        <v>434</v>
      </c>
      <c r="E581" s="27" t="s">
        <v>8693</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8693</v>
      </c>
    </row>
    <row r="583">
      <c r="A583" s="1" t="s">
        <v>439</v>
      </c>
    </row>
    <row r="584">
      <c r="A584" s="1" t="s">
        <v>441</v>
      </c>
      <c r="E584" s="27" t="s">
        <v>434</v>
      </c>
    </row>
    <row r="585" ht="25.5">
      <c r="A585" s="1" t="s">
        <v>432</v>
      </c>
      <c r="B585" s="1">
        <v>84</v>
      </c>
      <c r="C585" s="26" t="s">
        <v>8694</v>
      </c>
      <c r="D585" t="s">
        <v>434</v>
      </c>
      <c r="E585" s="27" t="s">
        <v>8695</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8695</v>
      </c>
    </row>
    <row r="587">
      <c r="A587" s="1" t="s">
        <v>439</v>
      </c>
    </row>
    <row r="588">
      <c r="A588" s="1" t="s">
        <v>441</v>
      </c>
      <c r="E588" s="27" t="s">
        <v>434</v>
      </c>
    </row>
    <row r="589">
      <c r="A589" s="1" t="s">
        <v>432</v>
      </c>
      <c r="B589" s="1">
        <v>85</v>
      </c>
      <c r="C589" s="26" t="s">
        <v>8696</v>
      </c>
      <c r="D589" t="s">
        <v>434</v>
      </c>
      <c r="E589" s="27" t="s">
        <v>8697</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8697</v>
      </c>
    </row>
    <row r="591">
      <c r="A591" s="1" t="s">
        <v>439</v>
      </c>
    </row>
    <row r="592">
      <c r="A592" s="1" t="s">
        <v>441</v>
      </c>
      <c r="E592" s="27" t="s">
        <v>434</v>
      </c>
    </row>
    <row r="593">
      <c r="A593" s="1" t="s">
        <v>432</v>
      </c>
      <c r="B593" s="1">
        <v>86</v>
      </c>
      <c r="C593" s="26" t="s">
        <v>8698</v>
      </c>
      <c r="D593" t="s">
        <v>434</v>
      </c>
      <c r="E593" s="27" t="s">
        <v>8699</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8699</v>
      </c>
    </row>
    <row r="595">
      <c r="A595" s="1" t="s">
        <v>439</v>
      </c>
    </row>
    <row r="596">
      <c r="A596" s="1" t="s">
        <v>441</v>
      </c>
      <c r="E596" s="27" t="s">
        <v>434</v>
      </c>
    </row>
    <row r="597">
      <c r="A597" s="1" t="s">
        <v>432</v>
      </c>
      <c r="B597" s="1">
        <v>87</v>
      </c>
      <c r="C597" s="26" t="s">
        <v>8700</v>
      </c>
      <c r="D597" t="s">
        <v>434</v>
      </c>
      <c r="E597" s="27" t="s">
        <v>8701</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8701</v>
      </c>
    </row>
    <row r="599">
      <c r="A599" s="1" t="s">
        <v>439</v>
      </c>
    </row>
    <row r="600">
      <c r="A600" s="1" t="s">
        <v>441</v>
      </c>
      <c r="E600" s="27" t="s">
        <v>434</v>
      </c>
    </row>
    <row r="601">
      <c r="A601" s="1" t="s">
        <v>432</v>
      </c>
      <c r="B601" s="1">
        <v>88</v>
      </c>
      <c r="C601" s="26" t="s">
        <v>8702</v>
      </c>
      <c r="D601" t="s">
        <v>434</v>
      </c>
      <c r="E601" s="27" t="s">
        <v>8703</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8703</v>
      </c>
    </row>
    <row r="603">
      <c r="A603" s="1" t="s">
        <v>439</v>
      </c>
    </row>
    <row r="604">
      <c r="A604" s="1" t="s">
        <v>441</v>
      </c>
      <c r="E604" s="27" t="s">
        <v>434</v>
      </c>
    </row>
    <row r="605">
      <c r="A605" s="1" t="s">
        <v>432</v>
      </c>
      <c r="B605" s="1">
        <v>89</v>
      </c>
      <c r="C605" s="26" t="s">
        <v>8704</v>
      </c>
      <c r="D605" t="s">
        <v>434</v>
      </c>
      <c r="E605" s="27" t="s">
        <v>8705</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8705</v>
      </c>
    </row>
    <row r="607">
      <c r="A607" s="1" t="s">
        <v>439</v>
      </c>
    </row>
    <row r="608">
      <c r="A608" s="1" t="s">
        <v>441</v>
      </c>
      <c r="E608" s="27" t="s">
        <v>434</v>
      </c>
    </row>
    <row r="609">
      <c r="A609" s="1" t="s">
        <v>432</v>
      </c>
      <c r="B609" s="1">
        <v>90</v>
      </c>
      <c r="C609" s="26" t="s">
        <v>8706</v>
      </c>
      <c r="D609" t="s">
        <v>434</v>
      </c>
      <c r="E609" s="27" t="s">
        <v>8707</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8708</v>
      </c>
      <c r="D614" t="s">
        <v>434</v>
      </c>
      <c r="E614" s="27" t="s">
        <v>8709</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8709</v>
      </c>
    </row>
    <row r="616">
      <c r="A616" s="1" t="s">
        <v>439</v>
      </c>
    </row>
    <row r="617">
      <c r="A617" s="1" t="s">
        <v>441</v>
      </c>
      <c r="E617" s="27" t="s">
        <v>434</v>
      </c>
    </row>
    <row r="618">
      <c r="A618" s="1" t="s">
        <v>432</v>
      </c>
      <c r="B618" s="1">
        <v>92</v>
      </c>
      <c r="C618" s="26" t="s">
        <v>8710</v>
      </c>
      <c r="D618" t="s">
        <v>434</v>
      </c>
      <c r="E618" s="27" t="s">
        <v>8711</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8711</v>
      </c>
    </row>
    <row r="620">
      <c r="A620" s="1" t="s">
        <v>439</v>
      </c>
    </row>
    <row r="621">
      <c r="A621" s="1" t="s">
        <v>441</v>
      </c>
      <c r="E621" s="27" t="s">
        <v>434</v>
      </c>
    </row>
    <row r="622">
      <c r="A622" s="1" t="s">
        <v>432</v>
      </c>
      <c r="B622" s="1">
        <v>93</v>
      </c>
      <c r="C622" s="26" t="s">
        <v>8712</v>
      </c>
      <c r="D622" t="s">
        <v>434</v>
      </c>
      <c r="E622" s="27" t="s">
        <v>8713</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8713</v>
      </c>
    </row>
    <row r="624">
      <c r="A624" s="1" t="s">
        <v>439</v>
      </c>
    </row>
    <row r="625">
      <c r="A625" s="1" t="s">
        <v>441</v>
      </c>
      <c r="E625" s="27" t="s">
        <v>434</v>
      </c>
    </row>
    <row r="626">
      <c r="A626" s="1" t="s">
        <v>432</v>
      </c>
      <c r="B626" s="1">
        <v>94</v>
      </c>
      <c r="C626" s="26" t="s">
        <v>8714</v>
      </c>
      <c r="D626" t="s">
        <v>434</v>
      </c>
      <c r="E626" s="27" t="s">
        <v>8715</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8715</v>
      </c>
    </row>
    <row r="628">
      <c r="A628" s="1" t="s">
        <v>439</v>
      </c>
    </row>
    <row r="629">
      <c r="A629" s="1" t="s">
        <v>441</v>
      </c>
      <c r="E629" s="27" t="s">
        <v>434</v>
      </c>
    </row>
    <row r="630">
      <c r="A630" s="1" t="s">
        <v>432</v>
      </c>
      <c r="B630" s="1">
        <v>95</v>
      </c>
      <c r="C630" s="26" t="s">
        <v>8716</v>
      </c>
      <c r="D630" t="s">
        <v>434</v>
      </c>
      <c r="E630" s="27" t="s">
        <v>8717</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8717</v>
      </c>
    </row>
    <row r="632">
      <c r="A632" s="1" t="s">
        <v>439</v>
      </c>
    </row>
    <row r="633">
      <c r="A633" s="1" t="s">
        <v>441</v>
      </c>
      <c r="E633" s="27" t="s">
        <v>434</v>
      </c>
    </row>
    <row r="634">
      <c r="A634" s="1" t="s">
        <v>432</v>
      </c>
      <c r="B634" s="1">
        <v>96</v>
      </c>
      <c r="C634" s="26" t="s">
        <v>8718</v>
      </c>
      <c r="D634" t="s">
        <v>434</v>
      </c>
      <c r="E634" s="27" t="s">
        <v>8719</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8719</v>
      </c>
    </row>
    <row r="636">
      <c r="A636" s="1" t="s">
        <v>439</v>
      </c>
    </row>
    <row r="637">
      <c r="A637" s="1" t="s">
        <v>441</v>
      </c>
      <c r="E637" s="27" t="s">
        <v>434</v>
      </c>
    </row>
    <row r="638">
      <c r="A638" s="1" t="s">
        <v>432</v>
      </c>
      <c r="B638" s="1">
        <v>97</v>
      </c>
      <c r="C638" s="26" t="s">
        <v>8720</v>
      </c>
      <c r="D638" t="s">
        <v>434</v>
      </c>
      <c r="E638" s="27" t="s">
        <v>8721</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8721</v>
      </c>
    </row>
    <row r="640">
      <c r="A640" s="1" t="s">
        <v>439</v>
      </c>
    </row>
    <row r="641">
      <c r="A641" s="1" t="s">
        <v>441</v>
      </c>
      <c r="E641" s="27" t="s">
        <v>434</v>
      </c>
    </row>
    <row r="642">
      <c r="A642" s="1" t="s">
        <v>432</v>
      </c>
      <c r="B642" s="1">
        <v>98</v>
      </c>
      <c r="C642" s="26" t="s">
        <v>8722</v>
      </c>
      <c r="D642" t="s">
        <v>434</v>
      </c>
      <c r="E642" s="27" t="s">
        <v>8723</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8723</v>
      </c>
    </row>
    <row r="644">
      <c r="A644" s="1" t="s">
        <v>439</v>
      </c>
    </row>
    <row r="645">
      <c r="A645" s="1" t="s">
        <v>441</v>
      </c>
      <c r="E645" s="27" t="s">
        <v>434</v>
      </c>
    </row>
    <row r="646">
      <c r="A646" s="1" t="s">
        <v>432</v>
      </c>
      <c r="B646" s="1">
        <v>99</v>
      </c>
      <c r="C646" s="26" t="s">
        <v>8724</v>
      </c>
      <c r="D646" t="s">
        <v>434</v>
      </c>
      <c r="E646" s="27" t="s">
        <v>8725</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8725</v>
      </c>
    </row>
    <row r="648">
      <c r="A648" s="1" t="s">
        <v>439</v>
      </c>
    </row>
    <row r="649">
      <c r="A649" s="1" t="s">
        <v>441</v>
      </c>
      <c r="E649" s="27" t="s">
        <v>434</v>
      </c>
    </row>
    <row r="650">
      <c r="A650" s="1" t="s">
        <v>432</v>
      </c>
      <c r="B650" s="1">
        <v>100</v>
      </c>
      <c r="C650" s="26" t="s">
        <v>8726</v>
      </c>
      <c r="D650" t="s">
        <v>434</v>
      </c>
      <c r="E650" s="27" t="s">
        <v>8727</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8727</v>
      </c>
    </row>
    <row r="652">
      <c r="A652" s="1" t="s">
        <v>439</v>
      </c>
    </row>
    <row r="653">
      <c r="A653" s="1" t="s">
        <v>441</v>
      </c>
      <c r="E653" s="27" t="s">
        <v>434</v>
      </c>
    </row>
    <row r="654">
      <c r="A654" s="1" t="s">
        <v>432</v>
      </c>
      <c r="B654" s="1">
        <v>101</v>
      </c>
      <c r="C654" s="26" t="s">
        <v>8728</v>
      </c>
      <c r="D654" t="s">
        <v>434</v>
      </c>
      <c r="E654" s="27" t="s">
        <v>8729</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8729</v>
      </c>
    </row>
    <row r="656">
      <c r="A656" s="1" t="s">
        <v>439</v>
      </c>
    </row>
    <row r="657">
      <c r="A657" s="1" t="s">
        <v>441</v>
      </c>
      <c r="E657" s="27" t="s">
        <v>434</v>
      </c>
    </row>
    <row r="658">
      <c r="A658" s="1" t="s">
        <v>432</v>
      </c>
      <c r="B658" s="1">
        <v>102</v>
      </c>
      <c r="C658" s="26" t="s">
        <v>8730</v>
      </c>
      <c r="D658" t="s">
        <v>434</v>
      </c>
      <c r="E658" s="27" t="s">
        <v>8731</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8731</v>
      </c>
    </row>
    <row r="660">
      <c r="A660" s="1" t="s">
        <v>439</v>
      </c>
    </row>
    <row r="661">
      <c r="A661" s="1" t="s">
        <v>441</v>
      </c>
      <c r="E661" s="27" t="s">
        <v>434</v>
      </c>
    </row>
    <row r="662">
      <c r="A662" s="1" t="s">
        <v>432</v>
      </c>
      <c r="B662" s="1">
        <v>103</v>
      </c>
      <c r="C662" s="26" t="s">
        <v>8732</v>
      </c>
      <c r="D662" t="s">
        <v>434</v>
      </c>
      <c r="E662" s="27" t="s">
        <v>8733</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8733</v>
      </c>
    </row>
    <row r="664">
      <c r="A664" s="1" t="s">
        <v>439</v>
      </c>
    </row>
    <row r="665">
      <c r="A665" s="1" t="s">
        <v>441</v>
      </c>
      <c r="E665" s="27" t="s">
        <v>434</v>
      </c>
    </row>
    <row r="666">
      <c r="A666" s="1" t="s">
        <v>432</v>
      </c>
      <c r="B666" s="1">
        <v>104</v>
      </c>
      <c r="C666" s="26" t="s">
        <v>8734</v>
      </c>
      <c r="D666" t="s">
        <v>434</v>
      </c>
      <c r="E666" s="27" t="s">
        <v>8735</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8735</v>
      </c>
    </row>
    <row r="668">
      <c r="A668" s="1" t="s">
        <v>439</v>
      </c>
    </row>
    <row r="669">
      <c r="A669" s="1" t="s">
        <v>441</v>
      </c>
      <c r="E669" s="27" t="s">
        <v>434</v>
      </c>
    </row>
    <row r="670">
      <c r="A670" s="1" t="s">
        <v>432</v>
      </c>
      <c r="B670" s="1">
        <v>105</v>
      </c>
      <c r="C670" s="26" t="s">
        <v>8736</v>
      </c>
      <c r="D670" t="s">
        <v>434</v>
      </c>
      <c r="E670" s="27" t="s">
        <v>8737</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8737</v>
      </c>
    </row>
    <row r="672">
      <c r="A672" s="1" t="s">
        <v>439</v>
      </c>
    </row>
    <row r="673">
      <c r="A673" s="1" t="s">
        <v>441</v>
      </c>
      <c r="E673" s="27" t="s">
        <v>434</v>
      </c>
    </row>
    <row r="674">
      <c r="A674" s="1" t="s">
        <v>432</v>
      </c>
      <c r="B674" s="1">
        <v>106</v>
      </c>
      <c r="C674" s="26" t="s">
        <v>8738</v>
      </c>
      <c r="D674" t="s">
        <v>434</v>
      </c>
      <c r="E674" s="27" t="s">
        <v>8739</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8739</v>
      </c>
    </row>
    <row r="676">
      <c r="A676" s="1" t="s">
        <v>439</v>
      </c>
    </row>
    <row r="677">
      <c r="A677" s="1" t="s">
        <v>441</v>
      </c>
      <c r="E677" s="27" t="s">
        <v>434</v>
      </c>
    </row>
    <row r="678">
      <c r="A678" s="1" t="s">
        <v>432</v>
      </c>
      <c r="B678" s="1">
        <v>107</v>
      </c>
      <c r="C678" s="26" t="s">
        <v>8740</v>
      </c>
      <c r="D678" t="s">
        <v>434</v>
      </c>
      <c r="E678" s="27" t="s">
        <v>8741</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8741</v>
      </c>
    </row>
    <row r="680">
      <c r="A680" s="1" t="s">
        <v>439</v>
      </c>
    </row>
    <row r="681">
      <c r="A681" s="1" t="s">
        <v>441</v>
      </c>
      <c r="E681" s="27" t="s">
        <v>434</v>
      </c>
    </row>
    <row r="682">
      <c r="A682" s="1" t="s">
        <v>432</v>
      </c>
      <c r="B682" s="1">
        <v>108</v>
      </c>
      <c r="C682" s="26" t="s">
        <v>8742</v>
      </c>
      <c r="D682" t="s">
        <v>434</v>
      </c>
      <c r="E682" s="27" t="s">
        <v>8743</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8743</v>
      </c>
    </row>
    <row r="684">
      <c r="A684" s="1" t="s">
        <v>439</v>
      </c>
    </row>
    <row r="685">
      <c r="A685" s="1" t="s">
        <v>441</v>
      </c>
      <c r="E685" s="27" t="s">
        <v>434</v>
      </c>
    </row>
    <row r="686">
      <c r="A686" s="1" t="s">
        <v>432</v>
      </c>
      <c r="B686" s="1">
        <v>109</v>
      </c>
      <c r="C686" s="26" t="s">
        <v>8744</v>
      </c>
      <c r="D686" t="s">
        <v>434</v>
      </c>
      <c r="E686" s="27" t="s">
        <v>8745</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8745</v>
      </c>
    </row>
    <row r="688">
      <c r="A688" s="1" t="s">
        <v>439</v>
      </c>
    </row>
    <row r="689">
      <c r="A689" s="1" t="s">
        <v>441</v>
      </c>
      <c r="E689" s="27" t="s">
        <v>434</v>
      </c>
    </row>
    <row r="690">
      <c r="A690" s="1" t="s">
        <v>432</v>
      </c>
      <c r="B690" s="1">
        <v>110</v>
      </c>
      <c r="C690" s="26" t="s">
        <v>8746</v>
      </c>
      <c r="D690" t="s">
        <v>434</v>
      </c>
      <c r="E690" s="27" t="s">
        <v>8747</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8747</v>
      </c>
    </row>
    <row r="692">
      <c r="A692" s="1" t="s">
        <v>439</v>
      </c>
    </row>
    <row r="693">
      <c r="A693" s="1" t="s">
        <v>441</v>
      </c>
      <c r="E693" s="27" t="s">
        <v>434</v>
      </c>
    </row>
    <row r="694">
      <c r="A694" s="1" t="s">
        <v>432</v>
      </c>
      <c r="B694" s="1">
        <v>111</v>
      </c>
      <c r="C694" s="26" t="s">
        <v>8748</v>
      </c>
      <c r="D694" t="s">
        <v>434</v>
      </c>
      <c r="E694" s="27" t="s">
        <v>8749</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8750</v>
      </c>
      <c r="D699" t="s">
        <v>434</v>
      </c>
      <c r="E699" s="27" t="s">
        <v>8751</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8751</v>
      </c>
    </row>
    <row r="701">
      <c r="A701" s="1" t="s">
        <v>439</v>
      </c>
    </row>
    <row r="702">
      <c r="A702" s="1" t="s">
        <v>441</v>
      </c>
      <c r="E702" s="27" t="s">
        <v>434</v>
      </c>
    </row>
    <row r="703">
      <c r="A703" s="1" t="s">
        <v>432</v>
      </c>
      <c r="B703" s="1">
        <v>113</v>
      </c>
      <c r="C703" s="26" t="s">
        <v>8752</v>
      </c>
      <c r="D703" t="s">
        <v>434</v>
      </c>
      <c r="E703" s="27" t="s">
        <v>8753</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8753</v>
      </c>
    </row>
    <row r="705">
      <c r="A705" s="1" t="s">
        <v>439</v>
      </c>
    </row>
    <row r="706">
      <c r="A706" s="1" t="s">
        <v>441</v>
      </c>
      <c r="E706" s="27" t="s">
        <v>434</v>
      </c>
    </row>
    <row r="707">
      <c r="A707" s="1" t="s">
        <v>432</v>
      </c>
      <c r="B707" s="1">
        <v>114</v>
      </c>
      <c r="C707" s="26" t="s">
        <v>8754</v>
      </c>
      <c r="D707" t="s">
        <v>434</v>
      </c>
      <c r="E707" s="27" t="s">
        <v>8755</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8755</v>
      </c>
    </row>
    <row r="709">
      <c r="A709" s="1" t="s">
        <v>439</v>
      </c>
    </row>
    <row r="710">
      <c r="A710" s="1" t="s">
        <v>441</v>
      </c>
      <c r="E710" s="27" t="s">
        <v>434</v>
      </c>
    </row>
    <row r="711">
      <c r="A711" s="1" t="s">
        <v>432</v>
      </c>
      <c r="B711" s="1">
        <v>115</v>
      </c>
      <c r="C711" s="26" t="s">
        <v>8756</v>
      </c>
      <c r="D711" t="s">
        <v>434</v>
      </c>
      <c r="E711" s="27" t="s">
        <v>8757</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8757</v>
      </c>
    </row>
    <row r="713">
      <c r="A713" s="1" t="s">
        <v>439</v>
      </c>
    </row>
    <row r="714">
      <c r="A714" s="1" t="s">
        <v>441</v>
      </c>
      <c r="E714" s="27" t="s">
        <v>434</v>
      </c>
    </row>
    <row r="715">
      <c r="A715" s="1" t="s">
        <v>432</v>
      </c>
      <c r="B715" s="1">
        <v>116</v>
      </c>
      <c r="C715" s="26" t="s">
        <v>8758</v>
      </c>
      <c r="D715" t="s">
        <v>434</v>
      </c>
      <c r="E715" s="27" t="s">
        <v>8759</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8759</v>
      </c>
    </row>
    <row r="717">
      <c r="A717" s="1" t="s">
        <v>439</v>
      </c>
    </row>
    <row r="718">
      <c r="A718" s="1" t="s">
        <v>441</v>
      </c>
      <c r="E718" s="27" t="s">
        <v>434</v>
      </c>
    </row>
    <row r="719">
      <c r="A719" s="1" t="s">
        <v>432</v>
      </c>
      <c r="B719" s="1">
        <v>117</v>
      </c>
      <c r="C719" s="26" t="s">
        <v>8760</v>
      </c>
      <c r="D719" t="s">
        <v>434</v>
      </c>
      <c r="E719" s="27" t="s">
        <v>8761</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8761</v>
      </c>
    </row>
    <row r="721">
      <c r="A721" s="1" t="s">
        <v>439</v>
      </c>
    </row>
    <row r="722">
      <c r="A722" s="1" t="s">
        <v>441</v>
      </c>
      <c r="E722" s="27" t="s">
        <v>434</v>
      </c>
    </row>
    <row r="723">
      <c r="A723" s="1" t="s">
        <v>432</v>
      </c>
      <c r="B723" s="1">
        <v>118</v>
      </c>
      <c r="C723" s="26" t="s">
        <v>8762</v>
      </c>
      <c r="D723" t="s">
        <v>434</v>
      </c>
      <c r="E723" s="27" t="s">
        <v>8763</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8763</v>
      </c>
    </row>
    <row r="725">
      <c r="A725" s="1" t="s">
        <v>439</v>
      </c>
    </row>
    <row r="726">
      <c r="A726" s="1" t="s">
        <v>441</v>
      </c>
      <c r="E726" s="27" t="s">
        <v>434</v>
      </c>
    </row>
    <row r="727">
      <c r="A727" s="1" t="s">
        <v>432</v>
      </c>
      <c r="B727" s="1">
        <v>119</v>
      </c>
      <c r="C727" s="26" t="s">
        <v>8764</v>
      </c>
      <c r="D727" t="s">
        <v>434</v>
      </c>
      <c r="E727" s="27" t="s">
        <v>8765</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8765</v>
      </c>
    </row>
    <row r="729">
      <c r="A729" s="1" t="s">
        <v>439</v>
      </c>
    </row>
    <row r="730">
      <c r="A730" s="1" t="s">
        <v>441</v>
      </c>
      <c r="E730" s="27" t="s">
        <v>434</v>
      </c>
    </row>
    <row r="731" ht="25.5">
      <c r="A731" s="1" t="s">
        <v>432</v>
      </c>
      <c r="B731" s="1">
        <v>120</v>
      </c>
      <c r="C731" s="26" t="s">
        <v>8766</v>
      </c>
      <c r="D731" t="s">
        <v>434</v>
      </c>
      <c r="E731" s="27" t="s">
        <v>8767</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8767</v>
      </c>
    </row>
    <row r="733">
      <c r="A733" s="1" t="s">
        <v>439</v>
      </c>
    </row>
    <row r="734">
      <c r="A734" s="1" t="s">
        <v>441</v>
      </c>
      <c r="E734" s="27" t="s">
        <v>434</v>
      </c>
    </row>
    <row r="735">
      <c r="A735" s="1" t="s">
        <v>432</v>
      </c>
      <c r="B735" s="1">
        <v>121</v>
      </c>
      <c r="C735" s="26" t="s">
        <v>8768</v>
      </c>
      <c r="D735" t="s">
        <v>434</v>
      </c>
      <c r="E735" s="27" t="s">
        <v>8769</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8769</v>
      </c>
    </row>
    <row r="737">
      <c r="A737" s="1" t="s">
        <v>439</v>
      </c>
    </row>
    <row r="738">
      <c r="A738" s="1" t="s">
        <v>441</v>
      </c>
      <c r="E738" s="27" t="s">
        <v>434</v>
      </c>
    </row>
    <row r="739">
      <c r="A739" s="1" t="s">
        <v>432</v>
      </c>
      <c r="B739" s="1">
        <v>122</v>
      </c>
      <c r="C739" s="26" t="s">
        <v>8770</v>
      </c>
      <c r="D739" t="s">
        <v>434</v>
      </c>
      <c r="E739" s="27" t="s">
        <v>8771</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8771</v>
      </c>
    </row>
    <row r="741">
      <c r="A741" s="1" t="s">
        <v>439</v>
      </c>
    </row>
    <row r="742">
      <c r="A742" s="1" t="s">
        <v>441</v>
      </c>
      <c r="E742" s="27" t="s">
        <v>434</v>
      </c>
    </row>
    <row r="743" ht="25.5">
      <c r="A743" s="1" t="s">
        <v>432</v>
      </c>
      <c r="B743" s="1">
        <v>123</v>
      </c>
      <c r="C743" s="26" t="s">
        <v>8772</v>
      </c>
      <c r="D743" t="s">
        <v>434</v>
      </c>
      <c r="E743" s="27" t="s">
        <v>8773</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8773</v>
      </c>
    </row>
    <row r="745">
      <c r="A745" s="1" t="s">
        <v>439</v>
      </c>
    </row>
    <row r="746">
      <c r="A746" s="1" t="s">
        <v>441</v>
      </c>
      <c r="E746" s="27" t="s">
        <v>434</v>
      </c>
    </row>
    <row r="747">
      <c r="A747" s="1" t="s">
        <v>432</v>
      </c>
      <c r="B747" s="1">
        <v>124</v>
      </c>
      <c r="C747" s="26" t="s">
        <v>8774</v>
      </c>
      <c r="D747" t="s">
        <v>434</v>
      </c>
      <c r="E747" s="27" t="s">
        <v>8775</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8775</v>
      </c>
    </row>
    <row r="749">
      <c r="A749" s="1" t="s">
        <v>439</v>
      </c>
    </row>
    <row r="750">
      <c r="A750" s="1" t="s">
        <v>441</v>
      </c>
      <c r="E750" s="27" t="s">
        <v>434</v>
      </c>
    </row>
    <row r="751">
      <c r="A751" s="1" t="s">
        <v>432</v>
      </c>
      <c r="B751" s="1">
        <v>125</v>
      </c>
      <c r="C751" s="26" t="s">
        <v>8776</v>
      </c>
      <c r="D751" t="s">
        <v>434</v>
      </c>
      <c r="E751" s="27" t="s">
        <v>8777</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8777</v>
      </c>
    </row>
    <row r="753">
      <c r="A753" s="1" t="s">
        <v>439</v>
      </c>
    </row>
    <row r="754">
      <c r="A754" s="1" t="s">
        <v>441</v>
      </c>
      <c r="E754" s="27" t="s">
        <v>434</v>
      </c>
    </row>
    <row r="755">
      <c r="A755" s="1" t="s">
        <v>432</v>
      </c>
      <c r="B755" s="1">
        <v>126</v>
      </c>
      <c r="C755" s="26" t="s">
        <v>8778</v>
      </c>
      <c r="D755" t="s">
        <v>434</v>
      </c>
      <c r="E755" s="27" t="s">
        <v>8779</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8779</v>
      </c>
    </row>
    <row r="757">
      <c r="A757" s="1" t="s">
        <v>439</v>
      </c>
    </row>
    <row r="758">
      <c r="A758" s="1" t="s">
        <v>441</v>
      </c>
      <c r="E758" s="27" t="s">
        <v>434</v>
      </c>
    </row>
    <row r="759">
      <c r="A759" s="1" t="s">
        <v>432</v>
      </c>
      <c r="B759" s="1">
        <v>127</v>
      </c>
      <c r="C759" s="26" t="s">
        <v>8780</v>
      </c>
      <c r="D759" t="s">
        <v>434</v>
      </c>
      <c r="E759" s="27" t="s">
        <v>8781</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8781</v>
      </c>
    </row>
    <row r="761">
      <c r="A761" s="1" t="s">
        <v>439</v>
      </c>
    </row>
    <row r="762">
      <c r="A762" s="1" t="s">
        <v>441</v>
      </c>
      <c r="E762" s="27" t="s">
        <v>434</v>
      </c>
    </row>
    <row r="763">
      <c r="A763" s="1" t="s">
        <v>432</v>
      </c>
      <c r="B763" s="1">
        <v>128</v>
      </c>
      <c r="C763" s="26" t="s">
        <v>8782</v>
      </c>
      <c r="D763" t="s">
        <v>434</v>
      </c>
      <c r="E763" s="27" t="s">
        <v>8783</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8783</v>
      </c>
    </row>
    <row r="765">
      <c r="A765" s="1" t="s">
        <v>439</v>
      </c>
    </row>
    <row r="766">
      <c r="A766" s="1" t="s">
        <v>441</v>
      </c>
      <c r="E766" s="27" t="s">
        <v>434</v>
      </c>
    </row>
    <row r="767">
      <c r="A767" s="1" t="s">
        <v>432</v>
      </c>
      <c r="B767" s="1">
        <v>129</v>
      </c>
      <c r="C767" s="26" t="s">
        <v>8784</v>
      </c>
      <c r="D767" t="s">
        <v>434</v>
      </c>
      <c r="E767" s="27" t="s">
        <v>8785</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8785</v>
      </c>
    </row>
    <row r="769">
      <c r="A769" s="1" t="s">
        <v>439</v>
      </c>
    </row>
    <row r="770">
      <c r="A770" s="1" t="s">
        <v>441</v>
      </c>
      <c r="E770" s="27" t="s">
        <v>434</v>
      </c>
    </row>
    <row r="771">
      <c r="A771" s="1" t="s">
        <v>432</v>
      </c>
      <c r="B771" s="1">
        <v>130</v>
      </c>
      <c r="C771" s="26" t="s">
        <v>8786</v>
      </c>
      <c r="D771" t="s">
        <v>434</v>
      </c>
      <c r="E771" s="27" t="s">
        <v>8787</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8787</v>
      </c>
    </row>
    <row r="773">
      <c r="A773" s="1" t="s">
        <v>439</v>
      </c>
    </row>
    <row r="774">
      <c r="A774" s="1" t="s">
        <v>441</v>
      </c>
      <c r="E774" s="27" t="s">
        <v>434</v>
      </c>
    </row>
    <row r="775">
      <c r="A775" s="1" t="s">
        <v>432</v>
      </c>
      <c r="B775" s="1">
        <v>131</v>
      </c>
      <c r="C775" s="26" t="s">
        <v>8788</v>
      </c>
      <c r="D775" t="s">
        <v>434</v>
      </c>
      <c r="E775" s="27" t="s">
        <v>8789</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8789</v>
      </c>
    </row>
    <row r="777">
      <c r="A777" s="1" t="s">
        <v>439</v>
      </c>
    </row>
    <row r="778">
      <c r="A778" s="1" t="s">
        <v>441</v>
      </c>
      <c r="E778" s="27" t="s">
        <v>434</v>
      </c>
    </row>
    <row r="779">
      <c r="A779" s="1" t="s">
        <v>432</v>
      </c>
      <c r="B779" s="1">
        <v>132</v>
      </c>
      <c r="C779" s="26" t="s">
        <v>8790</v>
      </c>
      <c r="D779" t="s">
        <v>434</v>
      </c>
      <c r="E779" s="27" t="s">
        <v>8791</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8791</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5755</v>
      </c>
      <c r="D784" t="s">
        <v>434</v>
      </c>
      <c r="E784" s="27" t="s">
        <v>8792</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8792</v>
      </c>
    </row>
    <row r="786" ht="165.75">
      <c r="A786" s="1" t="s">
        <v>439</v>
      </c>
      <c r="E786" s="33" t="s">
        <v>8793</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5758</v>
      </c>
    </row>
    <row r="790" ht="114.75">
      <c r="A790" s="1" t="s">
        <v>439</v>
      </c>
      <c r="E790" s="33" t="s">
        <v>8794</v>
      </c>
    </row>
    <row r="791">
      <c r="A791" s="1" t="s">
        <v>441</v>
      </c>
      <c r="E791" s="27" t="s">
        <v>434</v>
      </c>
    </row>
    <row r="792">
      <c r="A792" s="1" t="s">
        <v>432</v>
      </c>
      <c r="B792" s="1">
        <v>135</v>
      </c>
      <c r="C792" s="26" t="s">
        <v>6906</v>
      </c>
      <c r="D792" t="s">
        <v>434</v>
      </c>
      <c r="E792" s="27" t="s">
        <v>6907</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6908</v>
      </c>
    </row>
    <row r="794" ht="114.75">
      <c r="A794" s="1" t="s">
        <v>439</v>
      </c>
      <c r="E794" s="33" t="s">
        <v>8795</v>
      </c>
    </row>
    <row r="795">
      <c r="A795" s="1" t="s">
        <v>441</v>
      </c>
      <c r="E795" s="27" t="s">
        <v>434</v>
      </c>
    </row>
    <row r="796" ht="25.5">
      <c r="A796" s="1" t="s">
        <v>432</v>
      </c>
      <c r="B796" s="1">
        <v>136</v>
      </c>
      <c r="C796" s="26" t="s">
        <v>8796</v>
      </c>
      <c r="D796" t="s">
        <v>434</v>
      </c>
      <c r="E796" s="27" t="s">
        <v>8797</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8798</v>
      </c>
    </row>
    <row r="798" ht="38.25">
      <c r="A798" s="1" t="s">
        <v>439</v>
      </c>
      <c r="E798" s="33" t="s">
        <v>8799</v>
      </c>
    </row>
    <row r="799">
      <c r="A799" s="1" t="s">
        <v>441</v>
      </c>
      <c r="E799" s="27" t="s">
        <v>434</v>
      </c>
    </row>
    <row r="800" ht="25.5">
      <c r="A800" s="1" t="s">
        <v>432</v>
      </c>
      <c r="B800" s="1">
        <v>137</v>
      </c>
      <c r="C800" s="26" t="s">
        <v>8800</v>
      </c>
      <c r="D800" t="s">
        <v>434</v>
      </c>
      <c r="E800" s="27" t="s">
        <v>8801</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8802</v>
      </c>
    </row>
    <row r="802" ht="38.25">
      <c r="A802" s="1" t="s">
        <v>439</v>
      </c>
      <c r="E802" s="33" t="s">
        <v>8799</v>
      </c>
    </row>
    <row r="803">
      <c r="A803" s="1" t="s">
        <v>441</v>
      </c>
      <c r="E803" s="27" t="s">
        <v>434</v>
      </c>
    </row>
    <row r="804" ht="25.5">
      <c r="A804" s="1" t="s">
        <v>432</v>
      </c>
      <c r="B804" s="1">
        <v>138</v>
      </c>
      <c r="C804" s="26" t="s">
        <v>2805</v>
      </c>
      <c r="D804" t="s">
        <v>434</v>
      </c>
      <c r="E804" s="27" t="s">
        <v>8803</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8804</v>
      </c>
    </row>
    <row r="806" ht="76.5">
      <c r="A806" s="1" t="s">
        <v>439</v>
      </c>
      <c r="E806" s="33" t="s">
        <v>8805</v>
      </c>
    </row>
    <row r="807">
      <c r="A807" s="1" t="s">
        <v>441</v>
      </c>
      <c r="E807" s="27" t="s">
        <v>434</v>
      </c>
    </row>
    <row r="808" ht="25.5">
      <c r="A808" s="1" t="s">
        <v>432</v>
      </c>
      <c r="B808" s="1">
        <v>139</v>
      </c>
      <c r="C808" s="26" t="s">
        <v>8806</v>
      </c>
      <c r="D808" t="s">
        <v>434</v>
      </c>
      <c r="E808" s="27" t="s">
        <v>8807</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8808</v>
      </c>
    </row>
    <row r="810" ht="153">
      <c r="A810" s="1" t="s">
        <v>439</v>
      </c>
      <c r="E810" s="33" t="s">
        <v>8809</v>
      </c>
    </row>
    <row r="811">
      <c r="A811" s="1" t="s">
        <v>441</v>
      </c>
      <c r="E811" s="27" t="s">
        <v>434</v>
      </c>
    </row>
    <row r="812">
      <c r="A812" s="1" t="s">
        <v>432</v>
      </c>
      <c r="B812" s="1">
        <v>140</v>
      </c>
      <c r="C812" s="26" t="s">
        <v>5772</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5773</v>
      </c>
    </row>
    <row r="814" ht="114.75">
      <c r="A814" s="1" t="s">
        <v>439</v>
      </c>
      <c r="E814" s="33" t="s">
        <v>8810</v>
      </c>
    </row>
    <row r="815">
      <c r="A815" s="1" t="s">
        <v>441</v>
      </c>
      <c r="E815" s="27" t="s">
        <v>434</v>
      </c>
    </row>
    <row r="816">
      <c r="A816" s="1" t="s">
        <v>432</v>
      </c>
      <c r="B816" s="1">
        <v>141</v>
      </c>
      <c r="C816" s="26" t="s">
        <v>5775</v>
      </c>
      <c r="D816" t="s">
        <v>434</v>
      </c>
      <c r="E816" s="27" t="s">
        <v>5776</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5777</v>
      </c>
    </row>
    <row r="818" ht="63.75">
      <c r="A818" s="1" t="s">
        <v>439</v>
      </c>
      <c r="E818" s="33" t="s">
        <v>8811</v>
      </c>
    </row>
    <row r="819">
      <c r="A819" s="1" t="s">
        <v>441</v>
      </c>
      <c r="E819" s="27" t="s">
        <v>434</v>
      </c>
    </row>
    <row r="820">
      <c r="A820" s="1" t="s">
        <v>432</v>
      </c>
      <c r="B820" s="1">
        <v>142</v>
      </c>
      <c r="C820" s="26" t="s">
        <v>5779</v>
      </c>
      <c r="D820" t="s">
        <v>434</v>
      </c>
      <c r="E820" s="27" t="s">
        <v>5780</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5781</v>
      </c>
    </row>
    <row r="822" ht="153">
      <c r="A822" s="1" t="s">
        <v>439</v>
      </c>
      <c r="E822" s="33" t="s">
        <v>8812</v>
      </c>
    </row>
    <row r="823">
      <c r="A823" s="1" t="s">
        <v>441</v>
      </c>
      <c r="E823" s="27" t="s">
        <v>434</v>
      </c>
    </row>
    <row r="824">
      <c r="A824" s="1" t="s">
        <v>432</v>
      </c>
      <c r="B824" s="1">
        <v>143</v>
      </c>
      <c r="C824" s="26" t="s">
        <v>5783</v>
      </c>
      <c r="D824" t="s">
        <v>434</v>
      </c>
      <c r="E824" s="27" t="s">
        <v>5784</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5785</v>
      </c>
    </row>
    <row r="826" ht="63.75">
      <c r="A826" s="1" t="s">
        <v>439</v>
      </c>
      <c r="E826" s="33" t="s">
        <v>8813</v>
      </c>
    </row>
    <row r="827">
      <c r="A827" s="1" t="s">
        <v>441</v>
      </c>
      <c r="E827" s="27" t="s">
        <v>434</v>
      </c>
    </row>
    <row r="828">
      <c r="A828" s="1" t="s">
        <v>432</v>
      </c>
      <c r="B828" s="1">
        <v>144</v>
      </c>
      <c r="C828" s="26" t="s">
        <v>5787</v>
      </c>
      <c r="D828" t="s">
        <v>434</v>
      </c>
      <c r="E828" s="27" t="s">
        <v>5788</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5789</v>
      </c>
    </row>
    <row r="830" ht="114.75">
      <c r="A830" s="1" t="s">
        <v>439</v>
      </c>
      <c r="E830" s="33" t="s">
        <v>8814</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5791</v>
      </c>
    </row>
    <row r="834">
      <c r="A834" s="1" t="s">
        <v>439</v>
      </c>
    </row>
    <row r="835">
      <c r="A835" s="1" t="s">
        <v>441</v>
      </c>
      <c r="E835" s="27" t="s">
        <v>434</v>
      </c>
    </row>
    <row r="836">
      <c r="A836" s="1" t="s">
        <v>432</v>
      </c>
      <c r="B836" s="1">
        <v>146</v>
      </c>
      <c r="C836" s="26" t="s">
        <v>5792</v>
      </c>
      <c r="D836" t="s">
        <v>434</v>
      </c>
      <c r="E836" s="27" t="s">
        <v>5793</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5794</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8815</v>
      </c>
      <c r="D841" t="s">
        <v>434</v>
      </c>
      <c r="E841" s="27" t="s">
        <v>8816</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8816</v>
      </c>
    </row>
    <row r="843">
      <c r="A843" s="1" t="s">
        <v>439</v>
      </c>
    </row>
    <row r="844">
      <c r="A844" s="1" t="s">
        <v>441</v>
      </c>
      <c r="E844" s="27" t="s">
        <v>434</v>
      </c>
    </row>
    <row r="845">
      <c r="A845" s="1" t="s">
        <v>432</v>
      </c>
      <c r="B845" s="1">
        <v>148</v>
      </c>
      <c r="C845" s="26" t="s">
        <v>6933</v>
      </c>
      <c r="D845" t="s">
        <v>434</v>
      </c>
      <c r="E845" s="27" t="s">
        <v>8817</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8817</v>
      </c>
    </row>
    <row r="847">
      <c r="A847" s="1" t="s">
        <v>439</v>
      </c>
    </row>
    <row r="848">
      <c r="A848" s="1" t="s">
        <v>441</v>
      </c>
      <c r="E848" s="27" t="s">
        <v>434</v>
      </c>
    </row>
    <row r="849">
      <c r="A849" s="1" t="s">
        <v>432</v>
      </c>
      <c r="B849" s="1">
        <v>149</v>
      </c>
      <c r="C849" s="26" t="s">
        <v>8818</v>
      </c>
      <c r="D849" t="s">
        <v>434</v>
      </c>
      <c r="E849" s="27" t="s">
        <v>8819</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8820</v>
      </c>
    </row>
    <row r="851" ht="63.75">
      <c r="A851" s="1" t="s">
        <v>439</v>
      </c>
      <c r="E851" s="33" t="s">
        <v>8821</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8821</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8822</v>
      </c>
    </row>
    <row r="860">
      <c r="A860" s="1" t="s">
        <v>441</v>
      </c>
      <c r="E860" s="27" t="s">
        <v>434</v>
      </c>
    </row>
    <row r="861" ht="25.5">
      <c r="A861" s="1" t="s">
        <v>432</v>
      </c>
      <c r="B861" s="1">
        <v>152</v>
      </c>
      <c r="C861" s="26" t="s">
        <v>6953</v>
      </c>
      <c r="D861" t="s">
        <v>434</v>
      </c>
      <c r="E861" s="27" t="s">
        <v>6954</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6955</v>
      </c>
    </row>
    <row r="863" ht="63.75">
      <c r="A863" s="1" t="s">
        <v>439</v>
      </c>
      <c r="E863" s="33" t="s">
        <v>8823</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6961</v>
      </c>
    </row>
    <row r="867" ht="76.5">
      <c r="A867" s="1" t="s">
        <v>439</v>
      </c>
      <c r="E867" s="33" t="s">
        <v>8824</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8825</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8826</v>
      </c>
    </row>
    <row r="885">
      <c r="A885" s="1" t="s">
        <v>441</v>
      </c>
      <c r="E885" s="27" t="s">
        <v>434</v>
      </c>
    </row>
    <row r="886">
      <c r="A886" s="1" t="s">
        <v>432</v>
      </c>
      <c r="B886" s="1">
        <v>158</v>
      </c>
      <c r="C886" s="26" t="s">
        <v>6979</v>
      </c>
      <c r="D886" t="s">
        <v>434</v>
      </c>
      <c r="E886" s="27" t="s">
        <v>6980</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6981</v>
      </c>
    </row>
    <row r="888" ht="114.75">
      <c r="A888" s="1" t="s">
        <v>439</v>
      </c>
      <c r="E888" s="33" t="s">
        <v>8827</v>
      </c>
    </row>
    <row r="889">
      <c r="A889" s="1" t="s">
        <v>441</v>
      </c>
      <c r="E889" s="27" t="s">
        <v>434</v>
      </c>
    </row>
    <row r="890">
      <c r="A890" s="1" t="s">
        <v>432</v>
      </c>
      <c r="B890" s="1">
        <v>159</v>
      </c>
      <c r="C890" s="26" t="s">
        <v>8156</v>
      </c>
      <c r="D890" t="s">
        <v>434</v>
      </c>
      <c r="E890" s="27" t="s">
        <v>8157</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8158</v>
      </c>
    </row>
    <row r="892" ht="114.75">
      <c r="A892" s="1" t="s">
        <v>439</v>
      </c>
      <c r="E892" s="33" t="s">
        <v>8828</v>
      </c>
    </row>
    <row r="893">
      <c r="A893" s="1" t="s">
        <v>441</v>
      </c>
      <c r="E893" s="27" t="s">
        <v>434</v>
      </c>
    </row>
    <row r="894">
      <c r="A894" s="1" t="s">
        <v>432</v>
      </c>
      <c r="B894" s="1">
        <v>160</v>
      </c>
      <c r="C894" s="26" t="s">
        <v>6987</v>
      </c>
      <c r="D894" t="s">
        <v>434</v>
      </c>
      <c r="E894" s="27" t="s">
        <v>6988</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6989</v>
      </c>
    </row>
    <row r="896" ht="153">
      <c r="A896" s="1" t="s">
        <v>439</v>
      </c>
      <c r="E896" s="33" t="s">
        <v>8829</v>
      </c>
    </row>
    <row r="897">
      <c r="A897" s="1" t="s">
        <v>441</v>
      </c>
      <c r="E897" s="27" t="s">
        <v>434</v>
      </c>
    </row>
    <row r="898">
      <c r="A898" s="1" t="s">
        <v>432</v>
      </c>
      <c r="B898" s="1">
        <v>161</v>
      </c>
      <c r="C898" s="26" t="s">
        <v>8830</v>
      </c>
      <c r="D898" t="s">
        <v>434</v>
      </c>
      <c r="E898" s="27" t="s">
        <v>8831</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8832</v>
      </c>
    </row>
    <row r="900" ht="153">
      <c r="A900" s="1" t="s">
        <v>439</v>
      </c>
      <c r="E900" s="33" t="s">
        <v>8833</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8834</v>
      </c>
      <c r="D911" t="s">
        <v>434</v>
      </c>
      <c r="E911" s="27" t="s">
        <v>8835</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8835</v>
      </c>
    </row>
    <row r="913">
      <c r="A913" s="1" t="s">
        <v>439</v>
      </c>
    </row>
    <row r="914">
      <c r="A914" s="1" t="s">
        <v>441</v>
      </c>
      <c r="E914" s="27" t="s">
        <v>434</v>
      </c>
    </row>
    <row r="915">
      <c r="A915" s="1" t="s">
        <v>432</v>
      </c>
      <c r="B915" s="1">
        <v>165</v>
      </c>
      <c r="C915" s="26" t="s">
        <v>5795</v>
      </c>
      <c r="D915" t="s">
        <v>434</v>
      </c>
      <c r="E915" s="27" t="s">
        <v>5796</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5796</v>
      </c>
    </row>
    <row r="917">
      <c r="A917" s="1" t="s">
        <v>439</v>
      </c>
    </row>
    <row r="918">
      <c r="A918" s="1" t="s">
        <v>441</v>
      </c>
      <c r="E918" s="27" t="s">
        <v>434</v>
      </c>
    </row>
    <row r="919">
      <c r="A919" s="1" t="s">
        <v>432</v>
      </c>
      <c r="B919" s="1">
        <v>166</v>
      </c>
      <c r="C919" s="26" t="s">
        <v>5797</v>
      </c>
      <c r="D919" t="s">
        <v>434</v>
      </c>
      <c r="E919" s="27" t="s">
        <v>5798</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5799</v>
      </c>
    </row>
    <row r="921" ht="51">
      <c r="A921" s="1" t="s">
        <v>439</v>
      </c>
      <c r="E921" s="33" t="s">
        <v>8836</v>
      </c>
    </row>
    <row r="922">
      <c r="A922" s="1" t="s">
        <v>441</v>
      </c>
      <c r="E922" s="27" t="s">
        <v>434</v>
      </c>
    </row>
    <row r="923">
      <c r="A923" s="1" t="s">
        <v>432</v>
      </c>
      <c r="B923" s="1">
        <v>167</v>
      </c>
      <c r="C923" s="26" t="s">
        <v>5801</v>
      </c>
      <c r="D923" t="s">
        <v>434</v>
      </c>
      <c r="E923" s="27" t="s">
        <v>5802</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5803</v>
      </c>
    </row>
    <row r="925" ht="51">
      <c r="A925" s="1" t="s">
        <v>439</v>
      </c>
      <c r="E925" s="33" t="s">
        <v>8837</v>
      </c>
    </row>
    <row r="926">
      <c r="A926" s="1" t="s">
        <v>441</v>
      </c>
      <c r="E926" s="27" t="s">
        <v>434</v>
      </c>
    </row>
    <row r="927">
      <c r="A927" s="1" t="s">
        <v>432</v>
      </c>
      <c r="B927" s="1">
        <v>168</v>
      </c>
      <c r="C927" s="26" t="s">
        <v>5805</v>
      </c>
      <c r="D927" t="s">
        <v>434</v>
      </c>
      <c r="E927" s="27" t="s">
        <v>5806</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5807</v>
      </c>
    </row>
    <row r="929" ht="51">
      <c r="A929" s="1" t="s">
        <v>439</v>
      </c>
      <c r="E929" s="33" t="s">
        <v>8838</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5809</v>
      </c>
    </row>
    <row r="933" ht="127.5">
      <c r="A933" s="1" t="s">
        <v>439</v>
      </c>
      <c r="E933" s="33" t="s">
        <v>8839</v>
      </c>
    </row>
    <row r="934">
      <c r="A934" s="1" t="s">
        <v>441</v>
      </c>
      <c r="E934" s="27" t="s">
        <v>434</v>
      </c>
    </row>
    <row r="935" ht="25.5">
      <c r="A935" s="1" t="s">
        <v>432</v>
      </c>
      <c r="B935" s="1">
        <v>170</v>
      </c>
      <c r="C935" s="26" t="s">
        <v>5811</v>
      </c>
      <c r="D935" t="s">
        <v>434</v>
      </c>
      <c r="E935" s="27" t="s">
        <v>5812</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5813</v>
      </c>
    </row>
    <row r="937">
      <c r="A937" s="1" t="s">
        <v>439</v>
      </c>
    </row>
    <row r="938">
      <c r="A938" s="1" t="s">
        <v>441</v>
      </c>
      <c r="E938" s="27" t="s">
        <v>434</v>
      </c>
    </row>
    <row r="939">
      <c r="A939" s="1" t="s">
        <v>432</v>
      </c>
      <c r="B939" s="1">
        <v>171</v>
      </c>
      <c r="C939" s="26" t="s">
        <v>8840</v>
      </c>
      <c r="D939" t="s">
        <v>434</v>
      </c>
      <c r="E939" s="27" t="s">
        <v>8841</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8842</v>
      </c>
    </row>
    <row r="941" ht="51">
      <c r="A941" s="1" t="s">
        <v>439</v>
      </c>
      <c r="E941" s="33" t="s">
        <v>8843</v>
      </c>
    </row>
    <row r="942">
      <c r="A942" s="1" t="s">
        <v>441</v>
      </c>
      <c r="E942" s="27" t="s">
        <v>434</v>
      </c>
    </row>
    <row r="943">
      <c r="A943" s="1" t="s">
        <v>432</v>
      </c>
      <c r="B943" s="1">
        <v>172</v>
      </c>
      <c r="C943" s="26" t="s">
        <v>5814</v>
      </c>
      <c r="D943" t="s">
        <v>434</v>
      </c>
      <c r="E943" s="27" t="s">
        <v>5815</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5816</v>
      </c>
    </row>
    <row r="945" ht="51">
      <c r="A945" s="1" t="s">
        <v>439</v>
      </c>
      <c r="E945" s="33" t="s">
        <v>8844</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5818</v>
      </c>
    </row>
    <row r="949" ht="51">
      <c r="A949" s="1" t="s">
        <v>439</v>
      </c>
      <c r="E949" s="33" t="s">
        <v>8845</v>
      </c>
    </row>
    <row r="950">
      <c r="A950" s="1" t="s">
        <v>441</v>
      </c>
      <c r="E950" s="27" t="s">
        <v>434</v>
      </c>
    </row>
    <row r="951">
      <c r="A951" s="1" t="s">
        <v>432</v>
      </c>
      <c r="B951" s="1">
        <v>174</v>
      </c>
      <c r="C951" s="26" t="s">
        <v>5820</v>
      </c>
      <c r="D951" t="s">
        <v>434</v>
      </c>
      <c r="E951" s="27" t="s">
        <v>5821</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5822</v>
      </c>
    </row>
    <row r="953" ht="51">
      <c r="A953" s="1" t="s">
        <v>439</v>
      </c>
      <c r="E953" s="33" t="s">
        <v>8846</v>
      </c>
    </row>
    <row r="954">
      <c r="A954" s="1" t="s">
        <v>441</v>
      </c>
      <c r="E954" s="27" t="s">
        <v>434</v>
      </c>
    </row>
    <row r="955">
      <c r="A955" s="1" t="s">
        <v>432</v>
      </c>
      <c r="B955" s="1">
        <v>175</v>
      </c>
      <c r="C955" s="26" t="s">
        <v>5824</v>
      </c>
      <c r="D955" t="s">
        <v>434</v>
      </c>
      <c r="E955" s="27" t="s">
        <v>5825</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5826</v>
      </c>
    </row>
    <row r="957">
      <c r="A957" s="1" t="s">
        <v>439</v>
      </c>
    </row>
    <row r="958">
      <c r="A958" s="1" t="s">
        <v>441</v>
      </c>
      <c r="E958" s="27" t="s">
        <v>434</v>
      </c>
    </row>
    <row r="959">
      <c r="A959" s="1" t="s">
        <v>432</v>
      </c>
      <c r="B959" s="1">
        <v>176</v>
      </c>
      <c r="C959" s="26" t="s">
        <v>5827</v>
      </c>
      <c r="D959" t="s">
        <v>434</v>
      </c>
      <c r="E959" s="27" t="s">
        <v>5828</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5829</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8847</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8848</v>
      </c>
    </row>
    <row r="970" ht="114.75">
      <c r="A970" s="1" t="s">
        <v>439</v>
      </c>
      <c r="E970" s="33" t="s">
        <v>8849</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8847</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8850</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8851</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8852</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8853</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8854</v>
      </c>
      <c r="D1029" t="s">
        <v>434</v>
      </c>
      <c r="E1029" s="27" t="s">
        <v>8855</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8855</v>
      </c>
    </row>
    <row r="1031">
      <c r="A1031" s="1" t="s">
        <v>439</v>
      </c>
    </row>
    <row r="1032">
      <c r="A1032" s="1" t="s">
        <v>441</v>
      </c>
      <c r="E1032" s="27" t="s">
        <v>434</v>
      </c>
    </row>
    <row r="1033">
      <c r="A1033" s="1" t="s">
        <v>432</v>
      </c>
      <c r="B1033" s="1">
        <v>193</v>
      </c>
      <c r="C1033" s="26" t="s">
        <v>8856</v>
      </c>
      <c r="D1033" t="s">
        <v>434</v>
      </c>
      <c r="E1033" s="27" t="s">
        <v>8857</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8857</v>
      </c>
    </row>
    <row r="1035">
      <c r="A1035" s="1" t="s">
        <v>439</v>
      </c>
    </row>
    <row r="1036">
      <c r="A1036" s="1" t="s">
        <v>441</v>
      </c>
      <c r="E1036" s="27" t="s">
        <v>434</v>
      </c>
    </row>
    <row r="1037">
      <c r="A1037" s="1" t="s">
        <v>432</v>
      </c>
      <c r="B1037" s="1">
        <v>194</v>
      </c>
      <c r="C1037" s="26" t="s">
        <v>581</v>
      </c>
      <c r="D1037" t="s">
        <v>434</v>
      </c>
      <c r="E1037" s="27" t="s">
        <v>8858</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8859</v>
      </c>
      <c r="E1045" s="23" t="s">
        <v>7113</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8860</v>
      </c>
      <c r="F1047" s="28" t="s">
        <v>500</v>
      </c>
      <c r="G1047" s="29">
        <v>4</v>
      </c>
      <c r="H1047" s="28">
        <v>0</v>
      </c>
      <c r="I1047" s="30">
        <f>ROUND(G1047*H1047,P4)</f>
        <v>0</v>
      </c>
      <c r="L1047" s="31">
        <v>0</v>
      </c>
      <c r="M1047" s="24">
        <f>ROUND(G1047*L1047,P4)</f>
        <v>0</v>
      </c>
      <c r="N1047" s="25" t="s">
        <v>7116</v>
      </c>
      <c r="O1047" s="32">
        <f>M1047*AA1047</f>
        <v>0</v>
      </c>
      <c r="P1047" s="1">
        <v>3</v>
      </c>
      <c r="AA1047" s="1">
        <f>IF(P1047=1,$O$3,IF(P1047=2,$O$4,$O$5))</f>
        <v>0</v>
      </c>
    </row>
    <row r="1048">
      <c r="A1048" s="1" t="s">
        <v>437</v>
      </c>
      <c r="E1048" s="27" t="s">
        <v>8860</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8861</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8861</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8861</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7121</v>
      </c>
      <c r="D1063" t="s">
        <v>434</v>
      </c>
      <c r="E1063" s="27" t="s">
        <v>7122</v>
      </c>
      <c r="F1063" s="28" t="s">
        <v>467</v>
      </c>
      <c r="G1063" s="29">
        <v>4</v>
      </c>
      <c r="H1063" s="28">
        <v>0</v>
      </c>
      <c r="I1063" s="30">
        <f>ROUND(G1063*H1063,P4)</f>
        <v>0</v>
      </c>
      <c r="L1063" s="31">
        <v>0</v>
      </c>
      <c r="M1063" s="24">
        <f>ROUND(G1063*L1063,P4)</f>
        <v>0</v>
      </c>
      <c r="N1063" s="25" t="s">
        <v>8861</v>
      </c>
      <c r="O1063" s="32">
        <f>M1063*AA1063</f>
        <v>0</v>
      </c>
      <c r="P1063" s="1">
        <v>3</v>
      </c>
      <c r="AA1063" s="1">
        <f>IF(P1063=1,$O$3,IF(P1063=2,$O$4,$O$5))</f>
        <v>0</v>
      </c>
    </row>
    <row r="1064">
      <c r="A1064" s="1" t="s">
        <v>437</v>
      </c>
      <c r="E1064" s="27" t="s">
        <v>7122</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8861</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8862</v>
      </c>
      <c r="D1071" t="s">
        <v>434</v>
      </c>
      <c r="E1071" s="27" t="s">
        <v>8863</v>
      </c>
      <c r="F1071" s="28" t="s">
        <v>467</v>
      </c>
      <c r="G1071" s="29">
        <v>17</v>
      </c>
      <c r="H1071" s="28">
        <v>0</v>
      </c>
      <c r="I1071" s="30">
        <f>ROUND(G1071*H1071,P4)</f>
        <v>0</v>
      </c>
      <c r="L1071" s="31">
        <v>0</v>
      </c>
      <c r="M1071" s="24">
        <f>ROUND(G1071*L1071,P4)</f>
        <v>0</v>
      </c>
      <c r="N1071" s="25" t="s">
        <v>8861</v>
      </c>
      <c r="O1071" s="32">
        <f>M1071*AA1071</f>
        <v>0</v>
      </c>
      <c r="P1071" s="1">
        <v>3</v>
      </c>
      <c r="AA1071" s="1">
        <f>IF(P1071=1,$O$3,IF(P1071=2,$O$4,$O$5))</f>
        <v>0</v>
      </c>
    </row>
    <row r="1072">
      <c r="A1072" s="1" t="s">
        <v>437</v>
      </c>
      <c r="E1072" s="27" t="s">
        <v>8863</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8861</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8861</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8861</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7125</v>
      </c>
      <c r="D1087" t="s">
        <v>434</v>
      </c>
      <c r="E1087" s="27" t="s">
        <v>8864</v>
      </c>
      <c r="F1087" s="28" t="s">
        <v>500</v>
      </c>
      <c r="G1087" s="29">
        <v>1</v>
      </c>
      <c r="H1087" s="28">
        <v>0</v>
      </c>
      <c r="I1087" s="30">
        <f>ROUND(G1087*H1087,P4)</f>
        <v>0</v>
      </c>
      <c r="L1087" s="31">
        <v>0</v>
      </c>
      <c r="M1087" s="24">
        <f>ROUND(G1087*L1087,P4)</f>
        <v>0</v>
      </c>
      <c r="N1087" s="25" t="s">
        <v>8861</v>
      </c>
      <c r="O1087" s="32">
        <f>M1087*AA1087</f>
        <v>0</v>
      </c>
      <c r="P1087" s="1">
        <v>3</v>
      </c>
      <c r="AA1087" s="1">
        <f>IF(P1087=1,$O$3,IF(P1087=2,$O$4,$O$5))</f>
        <v>0</v>
      </c>
    </row>
    <row r="1088" ht="25.5">
      <c r="A1088" s="1" t="s">
        <v>437</v>
      </c>
      <c r="E1088" s="27" t="s">
        <v>8864</v>
      </c>
    </row>
    <row r="1089">
      <c r="A1089" s="1" t="s">
        <v>439</v>
      </c>
    </row>
    <row r="1090">
      <c r="A1090" s="1" t="s">
        <v>441</v>
      </c>
      <c r="E1090" s="27" t="s">
        <v>434</v>
      </c>
    </row>
    <row r="1091">
      <c r="A1091" s="1" t="s">
        <v>432</v>
      </c>
      <c r="B1091" s="1">
        <v>12</v>
      </c>
      <c r="C1091" s="26" t="s">
        <v>3457</v>
      </c>
      <c r="D1091" t="s">
        <v>434</v>
      </c>
      <c r="E1091" s="27" t="s">
        <v>8278</v>
      </c>
      <c r="F1091" s="28" t="s">
        <v>500</v>
      </c>
      <c r="G1091" s="29">
        <v>1</v>
      </c>
      <c r="H1091" s="28">
        <v>0</v>
      </c>
      <c r="I1091" s="30">
        <f>ROUND(G1091*H1091,P4)</f>
        <v>0</v>
      </c>
      <c r="L1091" s="31">
        <v>0</v>
      </c>
      <c r="M1091" s="24">
        <f>ROUND(G1091*L1091,P4)</f>
        <v>0</v>
      </c>
      <c r="N1091" s="25" t="s">
        <v>8861</v>
      </c>
      <c r="O1091" s="32">
        <f>M1091*AA1091</f>
        <v>0</v>
      </c>
      <c r="P1091" s="1">
        <v>3</v>
      </c>
      <c r="AA1091" s="1">
        <f>IF(P1091=1,$O$3,IF(P1091=2,$O$4,$O$5))</f>
        <v>0</v>
      </c>
    </row>
    <row r="1092">
      <c r="A1092" s="1" t="s">
        <v>437</v>
      </c>
      <c r="E1092" s="27" t="s">
        <v>8278</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8861</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8865</v>
      </c>
      <c r="F1100" s="28" t="s">
        <v>467</v>
      </c>
      <c r="G1100" s="29">
        <v>75</v>
      </c>
      <c r="H1100" s="28">
        <v>0</v>
      </c>
      <c r="I1100" s="30">
        <f>ROUND(G1100*H1100,P4)</f>
        <v>0</v>
      </c>
      <c r="L1100" s="31">
        <v>0</v>
      </c>
      <c r="M1100" s="24">
        <f>ROUND(G1100*L1100,P4)</f>
        <v>0</v>
      </c>
      <c r="N1100" s="25" t="s">
        <v>8861</v>
      </c>
      <c r="O1100" s="32">
        <f>M1100*AA1100</f>
        <v>0</v>
      </c>
      <c r="P1100" s="1">
        <v>3</v>
      </c>
      <c r="AA1100" s="1">
        <f>IF(P1100=1,$O$3,IF(P1100=2,$O$4,$O$5))</f>
        <v>0</v>
      </c>
    </row>
    <row r="1101">
      <c r="A1101" s="1" t="s">
        <v>437</v>
      </c>
      <c r="E1101" s="27" t="s">
        <v>8865</v>
      </c>
    </row>
    <row r="1102">
      <c r="A1102" s="1" t="s">
        <v>439</v>
      </c>
    </row>
    <row r="1103">
      <c r="A1103" s="1" t="s">
        <v>441</v>
      </c>
      <c r="E1103" s="27" t="s">
        <v>434</v>
      </c>
    </row>
    <row r="1104">
      <c r="A1104" s="1" t="s">
        <v>432</v>
      </c>
      <c r="B1104" s="1">
        <v>15</v>
      </c>
      <c r="C1104" s="26" t="s">
        <v>3471</v>
      </c>
      <c r="D1104" t="s">
        <v>434</v>
      </c>
      <c r="E1104" s="27" t="s">
        <v>8866</v>
      </c>
      <c r="F1104" s="28" t="s">
        <v>467</v>
      </c>
      <c r="G1104" s="29">
        <v>41</v>
      </c>
      <c r="H1104" s="28">
        <v>0</v>
      </c>
      <c r="I1104" s="30">
        <f>ROUND(G1104*H1104,P4)</f>
        <v>0</v>
      </c>
      <c r="L1104" s="31">
        <v>0</v>
      </c>
      <c r="M1104" s="24">
        <f>ROUND(G1104*L1104,P4)</f>
        <v>0</v>
      </c>
      <c r="N1104" s="25" t="s">
        <v>8861</v>
      </c>
      <c r="O1104" s="32">
        <f>M1104*AA1104</f>
        <v>0</v>
      </c>
      <c r="P1104" s="1">
        <v>3</v>
      </c>
      <c r="AA1104" s="1">
        <f>IF(P1104=1,$O$3,IF(P1104=2,$O$4,$O$5))</f>
        <v>0</v>
      </c>
    </row>
    <row r="1105">
      <c r="A1105" s="1" t="s">
        <v>437</v>
      </c>
      <c r="E1105" s="27" t="s">
        <v>8866</v>
      </c>
    </row>
    <row r="1106">
      <c r="A1106" s="1" t="s">
        <v>439</v>
      </c>
    </row>
    <row r="1107">
      <c r="A1107" s="1" t="s">
        <v>441</v>
      </c>
      <c r="E1107" s="27" t="s">
        <v>434</v>
      </c>
    </row>
    <row r="1108">
      <c r="A1108" s="1" t="s">
        <v>432</v>
      </c>
      <c r="B1108" s="1">
        <v>16</v>
      </c>
      <c r="C1108" s="26" t="s">
        <v>3474</v>
      </c>
      <c r="D1108" t="s">
        <v>434</v>
      </c>
      <c r="E1108" s="27" t="s">
        <v>8867</v>
      </c>
      <c r="F1108" s="28" t="s">
        <v>467</v>
      </c>
      <c r="G1108" s="29">
        <v>34</v>
      </c>
      <c r="H1108" s="28">
        <v>0</v>
      </c>
      <c r="I1108" s="30">
        <f>ROUND(G1108*H1108,P4)</f>
        <v>0</v>
      </c>
      <c r="L1108" s="31">
        <v>0</v>
      </c>
      <c r="M1108" s="24">
        <f>ROUND(G1108*L1108,P4)</f>
        <v>0</v>
      </c>
      <c r="N1108" s="25" t="s">
        <v>8861</v>
      </c>
      <c r="O1108" s="32">
        <f>M1108*AA1108</f>
        <v>0</v>
      </c>
      <c r="P1108" s="1">
        <v>3</v>
      </c>
      <c r="AA1108" s="1">
        <f>IF(P1108=1,$O$3,IF(P1108=2,$O$4,$O$5))</f>
        <v>0</v>
      </c>
    </row>
    <row r="1109">
      <c r="A1109" s="1" t="s">
        <v>437</v>
      </c>
      <c r="E1109" s="27" t="s">
        <v>8867</v>
      </c>
    </row>
    <row r="1110">
      <c r="A1110" s="1" t="s">
        <v>439</v>
      </c>
    </row>
    <row r="1111">
      <c r="A1111" s="1" t="s">
        <v>441</v>
      </c>
      <c r="E1111" s="27" t="s">
        <v>434</v>
      </c>
    </row>
    <row r="1112">
      <c r="A1112" s="1" t="s">
        <v>432</v>
      </c>
      <c r="B1112" s="1">
        <v>17</v>
      </c>
      <c r="C1112" s="26" t="s">
        <v>3479</v>
      </c>
      <c r="D1112" t="s">
        <v>434</v>
      </c>
      <c r="E1112" s="27" t="s">
        <v>8868</v>
      </c>
      <c r="F1112" s="28" t="s">
        <v>500</v>
      </c>
      <c r="G1112" s="29">
        <v>1</v>
      </c>
      <c r="H1112" s="28">
        <v>0</v>
      </c>
      <c r="I1112" s="30">
        <f>ROUND(G1112*H1112,P4)</f>
        <v>0</v>
      </c>
      <c r="L1112" s="31">
        <v>0</v>
      </c>
      <c r="M1112" s="24">
        <f>ROUND(G1112*L1112,P4)</f>
        <v>0</v>
      </c>
      <c r="N1112" s="25" t="s">
        <v>8861</v>
      </c>
      <c r="O1112" s="32">
        <f>M1112*AA1112</f>
        <v>0</v>
      </c>
      <c r="P1112" s="1">
        <v>3</v>
      </c>
      <c r="AA1112" s="1">
        <f>IF(P1112=1,$O$3,IF(P1112=2,$O$4,$O$5))</f>
        <v>0</v>
      </c>
    </row>
    <row r="1113">
      <c r="A1113" s="1" t="s">
        <v>437</v>
      </c>
      <c r="E1113" s="27" t="s">
        <v>8868</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8861</v>
      </c>
      <c r="O1116" s="32">
        <f>M1116*AA1116</f>
        <v>0</v>
      </c>
      <c r="P1116" s="1">
        <v>3</v>
      </c>
      <c r="AA1116" s="1">
        <f>IF(P1116=1,$O$3,IF(P1116=2,$O$4,$O$5))</f>
        <v>0</v>
      </c>
    </row>
    <row r="1117">
      <c r="A1117" s="1" t="s">
        <v>437</v>
      </c>
      <c r="E1117" s="27" t="s">
        <v>3482</v>
      </c>
    </row>
    <row r="1118" ht="25.5">
      <c r="A1118" s="1" t="s">
        <v>439</v>
      </c>
      <c r="E1118" s="33" t="s">
        <v>8869</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8861</v>
      </c>
      <c r="O1120" s="32">
        <f>M1120*AA1120</f>
        <v>0</v>
      </c>
      <c r="P1120" s="1">
        <v>3</v>
      </c>
      <c r="AA1120" s="1">
        <f>IF(P1120=1,$O$3,IF(P1120=2,$O$4,$O$5))</f>
        <v>0</v>
      </c>
    </row>
    <row r="1121">
      <c r="A1121" s="1" t="s">
        <v>437</v>
      </c>
      <c r="E1121" s="27" t="s">
        <v>3485</v>
      </c>
    </row>
    <row r="1122" ht="25.5">
      <c r="A1122" s="1" t="s">
        <v>439</v>
      </c>
      <c r="E1122" s="33" t="s">
        <v>8869</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8861</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8870</v>
      </c>
      <c r="F1129" s="28" t="s">
        <v>500</v>
      </c>
      <c r="G1129" s="29">
        <v>2</v>
      </c>
      <c r="H1129" s="28">
        <v>0</v>
      </c>
      <c r="I1129" s="30">
        <f>ROUND(G1129*H1129,P4)</f>
        <v>0</v>
      </c>
      <c r="L1129" s="31">
        <v>0</v>
      </c>
      <c r="M1129" s="24">
        <f>ROUND(G1129*L1129,P4)</f>
        <v>0</v>
      </c>
      <c r="N1129" s="25" t="s">
        <v>8861</v>
      </c>
      <c r="O1129" s="32">
        <f>M1129*AA1129</f>
        <v>0</v>
      </c>
      <c r="P1129" s="1">
        <v>3</v>
      </c>
      <c r="AA1129" s="1">
        <f>IF(P1129=1,$O$3,IF(P1129=2,$O$4,$O$5))</f>
        <v>0</v>
      </c>
    </row>
    <row r="1130">
      <c r="A1130" s="1" t="s">
        <v>437</v>
      </c>
      <c r="E1130" s="27" t="s">
        <v>8870</v>
      </c>
    </row>
    <row r="1131">
      <c r="A1131" s="1" t="s">
        <v>439</v>
      </c>
    </row>
    <row r="1132">
      <c r="A1132" s="1" t="s">
        <v>441</v>
      </c>
      <c r="E1132" s="27" t="s">
        <v>434</v>
      </c>
    </row>
    <row r="1133">
      <c r="A1133" s="1" t="s">
        <v>432</v>
      </c>
      <c r="B1133" s="1">
        <v>22</v>
      </c>
      <c r="C1133" s="26" t="s">
        <v>3493</v>
      </c>
      <c r="D1133" t="s">
        <v>434</v>
      </c>
      <c r="E1133" s="27" t="s">
        <v>8871</v>
      </c>
      <c r="F1133" s="28" t="s">
        <v>500</v>
      </c>
      <c r="G1133" s="29">
        <v>2</v>
      </c>
      <c r="H1133" s="28">
        <v>0</v>
      </c>
      <c r="I1133" s="30">
        <f>ROUND(G1133*H1133,P4)</f>
        <v>0</v>
      </c>
      <c r="L1133" s="31">
        <v>0</v>
      </c>
      <c r="M1133" s="24">
        <f>ROUND(G1133*L1133,P4)</f>
        <v>0</v>
      </c>
      <c r="N1133" s="25" t="s">
        <v>8861</v>
      </c>
      <c r="O1133" s="32">
        <f>M1133*AA1133</f>
        <v>0</v>
      </c>
      <c r="P1133" s="1">
        <v>3</v>
      </c>
      <c r="AA1133" s="1">
        <f>IF(P1133=1,$O$3,IF(P1133=2,$O$4,$O$5))</f>
        <v>0</v>
      </c>
    </row>
    <row r="1134">
      <c r="A1134" s="1" t="s">
        <v>437</v>
      </c>
      <c r="E1134" s="27" t="s">
        <v>8871</v>
      </c>
    </row>
    <row r="1135">
      <c r="A1135" s="1" t="s">
        <v>439</v>
      </c>
    </row>
    <row r="1136">
      <c r="A1136" s="1" t="s">
        <v>441</v>
      </c>
      <c r="E1136" s="27" t="s">
        <v>434</v>
      </c>
    </row>
    <row r="1137">
      <c r="A1137" s="1" t="s">
        <v>432</v>
      </c>
      <c r="B1137" s="1">
        <v>23</v>
      </c>
      <c r="C1137" s="26" t="s">
        <v>3495</v>
      </c>
      <c r="D1137" t="s">
        <v>434</v>
      </c>
      <c r="E1137" s="27" t="s">
        <v>8872</v>
      </c>
      <c r="F1137" s="28" t="s">
        <v>500</v>
      </c>
      <c r="G1137" s="29">
        <v>1</v>
      </c>
      <c r="H1137" s="28">
        <v>0</v>
      </c>
      <c r="I1137" s="30">
        <f>ROUND(G1137*H1137,P4)</f>
        <v>0</v>
      </c>
      <c r="L1137" s="31">
        <v>0</v>
      </c>
      <c r="M1137" s="24">
        <f>ROUND(G1137*L1137,P4)</f>
        <v>0</v>
      </c>
      <c r="N1137" s="25" t="s">
        <v>8861</v>
      </c>
      <c r="O1137" s="32">
        <f>M1137*AA1137</f>
        <v>0</v>
      </c>
      <c r="P1137" s="1">
        <v>3</v>
      </c>
      <c r="AA1137" s="1">
        <f>IF(P1137=1,$O$3,IF(P1137=2,$O$4,$O$5))</f>
        <v>0</v>
      </c>
    </row>
    <row r="1138">
      <c r="A1138" s="1" t="s">
        <v>437</v>
      </c>
      <c r="E1138" s="27" t="s">
        <v>8872</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8861</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8873</v>
      </c>
      <c r="F1145" s="28" t="s">
        <v>500</v>
      </c>
      <c r="G1145" s="29">
        <v>6</v>
      </c>
      <c r="H1145" s="28">
        <v>0</v>
      </c>
      <c r="I1145" s="30">
        <f>ROUND(G1145*H1145,P4)</f>
        <v>0</v>
      </c>
      <c r="L1145" s="31">
        <v>0</v>
      </c>
      <c r="M1145" s="24">
        <f>ROUND(G1145*L1145,P4)</f>
        <v>0</v>
      </c>
      <c r="N1145" s="25" t="s">
        <v>8861</v>
      </c>
      <c r="O1145" s="32">
        <f>M1145*AA1145</f>
        <v>0</v>
      </c>
      <c r="P1145" s="1">
        <v>3</v>
      </c>
      <c r="AA1145" s="1">
        <f>IF(P1145=1,$O$3,IF(P1145=2,$O$4,$O$5))</f>
        <v>0</v>
      </c>
    </row>
    <row r="1146">
      <c r="A1146" s="1" t="s">
        <v>437</v>
      </c>
      <c r="E1146" s="27" t="s">
        <v>8873</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8861</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8874</v>
      </c>
      <c r="F1153" s="28" t="s">
        <v>500</v>
      </c>
      <c r="G1153" s="29">
        <v>2</v>
      </c>
      <c r="H1153" s="28">
        <v>0</v>
      </c>
      <c r="I1153" s="30">
        <f>ROUND(G1153*H1153,P4)</f>
        <v>0</v>
      </c>
      <c r="L1153" s="31">
        <v>0</v>
      </c>
      <c r="M1153" s="24">
        <f>ROUND(G1153*L1153,P4)</f>
        <v>0</v>
      </c>
      <c r="N1153" s="25" t="s">
        <v>8861</v>
      </c>
      <c r="O1153" s="32">
        <f>M1153*AA1153</f>
        <v>0</v>
      </c>
      <c r="P1153" s="1">
        <v>3</v>
      </c>
      <c r="AA1153" s="1">
        <f>IF(P1153=1,$O$3,IF(P1153=2,$O$4,$O$5))</f>
        <v>0</v>
      </c>
    </row>
    <row r="1154">
      <c r="A1154" s="1" t="s">
        <v>437</v>
      </c>
      <c r="E1154" s="27" t="s">
        <v>8874</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8861</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8861</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8861</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8861</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8861</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8861</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8861</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7150</v>
      </c>
      <c r="D1185" t="s">
        <v>434</v>
      </c>
      <c r="E1185" s="27" t="s">
        <v>8875</v>
      </c>
      <c r="F1185" s="28" t="s">
        <v>500</v>
      </c>
      <c r="G1185" s="29">
        <v>1</v>
      </c>
      <c r="H1185" s="28">
        <v>0</v>
      </c>
      <c r="I1185" s="30">
        <f>ROUND(G1185*H1185,P4)</f>
        <v>0</v>
      </c>
      <c r="L1185" s="31">
        <v>0</v>
      </c>
      <c r="M1185" s="24">
        <f>ROUND(G1185*L1185,P4)</f>
        <v>0</v>
      </c>
      <c r="N1185" s="25" t="s">
        <v>8861</v>
      </c>
      <c r="O1185" s="32">
        <f>M1185*AA1185</f>
        <v>0</v>
      </c>
      <c r="P1185" s="1">
        <v>3</v>
      </c>
      <c r="AA1185" s="1">
        <f>IF(P1185=1,$O$3,IF(P1185=2,$O$4,$O$5))</f>
        <v>0</v>
      </c>
    </row>
    <row r="1186">
      <c r="A1186" s="1" t="s">
        <v>437</v>
      </c>
      <c r="E1186" s="27" t="s">
        <v>8875</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8861</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8861</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8861</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8876</v>
      </c>
      <c r="F1201" s="28" t="s">
        <v>500</v>
      </c>
      <c r="G1201" s="29">
        <v>1</v>
      </c>
      <c r="H1201" s="28">
        <v>0</v>
      </c>
      <c r="I1201" s="30">
        <f>ROUND(G1201*H1201,P4)</f>
        <v>0</v>
      </c>
      <c r="L1201" s="31">
        <v>0</v>
      </c>
      <c r="M1201" s="24">
        <f>ROUND(G1201*L1201,P4)</f>
        <v>0</v>
      </c>
      <c r="N1201" s="25" t="s">
        <v>8861</v>
      </c>
      <c r="O1201" s="32">
        <f>M1201*AA1201</f>
        <v>0</v>
      </c>
      <c r="P1201" s="1">
        <v>3</v>
      </c>
      <c r="AA1201" s="1">
        <f>IF(P1201=1,$O$3,IF(P1201=2,$O$4,$O$5))</f>
        <v>0</v>
      </c>
    </row>
    <row r="1202">
      <c r="A1202" s="1" t="s">
        <v>437</v>
      </c>
      <c r="E1202" s="27" t="s">
        <v>8876</v>
      </c>
    </row>
    <row r="1203">
      <c r="A1203" s="1" t="s">
        <v>439</v>
      </c>
    </row>
    <row r="1204">
      <c r="A1204" s="1" t="s">
        <v>441</v>
      </c>
      <c r="E1204" s="27" t="s">
        <v>434</v>
      </c>
    </row>
    <row r="1205">
      <c r="A1205" s="1" t="s">
        <v>432</v>
      </c>
      <c r="B1205" s="1">
        <v>40</v>
      </c>
      <c r="C1205" s="26" t="s">
        <v>3536</v>
      </c>
      <c r="D1205" t="s">
        <v>434</v>
      </c>
      <c r="E1205" s="27" t="s">
        <v>8877</v>
      </c>
      <c r="F1205" s="28" t="s">
        <v>500</v>
      </c>
      <c r="G1205" s="29">
        <v>6</v>
      </c>
      <c r="H1205" s="28">
        <v>0</v>
      </c>
      <c r="I1205" s="30">
        <f>ROUND(G1205*H1205,P4)</f>
        <v>0</v>
      </c>
      <c r="L1205" s="31">
        <v>0</v>
      </c>
      <c r="M1205" s="24">
        <f>ROUND(G1205*L1205,P4)</f>
        <v>0</v>
      </c>
      <c r="N1205" s="25" t="s">
        <v>8861</v>
      </c>
      <c r="O1205" s="32">
        <f>M1205*AA1205</f>
        <v>0</v>
      </c>
      <c r="P1205" s="1">
        <v>3</v>
      </c>
      <c r="AA1205" s="1">
        <f>IF(P1205=1,$O$3,IF(P1205=2,$O$4,$O$5))</f>
        <v>0</v>
      </c>
    </row>
    <row r="1206">
      <c r="A1206" s="1" t="s">
        <v>437</v>
      </c>
      <c r="E1206" s="27" t="s">
        <v>8877</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8861</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8861</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8878</v>
      </c>
      <c r="F1218" s="28" t="s">
        <v>500</v>
      </c>
      <c r="G1218" s="29">
        <v>1</v>
      </c>
      <c r="H1218" s="28">
        <v>0</v>
      </c>
      <c r="I1218" s="30">
        <f>ROUND(G1218*H1218,P4)</f>
        <v>0</v>
      </c>
      <c r="L1218" s="31">
        <v>0</v>
      </c>
      <c r="M1218" s="24">
        <f>ROUND(G1218*L1218,P4)</f>
        <v>0</v>
      </c>
      <c r="N1218" s="25" t="s">
        <v>7116</v>
      </c>
      <c r="O1218" s="32">
        <f>M1218*AA1218</f>
        <v>0</v>
      </c>
      <c r="P1218" s="1">
        <v>3</v>
      </c>
      <c r="AA1218" s="1">
        <f>IF(P1218=1,$O$3,IF(P1218=2,$O$4,$O$5))</f>
        <v>0</v>
      </c>
    </row>
    <row r="1219">
      <c r="A1219" s="1" t="s">
        <v>437</v>
      </c>
      <c r="E1219" s="27" t="s">
        <v>8878</v>
      </c>
    </row>
    <row r="1220">
      <c r="A1220" s="1" t="s">
        <v>439</v>
      </c>
    </row>
    <row r="1221">
      <c r="A1221" s="1" t="s">
        <v>441</v>
      </c>
      <c r="E1221" s="27" t="s">
        <v>434</v>
      </c>
    </row>
    <row r="1222">
      <c r="A1222" s="1" t="s">
        <v>432</v>
      </c>
      <c r="B1222" s="1">
        <v>44</v>
      </c>
      <c r="C1222" s="26" t="s">
        <v>3547</v>
      </c>
      <c r="D1222" t="s">
        <v>434</v>
      </c>
      <c r="E1222" s="27" t="s">
        <v>8879</v>
      </c>
      <c r="F1222" s="28" t="s">
        <v>500</v>
      </c>
      <c r="G1222" s="29">
        <v>1</v>
      </c>
      <c r="H1222" s="28">
        <v>0</v>
      </c>
      <c r="I1222" s="30">
        <f>ROUND(G1222*H1222,P4)</f>
        <v>0</v>
      </c>
      <c r="L1222" s="31">
        <v>0</v>
      </c>
      <c r="M1222" s="24">
        <f>ROUND(G1222*L1222,P4)</f>
        <v>0</v>
      </c>
      <c r="N1222" s="25" t="s">
        <v>7116</v>
      </c>
      <c r="O1222" s="32">
        <f>M1222*AA1222</f>
        <v>0</v>
      </c>
      <c r="P1222" s="1">
        <v>3</v>
      </c>
      <c r="AA1222" s="1">
        <f>IF(P1222=1,$O$3,IF(P1222=2,$O$4,$O$5))</f>
        <v>0</v>
      </c>
    </row>
    <row r="1223">
      <c r="A1223" s="1" t="s">
        <v>437</v>
      </c>
      <c r="E1223" s="27" t="s">
        <v>8879</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8861</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8861</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8880</v>
      </c>
      <c r="F1235" s="28" t="s">
        <v>500</v>
      </c>
      <c r="G1235" s="29">
        <v>1</v>
      </c>
      <c r="H1235" s="28">
        <v>0</v>
      </c>
      <c r="I1235" s="30">
        <f>ROUND(G1235*H1235,P4)</f>
        <v>0</v>
      </c>
      <c r="L1235" s="31">
        <v>0</v>
      </c>
      <c r="M1235" s="24">
        <f>ROUND(G1235*L1235,P4)</f>
        <v>0</v>
      </c>
      <c r="N1235" s="25" t="s">
        <v>8861</v>
      </c>
      <c r="O1235" s="32">
        <f>M1235*AA1235</f>
        <v>0</v>
      </c>
      <c r="P1235" s="1">
        <v>3</v>
      </c>
      <c r="AA1235" s="1">
        <f>IF(P1235=1,$O$3,IF(P1235=2,$O$4,$O$5))</f>
        <v>0</v>
      </c>
    </row>
    <row r="1236">
      <c r="A1236" s="1" t="s">
        <v>437</v>
      </c>
      <c r="E1236" s="27" t="s">
        <v>8880</v>
      </c>
    </row>
    <row r="1237">
      <c r="A1237" s="1" t="s">
        <v>439</v>
      </c>
    </row>
    <row r="1238">
      <c r="A1238" s="1" t="s">
        <v>441</v>
      </c>
      <c r="E1238" s="27" t="s">
        <v>434</v>
      </c>
    </row>
    <row r="1239">
      <c r="A1239" s="1" t="s">
        <v>432</v>
      </c>
      <c r="B1239" s="1">
        <v>48</v>
      </c>
      <c r="C1239" s="26" t="s">
        <v>3557</v>
      </c>
      <c r="D1239" t="s">
        <v>434</v>
      </c>
      <c r="E1239" s="27" t="s">
        <v>8881</v>
      </c>
      <c r="F1239" s="28" t="s">
        <v>500</v>
      </c>
      <c r="G1239" s="29">
        <v>1</v>
      </c>
      <c r="H1239" s="28">
        <v>0</v>
      </c>
      <c r="I1239" s="30">
        <f>ROUND(G1239*H1239,P4)</f>
        <v>0</v>
      </c>
      <c r="L1239" s="31">
        <v>0</v>
      </c>
      <c r="M1239" s="24">
        <f>ROUND(G1239*L1239,P4)</f>
        <v>0</v>
      </c>
      <c r="N1239" s="25" t="s">
        <v>8861</v>
      </c>
      <c r="O1239" s="32">
        <f>M1239*AA1239</f>
        <v>0</v>
      </c>
      <c r="P1239" s="1">
        <v>3</v>
      </c>
      <c r="AA1239" s="1">
        <f>IF(P1239=1,$O$3,IF(P1239=2,$O$4,$O$5))</f>
        <v>0</v>
      </c>
    </row>
    <row r="1240">
      <c r="A1240" s="1" t="s">
        <v>437</v>
      </c>
      <c r="E1240" s="27" t="s">
        <v>8881</v>
      </c>
    </row>
    <row r="1241">
      <c r="A1241" s="1" t="s">
        <v>439</v>
      </c>
    </row>
    <row r="1242">
      <c r="A1242" s="1" t="s">
        <v>441</v>
      </c>
      <c r="E1242" s="27" t="s">
        <v>434</v>
      </c>
    </row>
    <row r="1243">
      <c r="A1243" s="1" t="s">
        <v>432</v>
      </c>
      <c r="B1243" s="1">
        <v>49</v>
      </c>
      <c r="C1243" s="26" t="s">
        <v>3559</v>
      </c>
      <c r="D1243" t="s">
        <v>434</v>
      </c>
      <c r="E1243" s="27" t="s">
        <v>8882</v>
      </c>
      <c r="F1243" s="28" t="s">
        <v>500</v>
      </c>
      <c r="G1243" s="29">
        <v>2</v>
      </c>
      <c r="H1243" s="28">
        <v>0</v>
      </c>
      <c r="I1243" s="30">
        <f>ROUND(G1243*H1243,P4)</f>
        <v>0</v>
      </c>
      <c r="L1243" s="31">
        <v>0</v>
      </c>
      <c r="M1243" s="24">
        <f>ROUND(G1243*L1243,P4)</f>
        <v>0</v>
      </c>
      <c r="N1243" s="25" t="s">
        <v>8861</v>
      </c>
      <c r="O1243" s="32">
        <f>M1243*AA1243</f>
        <v>0</v>
      </c>
      <c r="P1243" s="1">
        <v>3</v>
      </c>
      <c r="AA1243" s="1">
        <f>IF(P1243=1,$O$3,IF(P1243=2,$O$4,$O$5))</f>
        <v>0</v>
      </c>
    </row>
    <row r="1244">
      <c r="A1244" s="1" t="s">
        <v>437</v>
      </c>
      <c r="E1244" s="27" t="s">
        <v>8882</v>
      </c>
    </row>
    <row r="1245">
      <c r="A1245" s="1" t="s">
        <v>439</v>
      </c>
    </row>
    <row r="1246">
      <c r="A1246" s="1" t="s">
        <v>441</v>
      </c>
      <c r="E1246" s="27" t="s">
        <v>434</v>
      </c>
    </row>
    <row r="1247">
      <c r="A1247" s="1" t="s">
        <v>432</v>
      </c>
      <c r="B1247" s="1">
        <v>50</v>
      </c>
      <c r="C1247" s="26" t="s">
        <v>3561</v>
      </c>
      <c r="D1247" t="s">
        <v>434</v>
      </c>
      <c r="E1247" s="27" t="s">
        <v>8883</v>
      </c>
      <c r="F1247" s="28" t="s">
        <v>500</v>
      </c>
      <c r="G1247" s="29">
        <v>2</v>
      </c>
      <c r="H1247" s="28">
        <v>0</v>
      </c>
      <c r="I1247" s="30">
        <f>ROUND(G1247*H1247,P4)</f>
        <v>0</v>
      </c>
      <c r="L1247" s="31">
        <v>0</v>
      </c>
      <c r="M1247" s="24">
        <f>ROUND(G1247*L1247,P4)</f>
        <v>0</v>
      </c>
      <c r="N1247" s="25" t="s">
        <v>8861</v>
      </c>
      <c r="O1247" s="32">
        <f>M1247*AA1247</f>
        <v>0</v>
      </c>
      <c r="P1247" s="1">
        <v>3</v>
      </c>
      <c r="AA1247" s="1">
        <f>IF(P1247=1,$O$3,IF(P1247=2,$O$4,$O$5))</f>
        <v>0</v>
      </c>
    </row>
    <row r="1248">
      <c r="A1248" s="1" t="s">
        <v>437</v>
      </c>
      <c r="E1248" s="27" t="s">
        <v>8883</v>
      </c>
    </row>
    <row r="1249">
      <c r="A1249" s="1" t="s">
        <v>439</v>
      </c>
    </row>
    <row r="1250">
      <c r="A1250" s="1" t="s">
        <v>441</v>
      </c>
      <c r="E1250" s="27" t="s">
        <v>434</v>
      </c>
    </row>
    <row r="1251">
      <c r="A1251" s="1" t="s">
        <v>432</v>
      </c>
      <c r="B1251" s="1">
        <v>51</v>
      </c>
      <c r="C1251" s="26" t="s">
        <v>3563</v>
      </c>
      <c r="D1251" t="s">
        <v>434</v>
      </c>
      <c r="E1251" s="27" t="s">
        <v>8884</v>
      </c>
      <c r="F1251" s="28" t="s">
        <v>500</v>
      </c>
      <c r="G1251" s="29">
        <v>2</v>
      </c>
      <c r="H1251" s="28">
        <v>0</v>
      </c>
      <c r="I1251" s="30">
        <f>ROUND(G1251*H1251,P4)</f>
        <v>0</v>
      </c>
      <c r="L1251" s="31">
        <v>0</v>
      </c>
      <c r="M1251" s="24">
        <f>ROUND(G1251*L1251,P4)</f>
        <v>0</v>
      </c>
      <c r="N1251" s="25" t="s">
        <v>8861</v>
      </c>
      <c r="O1251" s="32">
        <f>M1251*AA1251</f>
        <v>0</v>
      </c>
      <c r="P1251" s="1">
        <v>3</v>
      </c>
      <c r="AA1251" s="1">
        <f>IF(P1251=1,$O$3,IF(P1251=2,$O$4,$O$5))</f>
        <v>0</v>
      </c>
    </row>
    <row r="1252">
      <c r="A1252" s="1" t="s">
        <v>437</v>
      </c>
      <c r="E1252" s="27" t="s">
        <v>8884</v>
      </c>
    </row>
    <row r="1253">
      <c r="A1253" s="1" t="s">
        <v>439</v>
      </c>
    </row>
    <row r="1254">
      <c r="A1254" s="1" t="s">
        <v>441</v>
      </c>
      <c r="E1254" s="27" t="s">
        <v>434</v>
      </c>
    </row>
    <row r="1255">
      <c r="A1255" s="1" t="s">
        <v>432</v>
      </c>
      <c r="B1255" s="1">
        <v>52</v>
      </c>
      <c r="C1255" s="26" t="s">
        <v>3565</v>
      </c>
      <c r="D1255" t="s">
        <v>434</v>
      </c>
      <c r="E1255" s="27" t="s">
        <v>8885</v>
      </c>
      <c r="F1255" s="28" t="s">
        <v>500</v>
      </c>
      <c r="G1255" s="29">
        <v>1</v>
      </c>
      <c r="H1255" s="28">
        <v>0</v>
      </c>
      <c r="I1255" s="30">
        <f>ROUND(G1255*H1255,P4)</f>
        <v>0</v>
      </c>
      <c r="L1255" s="31">
        <v>0</v>
      </c>
      <c r="M1255" s="24">
        <f>ROUND(G1255*L1255,P4)</f>
        <v>0</v>
      </c>
      <c r="N1255" s="25" t="s">
        <v>8861</v>
      </c>
      <c r="O1255" s="32">
        <f>M1255*AA1255</f>
        <v>0</v>
      </c>
      <c r="P1255" s="1">
        <v>3</v>
      </c>
      <c r="AA1255" s="1">
        <f>IF(P1255=1,$O$3,IF(P1255=2,$O$4,$O$5))</f>
        <v>0</v>
      </c>
    </row>
    <row r="1256">
      <c r="A1256" s="1" t="s">
        <v>437</v>
      </c>
      <c r="E1256" s="27" t="s">
        <v>8885</v>
      </c>
    </row>
    <row r="1257">
      <c r="A1257" s="1" t="s">
        <v>439</v>
      </c>
    </row>
    <row r="1258">
      <c r="A1258" s="1" t="s">
        <v>441</v>
      </c>
      <c r="E1258" s="27" t="s">
        <v>434</v>
      </c>
    </row>
    <row r="1259">
      <c r="A1259" s="1" t="s">
        <v>432</v>
      </c>
      <c r="B1259" s="1">
        <v>53</v>
      </c>
      <c r="C1259" s="26" t="s">
        <v>3567</v>
      </c>
      <c r="D1259" t="s">
        <v>434</v>
      </c>
      <c r="E1259" s="27" t="s">
        <v>8886</v>
      </c>
      <c r="F1259" s="28" t="s">
        <v>500</v>
      </c>
      <c r="G1259" s="29">
        <v>1</v>
      </c>
      <c r="H1259" s="28">
        <v>0</v>
      </c>
      <c r="I1259" s="30">
        <f>ROUND(G1259*H1259,P4)</f>
        <v>0</v>
      </c>
      <c r="L1259" s="31">
        <v>0</v>
      </c>
      <c r="M1259" s="24">
        <f>ROUND(G1259*L1259,P4)</f>
        <v>0</v>
      </c>
      <c r="N1259" s="25" t="s">
        <v>8861</v>
      </c>
      <c r="O1259" s="32">
        <f>M1259*AA1259</f>
        <v>0</v>
      </c>
      <c r="P1259" s="1">
        <v>3</v>
      </c>
      <c r="AA1259" s="1">
        <f>IF(P1259=1,$O$3,IF(P1259=2,$O$4,$O$5))</f>
        <v>0</v>
      </c>
    </row>
    <row r="1260">
      <c r="A1260" s="1" t="s">
        <v>437</v>
      </c>
      <c r="E1260" s="27" t="s">
        <v>8886</v>
      </c>
    </row>
    <row r="1261">
      <c r="A1261" s="1" t="s">
        <v>439</v>
      </c>
    </row>
    <row r="1262">
      <c r="A1262" s="1" t="s">
        <v>441</v>
      </c>
      <c r="E1262" s="27" t="s">
        <v>434</v>
      </c>
    </row>
    <row r="1263">
      <c r="A1263" s="1" t="s">
        <v>432</v>
      </c>
      <c r="B1263" s="1">
        <v>54</v>
      </c>
      <c r="C1263" s="26" t="s">
        <v>3569</v>
      </c>
      <c r="D1263" t="s">
        <v>434</v>
      </c>
      <c r="E1263" s="27" t="s">
        <v>8887</v>
      </c>
      <c r="F1263" s="28" t="s">
        <v>500</v>
      </c>
      <c r="G1263" s="29">
        <v>2</v>
      </c>
      <c r="H1263" s="28">
        <v>0</v>
      </c>
      <c r="I1263" s="30">
        <f>ROUND(G1263*H1263,P4)</f>
        <v>0</v>
      </c>
      <c r="L1263" s="31">
        <v>0</v>
      </c>
      <c r="M1263" s="24">
        <f>ROUND(G1263*L1263,P4)</f>
        <v>0</v>
      </c>
      <c r="N1263" s="25" t="s">
        <v>8861</v>
      </c>
      <c r="O1263" s="32">
        <f>M1263*AA1263</f>
        <v>0</v>
      </c>
      <c r="P1263" s="1">
        <v>3</v>
      </c>
      <c r="AA1263" s="1">
        <f>IF(P1263=1,$O$3,IF(P1263=2,$O$4,$O$5))</f>
        <v>0</v>
      </c>
    </row>
    <row r="1264">
      <c r="A1264" s="1" t="s">
        <v>437</v>
      </c>
      <c r="E1264" s="27" t="s">
        <v>8887</v>
      </c>
    </row>
    <row r="1265">
      <c r="A1265" s="1" t="s">
        <v>439</v>
      </c>
    </row>
    <row r="1266">
      <c r="A1266" s="1" t="s">
        <v>441</v>
      </c>
      <c r="E1266" s="27" t="s">
        <v>434</v>
      </c>
    </row>
    <row r="1267">
      <c r="A1267" s="1" t="s">
        <v>432</v>
      </c>
      <c r="B1267" s="1">
        <v>55</v>
      </c>
      <c r="C1267" s="26" t="s">
        <v>3571</v>
      </c>
      <c r="D1267" t="s">
        <v>434</v>
      </c>
      <c r="E1267" s="27" t="s">
        <v>8888</v>
      </c>
      <c r="F1267" s="28" t="s">
        <v>500</v>
      </c>
      <c r="G1267" s="29">
        <v>1</v>
      </c>
      <c r="H1267" s="28">
        <v>0</v>
      </c>
      <c r="I1267" s="30">
        <f>ROUND(G1267*H1267,P4)</f>
        <v>0</v>
      </c>
      <c r="L1267" s="31">
        <v>0</v>
      </c>
      <c r="M1267" s="24">
        <f>ROUND(G1267*L1267,P4)</f>
        <v>0</v>
      </c>
      <c r="N1267" s="25" t="s">
        <v>8861</v>
      </c>
      <c r="O1267" s="32">
        <f>M1267*AA1267</f>
        <v>0</v>
      </c>
      <c r="P1267" s="1">
        <v>3</v>
      </c>
      <c r="AA1267" s="1">
        <f>IF(P1267=1,$O$3,IF(P1267=2,$O$4,$O$5))</f>
        <v>0</v>
      </c>
    </row>
    <row r="1268">
      <c r="A1268" s="1" t="s">
        <v>437</v>
      </c>
      <c r="E1268" s="27" t="s">
        <v>8888</v>
      </c>
    </row>
    <row r="1269">
      <c r="A1269" s="1" t="s">
        <v>439</v>
      </c>
    </row>
    <row r="1270">
      <c r="A1270" s="1" t="s">
        <v>441</v>
      </c>
      <c r="E1270" s="27" t="s">
        <v>434</v>
      </c>
    </row>
    <row r="1271">
      <c r="A1271" s="1" t="s">
        <v>432</v>
      </c>
      <c r="B1271" s="1">
        <v>56</v>
      </c>
      <c r="C1271" s="26" t="s">
        <v>3573</v>
      </c>
      <c r="D1271" t="s">
        <v>434</v>
      </c>
      <c r="E1271" s="27" t="s">
        <v>8889</v>
      </c>
      <c r="F1271" s="28" t="s">
        <v>500</v>
      </c>
      <c r="G1271" s="29">
        <v>1</v>
      </c>
      <c r="H1271" s="28">
        <v>0</v>
      </c>
      <c r="I1271" s="30">
        <f>ROUND(G1271*H1271,P4)</f>
        <v>0</v>
      </c>
      <c r="L1271" s="31">
        <v>0</v>
      </c>
      <c r="M1271" s="24">
        <f>ROUND(G1271*L1271,P4)</f>
        <v>0</v>
      </c>
      <c r="N1271" s="25" t="s">
        <v>7116</v>
      </c>
      <c r="O1271" s="32">
        <f>M1271*AA1271</f>
        <v>0</v>
      </c>
      <c r="P1271" s="1">
        <v>3</v>
      </c>
      <c r="AA1271" s="1">
        <f>IF(P1271=1,$O$3,IF(P1271=2,$O$4,$O$5))</f>
        <v>0</v>
      </c>
    </row>
    <row r="1272">
      <c r="A1272" s="1" t="s">
        <v>437</v>
      </c>
      <c r="E1272" s="27" t="s">
        <v>8889</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7116</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8861</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8861</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8861</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8861</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8861</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8861</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7161</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8890</v>
      </c>
      <c r="E1308" s="23" t="s">
        <v>4796</v>
      </c>
      <c r="L1308" s="24">
        <f>L1309+L1322</f>
        <v>0</v>
      </c>
      <c r="M1308" s="24">
        <f>M1309+M1322</f>
        <v>0</v>
      </c>
      <c r="N1308" s="25"/>
    </row>
    <row r="1309">
      <c r="A1309" s="1" t="s">
        <v>429</v>
      </c>
      <c r="C1309" s="22" t="s">
        <v>7163</v>
      </c>
      <c r="E1309" s="23" t="s">
        <v>8891</v>
      </c>
      <c r="L1309" s="24">
        <f>SUMIFS(L1310:L1321,A1310:A1321,"P")</f>
        <v>0</v>
      </c>
      <c r="M1309" s="24">
        <f>SUMIFS(M1310:M1321,A1310:A1321,"P")</f>
        <v>0</v>
      </c>
      <c r="N1309" s="25"/>
    </row>
    <row r="1310" ht="25.5">
      <c r="A1310" s="1" t="s">
        <v>432</v>
      </c>
      <c r="B1310" s="1">
        <v>1</v>
      </c>
      <c r="C1310" s="26" t="s">
        <v>8892</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8893</v>
      </c>
    </row>
    <row r="1312">
      <c r="A1312" s="1" t="s">
        <v>439</v>
      </c>
    </row>
    <row r="1313">
      <c r="A1313" s="1" t="s">
        <v>441</v>
      </c>
      <c r="E1313" s="27" t="s">
        <v>434</v>
      </c>
    </row>
    <row r="1314" ht="25.5">
      <c r="A1314" s="1" t="s">
        <v>432</v>
      </c>
      <c r="B1314" s="1">
        <v>2</v>
      </c>
      <c r="C1314" s="26" t="s">
        <v>8894</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8895</v>
      </c>
      <c r="D1318" t="s">
        <v>434</v>
      </c>
      <c r="E1318" s="27" t="s">
        <v>8896</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8897</v>
      </c>
    </row>
    <row r="1320">
      <c r="A1320" s="1" t="s">
        <v>439</v>
      </c>
    </row>
    <row r="1321">
      <c r="A1321" s="1" t="s">
        <v>441</v>
      </c>
      <c r="E1321" s="27" t="s">
        <v>434</v>
      </c>
    </row>
    <row r="1322">
      <c r="A1322" s="1" t="s">
        <v>429</v>
      </c>
      <c r="C1322" s="22" t="s">
        <v>7243</v>
      </c>
      <c r="E1322" s="23" t="s">
        <v>8292</v>
      </c>
      <c r="L1322" s="24">
        <f>SUMIFS(L1323:L1390,A1323:A1390,"P")</f>
        <v>0</v>
      </c>
      <c r="M1322" s="24">
        <f>SUMIFS(M1323:M1390,A1323:A1390,"P")</f>
        <v>0</v>
      </c>
      <c r="N1322" s="25"/>
    </row>
    <row r="1323" ht="25.5">
      <c r="A1323" s="1" t="s">
        <v>432</v>
      </c>
      <c r="B1323" s="1">
        <v>4</v>
      </c>
      <c r="C1323" s="26" t="s">
        <v>8898</v>
      </c>
      <c r="D1323" t="s">
        <v>434</v>
      </c>
      <c r="E1323" s="27" t="s">
        <v>8899</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8900</v>
      </c>
    </row>
    <row r="1325">
      <c r="A1325" s="1" t="s">
        <v>439</v>
      </c>
    </row>
    <row r="1326">
      <c r="A1326" s="1" t="s">
        <v>441</v>
      </c>
      <c r="E1326" s="27" t="s">
        <v>434</v>
      </c>
    </row>
    <row r="1327" ht="25.5">
      <c r="A1327" s="1" t="s">
        <v>432</v>
      </c>
      <c r="B1327" s="1">
        <v>5</v>
      </c>
      <c r="C1327" s="26" t="s">
        <v>8901</v>
      </c>
      <c r="D1327" t="s">
        <v>434</v>
      </c>
      <c r="E1327" s="27" t="s">
        <v>8902</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8903</v>
      </c>
    </row>
    <row r="1329">
      <c r="A1329" s="1" t="s">
        <v>439</v>
      </c>
    </row>
    <row r="1330">
      <c r="A1330" s="1" t="s">
        <v>441</v>
      </c>
      <c r="E1330" s="27" t="s">
        <v>434</v>
      </c>
    </row>
    <row r="1331" ht="25.5">
      <c r="A1331" s="1" t="s">
        <v>432</v>
      </c>
      <c r="B1331" s="1">
        <v>6</v>
      </c>
      <c r="C1331" s="26" t="s">
        <v>8904</v>
      </c>
      <c r="D1331" t="s">
        <v>434</v>
      </c>
      <c r="E1331" s="27" t="s">
        <v>8905</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8906</v>
      </c>
    </row>
    <row r="1333">
      <c r="A1333" s="1" t="s">
        <v>439</v>
      </c>
    </row>
    <row r="1334">
      <c r="A1334" s="1" t="s">
        <v>441</v>
      </c>
      <c r="E1334" s="27" t="s">
        <v>434</v>
      </c>
    </row>
    <row r="1335" ht="25.5">
      <c r="A1335" s="1" t="s">
        <v>432</v>
      </c>
      <c r="B1335" s="1">
        <v>7</v>
      </c>
      <c r="C1335" s="26" t="s">
        <v>8907</v>
      </c>
      <c r="D1335" t="s">
        <v>434</v>
      </c>
      <c r="E1335" s="27" t="s">
        <v>8908</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8909</v>
      </c>
    </row>
    <row r="1337">
      <c r="A1337" s="1" t="s">
        <v>439</v>
      </c>
    </row>
    <row r="1338">
      <c r="A1338" s="1" t="s">
        <v>441</v>
      </c>
      <c r="E1338" s="27" t="s">
        <v>434</v>
      </c>
    </row>
    <row r="1339" ht="25.5">
      <c r="A1339" s="1" t="s">
        <v>432</v>
      </c>
      <c r="B1339" s="1">
        <v>8</v>
      </c>
      <c r="C1339" s="26" t="s">
        <v>8910</v>
      </c>
      <c r="D1339" t="s">
        <v>434</v>
      </c>
      <c r="E1339" s="27" t="s">
        <v>8911</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8912</v>
      </c>
    </row>
    <row r="1341">
      <c r="A1341" s="1" t="s">
        <v>439</v>
      </c>
    </row>
    <row r="1342">
      <c r="A1342" s="1" t="s">
        <v>441</v>
      </c>
      <c r="E1342" s="27" t="s">
        <v>434</v>
      </c>
    </row>
    <row r="1343" ht="38.25">
      <c r="A1343" s="1" t="s">
        <v>432</v>
      </c>
      <c r="B1343" s="1">
        <v>9</v>
      </c>
      <c r="C1343" s="26" t="s">
        <v>8913</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8914</v>
      </c>
      <c r="D1347" t="s">
        <v>434</v>
      </c>
      <c r="E1347" s="27" t="s">
        <v>8915</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8916</v>
      </c>
    </row>
    <row r="1349">
      <c r="A1349" s="1" t="s">
        <v>439</v>
      </c>
    </row>
    <row r="1350">
      <c r="A1350" s="1" t="s">
        <v>441</v>
      </c>
      <c r="E1350" s="27" t="s">
        <v>434</v>
      </c>
    </row>
    <row r="1351">
      <c r="A1351" s="1" t="s">
        <v>432</v>
      </c>
      <c r="B1351" s="1">
        <v>11</v>
      </c>
      <c r="C1351" s="26" t="s">
        <v>8917</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8918</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8919</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8920</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8921</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8922</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8923</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8924</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8925</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8926</v>
      </c>
      <c r="D1387" t="s">
        <v>434</v>
      </c>
      <c r="E1387" s="27" t="s">
        <v>7230</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7230</v>
      </c>
    </row>
    <row r="1389">
      <c r="A1389" s="1" t="s">
        <v>439</v>
      </c>
    </row>
    <row r="1390">
      <c r="A1390" s="1" t="s">
        <v>441</v>
      </c>
      <c r="E1390" s="27" t="s">
        <v>434</v>
      </c>
    </row>
    <row r="1391">
      <c r="A1391" s="1" t="s">
        <v>426</v>
      </c>
      <c r="C1391" s="22" t="s">
        <v>8927</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8928</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8928</v>
      </c>
    </row>
    <row r="1403">
      <c r="A1403" s="1" t="s">
        <v>439</v>
      </c>
    </row>
    <row r="1404">
      <c r="A1404" s="1" t="s">
        <v>441</v>
      </c>
      <c r="E1404" s="27" t="s">
        <v>434</v>
      </c>
    </row>
    <row r="1405" ht="25.5">
      <c r="A1405" s="1" t="s">
        <v>432</v>
      </c>
      <c r="B1405" s="1">
        <v>4</v>
      </c>
      <c r="C1405" s="26" t="s">
        <v>3688</v>
      </c>
      <c r="D1405" t="s">
        <v>434</v>
      </c>
      <c r="E1405" s="27" t="s">
        <v>8929</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8930</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8931</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8932</v>
      </c>
    </row>
    <row r="1424">
      <c r="A1424" s="1" t="s">
        <v>439</v>
      </c>
    </row>
    <row r="1425">
      <c r="A1425" s="1" t="s">
        <v>441</v>
      </c>
      <c r="E1425" s="27" t="s">
        <v>434</v>
      </c>
    </row>
    <row r="1426" ht="25.5">
      <c r="A1426" s="1" t="s">
        <v>432</v>
      </c>
      <c r="B1426" s="1">
        <v>9</v>
      </c>
      <c r="C1426" s="26" t="s">
        <v>3699</v>
      </c>
      <c r="D1426" t="s">
        <v>434</v>
      </c>
      <c r="E1426" s="27" t="s">
        <v>8933</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8934</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8935</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8935</v>
      </c>
    </row>
    <row r="1436">
      <c r="A1436" s="1" t="s">
        <v>439</v>
      </c>
    </row>
    <row r="1437">
      <c r="A1437" s="1" t="s">
        <v>441</v>
      </c>
      <c r="E1437" s="27" t="s">
        <v>434</v>
      </c>
    </row>
    <row r="1438">
      <c r="A1438" s="1" t="s">
        <v>432</v>
      </c>
      <c r="B1438" s="1">
        <v>12</v>
      </c>
      <c r="C1438" s="26" t="s">
        <v>3710</v>
      </c>
      <c r="D1438" t="s">
        <v>434</v>
      </c>
      <c r="E1438" s="27" t="s">
        <v>8936</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8936</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8332</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8332</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8937</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8937</v>
      </c>
    </row>
    <row r="1488">
      <c r="A1488" s="1" t="s">
        <v>439</v>
      </c>
    </row>
    <row r="1489">
      <c r="A1489" s="1" t="s">
        <v>441</v>
      </c>
      <c r="E1489" s="27" t="s">
        <v>434</v>
      </c>
    </row>
    <row r="1490">
      <c r="A1490" s="1" t="s">
        <v>432</v>
      </c>
      <c r="B1490" s="1">
        <v>25</v>
      </c>
      <c r="C1490" s="26" t="s">
        <v>3736</v>
      </c>
      <c r="D1490" t="s">
        <v>434</v>
      </c>
      <c r="E1490" s="27" t="s">
        <v>8938</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8938</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8339</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8939</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8940</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8940</v>
      </c>
    </row>
    <row r="1512">
      <c r="A1512" s="1" t="s">
        <v>439</v>
      </c>
    </row>
    <row r="1513">
      <c r="A1513" s="1" t="s">
        <v>441</v>
      </c>
      <c r="E1513" s="27" t="s">
        <v>434</v>
      </c>
    </row>
    <row r="1514" ht="25.5">
      <c r="A1514" s="1" t="s">
        <v>432</v>
      </c>
      <c r="B1514" s="1">
        <v>31</v>
      </c>
      <c r="C1514" s="26" t="s">
        <v>3748</v>
      </c>
      <c r="D1514" t="s">
        <v>434</v>
      </c>
      <c r="E1514" s="27" t="s">
        <v>8941</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8941</v>
      </c>
    </row>
    <row r="1516">
      <c r="A1516" s="1" t="s">
        <v>439</v>
      </c>
    </row>
    <row r="1517">
      <c r="A1517" s="1" t="s">
        <v>441</v>
      </c>
      <c r="E1517" s="27" t="s">
        <v>434</v>
      </c>
    </row>
    <row r="1518" ht="25.5">
      <c r="A1518" s="1" t="s">
        <v>432</v>
      </c>
      <c r="B1518" s="1">
        <v>32</v>
      </c>
      <c r="C1518" s="26" t="s">
        <v>3750</v>
      </c>
      <c r="D1518" t="s">
        <v>434</v>
      </c>
      <c r="E1518" s="27" t="s">
        <v>8942</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8942</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8943</v>
      </c>
      <c r="D1535" t="s">
        <v>434</v>
      </c>
      <c r="E1535" s="27" t="s">
        <v>7315</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7315</v>
      </c>
    </row>
    <row r="1537">
      <c r="A1537" s="1" t="s">
        <v>439</v>
      </c>
    </row>
    <row r="1538">
      <c r="A1538" s="1" t="s">
        <v>441</v>
      </c>
      <c r="E1538" s="27" t="s">
        <v>434</v>
      </c>
    </row>
    <row r="1539">
      <c r="A1539" s="1" t="s">
        <v>432</v>
      </c>
      <c r="B1539" s="1">
        <v>37</v>
      </c>
      <c r="C1539" s="26" t="s">
        <v>8944</v>
      </c>
      <c r="D1539" t="s">
        <v>434</v>
      </c>
      <c r="E1539" s="27" t="s">
        <v>7317</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7317</v>
      </c>
    </row>
    <row r="1541">
      <c r="A1541" s="1" t="s">
        <v>439</v>
      </c>
    </row>
    <row r="1542">
      <c r="A1542" s="1" t="s">
        <v>441</v>
      </c>
      <c r="E1542" s="27" t="s">
        <v>434</v>
      </c>
    </row>
    <row r="1543" ht="25.5">
      <c r="A1543" s="1" t="s">
        <v>432</v>
      </c>
      <c r="B1543" s="1">
        <v>38</v>
      </c>
      <c r="C1543" s="26" t="s">
        <v>8945</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8946</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8947</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7321</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8948</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8949</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8355</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8355</v>
      </c>
    </row>
    <row r="1581">
      <c r="A1581" s="1" t="s">
        <v>439</v>
      </c>
    </row>
    <row r="1582">
      <c r="A1582" s="1" t="s">
        <v>441</v>
      </c>
      <c r="E1582" s="27" t="s">
        <v>434</v>
      </c>
    </row>
    <row r="1583">
      <c r="A1583" s="1" t="s">
        <v>432</v>
      </c>
      <c r="B1583" s="1">
        <v>48</v>
      </c>
      <c r="C1583" s="26" t="s">
        <v>3779</v>
      </c>
      <c r="D1583" t="s">
        <v>434</v>
      </c>
      <c r="E1583" s="27" t="s">
        <v>8950</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8950</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8951</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8951</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8952</v>
      </c>
      <c r="D1668" t="s">
        <v>434</v>
      </c>
      <c r="E1668" s="27" t="s">
        <v>8953</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8954</v>
      </c>
      <c r="D1672" t="s">
        <v>434</v>
      </c>
      <c r="E1672" s="27" t="s">
        <v>8955</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8956</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8956</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8957</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8957</v>
      </c>
    </row>
    <row r="1687">
      <c r="A1687" s="1" t="s">
        <v>439</v>
      </c>
    </row>
    <row r="1688">
      <c r="A1688" s="1" t="s">
        <v>441</v>
      </c>
      <c r="E1688" s="27" t="s">
        <v>434</v>
      </c>
    </row>
    <row r="1689">
      <c r="A1689" s="1" t="s">
        <v>432</v>
      </c>
      <c r="B1689" s="1">
        <v>74</v>
      </c>
      <c r="C1689" s="26" t="s">
        <v>3833</v>
      </c>
      <c r="D1689" t="s">
        <v>434</v>
      </c>
      <c r="E1689" s="27" t="s">
        <v>8958</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8958</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8375</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8375</v>
      </c>
    </row>
    <row r="1707">
      <c r="A1707" s="1" t="s">
        <v>439</v>
      </c>
    </row>
    <row r="1708">
      <c r="A1708" s="1" t="s">
        <v>441</v>
      </c>
      <c r="E1708" s="27" t="s">
        <v>434</v>
      </c>
    </row>
    <row r="1709">
      <c r="A1709" s="1" t="s">
        <v>432</v>
      </c>
      <c r="B1709" s="1">
        <v>79</v>
      </c>
      <c r="C1709" s="26" t="s">
        <v>3843</v>
      </c>
      <c r="D1709" t="s">
        <v>434</v>
      </c>
      <c r="E1709" s="27" t="s">
        <v>8381</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8381</v>
      </c>
    </row>
    <row r="1711">
      <c r="A1711" s="1" t="s">
        <v>439</v>
      </c>
    </row>
    <row r="1712">
      <c r="A1712" s="1" t="s">
        <v>441</v>
      </c>
      <c r="E1712" s="27" t="s">
        <v>434</v>
      </c>
    </row>
    <row r="1713">
      <c r="A1713" s="1" t="s">
        <v>432</v>
      </c>
      <c r="B1713" s="1">
        <v>80</v>
      </c>
      <c r="C1713" s="26" t="s">
        <v>3845</v>
      </c>
      <c r="D1713" t="s">
        <v>434</v>
      </c>
      <c r="E1713" s="27" t="s">
        <v>8959</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8959</v>
      </c>
    </row>
    <row r="1715">
      <c r="A1715" s="1" t="s">
        <v>439</v>
      </c>
    </row>
    <row r="1716">
      <c r="A1716" s="1" t="s">
        <v>441</v>
      </c>
      <c r="E1716" s="27" t="s">
        <v>434</v>
      </c>
    </row>
    <row r="1717">
      <c r="A1717" s="1" t="s">
        <v>432</v>
      </c>
      <c r="B1717" s="1">
        <v>81</v>
      </c>
      <c r="C1717" s="26" t="s">
        <v>3847</v>
      </c>
      <c r="D1717" t="s">
        <v>434</v>
      </c>
      <c r="E1717" s="27" t="s">
        <v>8960</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8960</v>
      </c>
    </row>
    <row r="1719">
      <c r="A1719" s="1" t="s">
        <v>439</v>
      </c>
    </row>
    <row r="1720">
      <c r="A1720" s="1" t="s">
        <v>441</v>
      </c>
      <c r="E1720" s="27" t="s">
        <v>434</v>
      </c>
    </row>
    <row r="1721">
      <c r="A1721" s="1" t="s">
        <v>432</v>
      </c>
      <c r="B1721" s="1">
        <v>82</v>
      </c>
      <c r="C1721" s="26" t="s">
        <v>3849</v>
      </c>
      <c r="D1721" t="s">
        <v>434</v>
      </c>
      <c r="E1721" s="27" t="s">
        <v>8961</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8961</v>
      </c>
    </row>
    <row r="1723">
      <c r="A1723" s="1" t="s">
        <v>439</v>
      </c>
    </row>
    <row r="1724">
      <c r="A1724" s="1" t="s">
        <v>441</v>
      </c>
      <c r="E1724" s="27" t="s">
        <v>434</v>
      </c>
    </row>
    <row r="1725">
      <c r="A1725" s="1" t="s">
        <v>432</v>
      </c>
      <c r="B1725" s="1">
        <v>83</v>
      </c>
      <c r="C1725" s="26" t="s">
        <v>3851</v>
      </c>
      <c r="D1725" t="s">
        <v>434</v>
      </c>
      <c r="E1725" s="27" t="s">
        <v>8962</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8962</v>
      </c>
    </row>
    <row r="1727">
      <c r="A1727" s="1" t="s">
        <v>439</v>
      </c>
    </row>
    <row r="1728">
      <c r="A1728" s="1" t="s">
        <v>441</v>
      </c>
      <c r="E1728" s="27" t="s">
        <v>434</v>
      </c>
    </row>
    <row r="1729">
      <c r="A1729" s="1" t="s">
        <v>432</v>
      </c>
      <c r="B1729" s="1">
        <v>84</v>
      </c>
      <c r="C1729" s="26" t="s">
        <v>3853</v>
      </c>
      <c r="D1729" t="s">
        <v>434</v>
      </c>
      <c r="E1729" s="27" t="s">
        <v>8963</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8963</v>
      </c>
    </row>
    <row r="1731">
      <c r="A1731" s="1" t="s">
        <v>439</v>
      </c>
    </row>
    <row r="1732">
      <c r="A1732" s="1" t="s">
        <v>441</v>
      </c>
      <c r="E1732" s="27" t="s">
        <v>434</v>
      </c>
    </row>
    <row r="1733">
      <c r="A1733" s="1" t="s">
        <v>432</v>
      </c>
      <c r="B1733" s="1">
        <v>85</v>
      </c>
      <c r="C1733" s="26" t="s">
        <v>3855</v>
      </c>
      <c r="D1733" t="s">
        <v>434</v>
      </c>
      <c r="E1733" s="27" t="s">
        <v>8964</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8964</v>
      </c>
    </row>
    <row r="1735">
      <c r="A1735" s="1" t="s">
        <v>439</v>
      </c>
    </row>
    <row r="1736">
      <c r="A1736" s="1" t="s">
        <v>441</v>
      </c>
      <c r="E1736" s="27" t="s">
        <v>434</v>
      </c>
    </row>
    <row r="1737">
      <c r="A1737" s="1" t="s">
        <v>432</v>
      </c>
      <c r="B1737" s="1">
        <v>86</v>
      </c>
      <c r="C1737" s="26" t="s">
        <v>3857</v>
      </c>
      <c r="D1737" t="s">
        <v>434</v>
      </c>
      <c r="E1737" s="27" t="s">
        <v>8965</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8965</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8966</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8966</v>
      </c>
    </row>
    <row r="1747">
      <c r="A1747" s="1" t="s">
        <v>439</v>
      </c>
    </row>
    <row r="1748">
      <c r="A1748" s="1" t="s">
        <v>441</v>
      </c>
      <c r="E1748" s="27" t="s">
        <v>434</v>
      </c>
    </row>
    <row r="1749" ht="25.5">
      <c r="A1749" s="1" t="s">
        <v>432</v>
      </c>
      <c r="B1749" s="1">
        <v>89</v>
      </c>
      <c r="C1749" s="26" t="s">
        <v>3863</v>
      </c>
      <c r="D1749" t="s">
        <v>434</v>
      </c>
      <c r="E1749" s="27" t="s">
        <v>8967</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8967</v>
      </c>
    </row>
    <row r="1751">
      <c r="A1751" s="1" t="s">
        <v>439</v>
      </c>
    </row>
    <row r="1752">
      <c r="A1752" s="1" t="s">
        <v>441</v>
      </c>
      <c r="E1752" s="27" t="s">
        <v>434</v>
      </c>
    </row>
    <row r="1753" ht="25.5">
      <c r="A1753" s="1" t="s">
        <v>432</v>
      </c>
      <c r="B1753" s="1">
        <v>90</v>
      </c>
      <c r="C1753" s="26" t="s">
        <v>8378</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8380</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8382</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8398</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8968</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8968</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8969</v>
      </c>
      <c r="E1786" s="23" t="s">
        <v>3881</v>
      </c>
      <c r="L1786" s="24">
        <f>L1787</f>
        <v>0</v>
      </c>
      <c r="M1786" s="24">
        <f>M1787</f>
        <v>0</v>
      </c>
      <c r="N1786" s="25"/>
    </row>
    <row r="1787">
      <c r="A1787" s="1" t="s">
        <v>429</v>
      </c>
      <c r="C1787" s="22" t="s">
        <v>7163</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7397</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7398</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8970</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8971</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8972</v>
      </c>
      <c r="D1934" t="s">
        <v>434</v>
      </c>
      <c r="E1934" s="27" t="s">
        <v>7373</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7373</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8973</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8973</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8974</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8974</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8975</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8975</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8976</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7375</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7376</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7377</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8977</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7386</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8978</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8979</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5865</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8980</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8981</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8982</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7393</v>
      </c>
      <c r="D2059" t="s">
        <v>434</v>
      </c>
      <c r="E2059" s="27" t="s">
        <v>7394</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7394</v>
      </c>
    </row>
    <row r="2061">
      <c r="A2061" s="1" t="s">
        <v>439</v>
      </c>
    </row>
    <row r="2062">
      <c r="A2062" s="1" t="s">
        <v>441</v>
      </c>
      <c r="E2062" s="27" t="s">
        <v>434</v>
      </c>
    </row>
    <row r="2063" ht="25.5">
      <c r="A2063" s="1" t="s">
        <v>432</v>
      </c>
      <c r="B2063" s="1">
        <v>37</v>
      </c>
      <c r="C2063" s="26" t="s">
        <v>7395</v>
      </c>
      <c r="D2063" t="s">
        <v>434</v>
      </c>
      <c r="E2063" s="27" t="s">
        <v>7396</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7396</v>
      </c>
    </row>
    <row r="2065">
      <c r="A2065" s="1" t="s">
        <v>439</v>
      </c>
    </row>
    <row r="2066">
      <c r="A2066" s="1" t="s">
        <v>441</v>
      </c>
      <c r="E2066" s="27" t="s">
        <v>434</v>
      </c>
    </row>
    <row r="2067" ht="25.5">
      <c r="A2067" s="1" t="s">
        <v>432</v>
      </c>
      <c r="B2067" s="1">
        <v>38</v>
      </c>
      <c r="C2067" s="26" t="s">
        <v>7397</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7398</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8983</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8984</v>
      </c>
      <c r="D2087" t="s">
        <v>434</v>
      </c>
      <c r="E2087" s="27" t="s">
        <v>8985</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8985</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8986</v>
      </c>
      <c r="D2116" t="s">
        <v>434</v>
      </c>
      <c r="E2116" s="27" t="s">
        <v>8987</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8987</v>
      </c>
    </row>
    <row r="2118">
      <c r="A2118" s="1" t="s">
        <v>439</v>
      </c>
    </row>
    <row r="2119">
      <c r="A2119" s="1" t="s">
        <v>441</v>
      </c>
      <c r="E2119" s="27" t="s">
        <v>434</v>
      </c>
    </row>
    <row r="2120" ht="25.5">
      <c r="A2120" s="1" t="s">
        <v>432</v>
      </c>
      <c r="B2120" s="1">
        <v>51</v>
      </c>
      <c r="C2120" s="26" t="s">
        <v>8988</v>
      </c>
      <c r="D2120" t="s">
        <v>434</v>
      </c>
      <c r="E2120" s="27" t="s">
        <v>8419</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8419</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8989</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8990</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8991</v>
      </c>
      <c r="E2148" s="23" t="s">
        <v>4014</v>
      </c>
      <c r="L2148" s="24">
        <f>SUMIFS(L2149:L2164,A2149:A2164,"P")</f>
        <v>0</v>
      </c>
      <c r="M2148" s="24">
        <f>SUMIFS(M2149:M2164,A2149:A2164,"P")</f>
        <v>0</v>
      </c>
      <c r="N2148" s="25"/>
    </row>
    <row r="2149">
      <c r="A2149" s="1" t="s">
        <v>432</v>
      </c>
      <c r="B2149" s="1">
        <v>58</v>
      </c>
      <c r="C2149" s="26" t="s">
        <v>8992</v>
      </c>
      <c r="D2149" t="s">
        <v>434</v>
      </c>
      <c r="E2149" s="27" t="s">
        <v>7407</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7407</v>
      </c>
    </row>
    <row r="2151">
      <c r="A2151" s="1" t="s">
        <v>439</v>
      </c>
    </row>
    <row r="2152">
      <c r="A2152" s="1" t="s">
        <v>441</v>
      </c>
      <c r="E2152" s="27" t="s">
        <v>434</v>
      </c>
    </row>
    <row r="2153">
      <c r="A2153" s="1" t="s">
        <v>432</v>
      </c>
      <c r="B2153" s="1">
        <v>59</v>
      </c>
      <c r="C2153" s="26" t="s">
        <v>8993</v>
      </c>
      <c r="D2153" t="s">
        <v>434</v>
      </c>
      <c r="E2153" s="27" t="s">
        <v>7407</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7407</v>
      </c>
    </row>
    <row r="2155">
      <c r="A2155" s="1" t="s">
        <v>439</v>
      </c>
    </row>
    <row r="2156">
      <c r="A2156" s="1" t="s">
        <v>441</v>
      </c>
      <c r="E2156" s="27" t="s">
        <v>434</v>
      </c>
    </row>
    <row r="2157">
      <c r="A2157" s="1" t="s">
        <v>432</v>
      </c>
      <c r="B2157" s="1">
        <v>60</v>
      </c>
      <c r="C2157" s="26" t="s">
        <v>8993</v>
      </c>
      <c r="D2157" t="s">
        <v>430</v>
      </c>
      <c r="E2157" s="27" t="s">
        <v>7407</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7407</v>
      </c>
    </row>
    <row r="2159">
      <c r="A2159" s="1" t="s">
        <v>439</v>
      </c>
    </row>
    <row r="2160">
      <c r="A2160" s="1" t="s">
        <v>441</v>
      </c>
      <c r="E2160" s="27" t="s">
        <v>434</v>
      </c>
    </row>
    <row r="2161">
      <c r="A2161" s="1" t="s">
        <v>432</v>
      </c>
      <c r="B2161" s="1">
        <v>61</v>
      </c>
      <c r="C2161" s="26" t="s">
        <v>7411</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dI0vnA7hqLrMJAyim5JScMbYls2LKzsTNrNp0RvxzOvNwOAs7AILGl6OfTWYxFG2/28mrAEvLtsJTYERLYK6LQ==" hashValue="PLaku0lZYI6ISH+b3nGtobS4pqgCDOk2XV5nME2Q9YDEXu6Mty05SXEkFC26dD21yWmYFN0tVKWZo9I8OCSB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8994</v>
      </c>
      <c r="E8" s="23" t="s">
        <v>100</v>
      </c>
      <c r="L8" s="24">
        <f>L9+L453+L511</f>
        <v>0</v>
      </c>
      <c r="M8" s="24">
        <f>M9+M453+M511</f>
        <v>0</v>
      </c>
      <c r="N8" s="25"/>
    </row>
    <row r="9">
      <c r="A9" s="1" t="s">
        <v>426</v>
      </c>
      <c r="C9" s="22" t="s">
        <v>8995</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8996</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8997</v>
      </c>
      <c r="D22" t="s">
        <v>434</v>
      </c>
      <c r="E22" s="27" t="s">
        <v>8998</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8999</v>
      </c>
    </row>
    <row r="24" ht="38.25">
      <c r="A24" s="1" t="s">
        <v>439</v>
      </c>
      <c r="E24" s="33" t="s">
        <v>9000</v>
      </c>
    </row>
    <row r="25">
      <c r="A25" s="1" t="s">
        <v>441</v>
      </c>
      <c r="E25" s="27" t="s">
        <v>434</v>
      </c>
    </row>
    <row r="26">
      <c r="A26" s="1" t="s">
        <v>429</v>
      </c>
      <c r="C26" s="22" t="s">
        <v>8507</v>
      </c>
      <c r="E26" s="23" t="s">
        <v>8508</v>
      </c>
      <c r="L26" s="24">
        <f>SUMIFS(L27:L30,A27:A30,"P")</f>
        <v>0</v>
      </c>
      <c r="M26" s="24">
        <f>SUMIFS(M27:M30,A27:A30,"P")</f>
        <v>0</v>
      </c>
      <c r="N26" s="25"/>
    </row>
    <row r="27">
      <c r="A27" s="1" t="s">
        <v>432</v>
      </c>
      <c r="B27" s="1">
        <v>4</v>
      </c>
      <c r="C27" s="26" t="s">
        <v>9001</v>
      </c>
      <c r="D27" t="s">
        <v>434</v>
      </c>
      <c r="E27" s="27" t="s">
        <v>9002</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9003</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9004</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9005</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9006</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9007</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9008</v>
      </c>
    </row>
    <row r="73">
      <c r="A73" s="1" t="s">
        <v>441</v>
      </c>
      <c r="E73" s="27" t="s">
        <v>434</v>
      </c>
    </row>
    <row r="74">
      <c r="A74" s="1" t="s">
        <v>432</v>
      </c>
      <c r="B74" s="1">
        <v>15</v>
      </c>
      <c r="C74" s="26" t="s">
        <v>9009</v>
      </c>
      <c r="D74" t="s">
        <v>434</v>
      </c>
      <c r="E74" s="27" t="s">
        <v>9010</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9011</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9012</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9013</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9014</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9015</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9016</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9017</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9018</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9019</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9020</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9021</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9022</v>
      </c>
      <c r="D149" t="s">
        <v>434</v>
      </c>
      <c r="E149" s="27" t="s">
        <v>9023</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9024</v>
      </c>
    </row>
    <row r="151" ht="38.25">
      <c r="A151" s="1" t="s">
        <v>439</v>
      </c>
      <c r="E151" s="33" t="s">
        <v>9025</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9026</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9027</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9028</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9029</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9030</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9031</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9031</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9032</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9033</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9034</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9035</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9036</v>
      </c>
      <c r="D261" t="s">
        <v>434</v>
      </c>
      <c r="E261" s="27" t="s">
        <v>9037</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9037</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9038</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9039</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9040</v>
      </c>
      <c r="D306" t="s">
        <v>434</v>
      </c>
      <c r="E306" s="27" t="s">
        <v>9041</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9041</v>
      </c>
    </row>
    <row r="308">
      <c r="A308" s="1" t="s">
        <v>439</v>
      </c>
    </row>
    <row r="309">
      <c r="A309" s="1" t="s">
        <v>441</v>
      </c>
      <c r="E309" s="27" t="s">
        <v>434</v>
      </c>
    </row>
    <row r="310" ht="25.5">
      <c r="A310" s="1" t="s">
        <v>432</v>
      </c>
      <c r="B310" s="1">
        <v>48</v>
      </c>
      <c r="C310" s="26" t="s">
        <v>9042</v>
      </c>
      <c r="D310" t="s">
        <v>434</v>
      </c>
      <c r="E310" s="27" t="s">
        <v>9043</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9043</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9044</v>
      </c>
      <c r="D315" t="s">
        <v>434</v>
      </c>
      <c r="E315" s="27" t="s">
        <v>9045</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9045</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9046</v>
      </c>
      <c r="D323" t="s">
        <v>434</v>
      </c>
      <c r="E323" s="27" t="s">
        <v>9047</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9047</v>
      </c>
    </row>
    <row r="325">
      <c r="A325" s="1" t="s">
        <v>439</v>
      </c>
    </row>
    <row r="326">
      <c r="A326" s="1" t="s">
        <v>441</v>
      </c>
      <c r="E326" s="27" t="s">
        <v>434</v>
      </c>
    </row>
    <row r="327">
      <c r="A327" s="1" t="s">
        <v>432</v>
      </c>
      <c r="B327" s="1">
        <v>52</v>
      </c>
      <c r="C327" s="26" t="s">
        <v>9048</v>
      </c>
      <c r="D327" t="s">
        <v>434</v>
      </c>
      <c r="E327" s="27" t="s">
        <v>9049</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9049</v>
      </c>
    </row>
    <row r="329">
      <c r="A329" s="1" t="s">
        <v>439</v>
      </c>
    </row>
    <row r="330">
      <c r="A330" s="1" t="s">
        <v>441</v>
      </c>
      <c r="E330" s="27" t="s">
        <v>434</v>
      </c>
    </row>
    <row r="331">
      <c r="A331" s="1" t="s">
        <v>432</v>
      </c>
      <c r="B331" s="1">
        <v>53</v>
      </c>
      <c r="C331" s="26" t="s">
        <v>9050</v>
      </c>
      <c r="D331" t="s">
        <v>434</v>
      </c>
      <c r="E331" s="27" t="s">
        <v>9051</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9051</v>
      </c>
    </row>
    <row r="333">
      <c r="A333" s="1" t="s">
        <v>439</v>
      </c>
    </row>
    <row r="334">
      <c r="A334" s="1" t="s">
        <v>441</v>
      </c>
      <c r="E334" s="27" t="s">
        <v>434</v>
      </c>
    </row>
    <row r="335">
      <c r="A335" s="1" t="s">
        <v>432</v>
      </c>
      <c r="B335" s="1">
        <v>54</v>
      </c>
      <c r="C335" s="26" t="s">
        <v>9052</v>
      </c>
      <c r="D335" t="s">
        <v>434</v>
      </c>
      <c r="E335" s="27" t="s">
        <v>9053</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9053</v>
      </c>
    </row>
    <row r="337">
      <c r="A337" s="1" t="s">
        <v>439</v>
      </c>
    </row>
    <row r="338">
      <c r="A338" s="1" t="s">
        <v>441</v>
      </c>
      <c r="E338" s="27" t="s">
        <v>434</v>
      </c>
    </row>
    <row r="339" ht="25.5">
      <c r="A339" s="1" t="s">
        <v>432</v>
      </c>
      <c r="B339" s="1">
        <v>55</v>
      </c>
      <c r="C339" s="26" t="s">
        <v>9054</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9055</v>
      </c>
      <c r="D343" t="s">
        <v>434</v>
      </c>
      <c r="E343" s="27" t="s">
        <v>9056</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9056</v>
      </c>
    </row>
    <row r="345">
      <c r="A345" s="1" t="s">
        <v>439</v>
      </c>
    </row>
    <row r="346">
      <c r="A346" s="1" t="s">
        <v>441</v>
      </c>
      <c r="E346" s="27" t="s">
        <v>434</v>
      </c>
    </row>
    <row r="347" ht="25.5">
      <c r="A347" s="1" t="s">
        <v>432</v>
      </c>
      <c r="B347" s="1">
        <v>57</v>
      </c>
      <c r="C347" s="26" t="s">
        <v>9057</v>
      </c>
      <c r="D347" t="s">
        <v>434</v>
      </c>
      <c r="E347" s="27" t="s">
        <v>9058</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9058</v>
      </c>
    </row>
    <row r="349">
      <c r="A349" s="1" t="s">
        <v>439</v>
      </c>
    </row>
    <row r="350">
      <c r="A350" s="1" t="s">
        <v>441</v>
      </c>
      <c r="E350" s="27" t="s">
        <v>434</v>
      </c>
    </row>
    <row r="351" ht="25.5">
      <c r="A351" s="1" t="s">
        <v>432</v>
      </c>
      <c r="B351" s="1">
        <v>58</v>
      </c>
      <c r="C351" s="26" t="s">
        <v>9059</v>
      </c>
      <c r="D351" t="s">
        <v>434</v>
      </c>
      <c r="E351" s="27" t="s">
        <v>9060</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9060</v>
      </c>
    </row>
    <row r="353">
      <c r="A353" s="1" t="s">
        <v>439</v>
      </c>
    </row>
    <row r="354">
      <c r="A354" s="1" t="s">
        <v>441</v>
      </c>
      <c r="E354" s="27" t="s">
        <v>434</v>
      </c>
    </row>
    <row r="355" ht="25.5">
      <c r="A355" s="1" t="s">
        <v>432</v>
      </c>
      <c r="B355" s="1">
        <v>59</v>
      </c>
      <c r="C355" s="26" t="s">
        <v>9061</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9062</v>
      </c>
      <c r="D359" t="s">
        <v>434</v>
      </c>
      <c r="E359" s="27" t="s">
        <v>9063</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9063</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9064</v>
      </c>
    </row>
    <row r="367">
      <c r="A367" s="1" t="s">
        <v>441</v>
      </c>
      <c r="E367" s="27" t="s">
        <v>434</v>
      </c>
    </row>
    <row r="368">
      <c r="A368" s="1" t="s">
        <v>432</v>
      </c>
      <c r="B368" s="1">
        <v>62</v>
      </c>
      <c r="C368" s="26" t="s">
        <v>5210</v>
      </c>
      <c r="D368" t="s">
        <v>430</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9064</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9065</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9066</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9067</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9068</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9067</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9069</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9070</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9071</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9072</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9073</v>
      </c>
      <c r="D455" t="s">
        <v>434</v>
      </c>
      <c r="E455" s="27" t="s">
        <v>9074</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9074</v>
      </c>
    </row>
    <row r="457">
      <c r="A457" s="1" t="s">
        <v>439</v>
      </c>
    </row>
    <row r="458">
      <c r="A458" s="1" t="s">
        <v>441</v>
      </c>
      <c r="E458" s="27" t="s">
        <v>434</v>
      </c>
    </row>
    <row r="459">
      <c r="A459" s="1" t="s">
        <v>432</v>
      </c>
      <c r="B459" s="1">
        <v>2</v>
      </c>
      <c r="C459" s="26" t="s">
        <v>9075</v>
      </c>
      <c r="D459" t="s">
        <v>434</v>
      </c>
      <c r="E459" s="27" t="s">
        <v>9076</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9076</v>
      </c>
    </row>
    <row r="461">
      <c r="A461" s="1" t="s">
        <v>439</v>
      </c>
    </row>
    <row r="462">
      <c r="A462" s="1" t="s">
        <v>441</v>
      </c>
      <c r="E462" s="27" t="s">
        <v>434</v>
      </c>
    </row>
    <row r="463">
      <c r="A463" s="1" t="s">
        <v>432</v>
      </c>
      <c r="B463" s="1">
        <v>3</v>
      </c>
      <c r="C463" s="26" t="s">
        <v>9077</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9078</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9079</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9080</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9081</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9082</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9083</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9084</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9085</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9086</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9087</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9088</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9089</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9090</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5863</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8473</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B+ZfnyUXtVjzkzN5KbLAnSpgxoWHcQjLSlqoH0CiDCTLm2XrVwa2MDO4RT+Y7qe7ZAu8C/6H+I5JnDtg4v4/WA==" hashValue="ZMSrx4Pk8kRk60e8ItDGJ9sF3IrcjA42YEcv90eYyQSMbwFJfIhiUstifWw1aV1e87uoo91qT53pYSc2Ld22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9091</v>
      </c>
      <c r="E8" s="23" t="s">
        <v>102</v>
      </c>
      <c r="L8" s="24">
        <f>L9+L125+L131</f>
        <v>0</v>
      </c>
      <c r="M8" s="24">
        <f>M9+M125+M131</f>
        <v>0</v>
      </c>
      <c r="N8" s="25"/>
    </row>
    <row r="9">
      <c r="A9" s="1" t="s">
        <v>426</v>
      </c>
      <c r="C9" s="22" t="s">
        <v>9092</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9093</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9094</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9095</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9096</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9097</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9098</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9100</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9101</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9102</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9103</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9104</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9105</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9106</v>
      </c>
      <c r="D73" t="s">
        <v>434</v>
      </c>
      <c r="E73" s="27" t="s">
        <v>9107</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9108</v>
      </c>
    </row>
    <row r="75" ht="51">
      <c r="A75" s="1" t="s">
        <v>439</v>
      </c>
      <c r="E75" s="33" t="s">
        <v>9109</v>
      </c>
    </row>
    <row r="76">
      <c r="A76" s="1" t="s">
        <v>441</v>
      </c>
      <c r="E76" s="27" t="s">
        <v>434</v>
      </c>
    </row>
    <row r="77">
      <c r="A77" s="1" t="s">
        <v>432</v>
      </c>
      <c r="B77" s="1">
        <v>17</v>
      </c>
      <c r="C77" s="26" t="s">
        <v>9110</v>
      </c>
      <c r="D77" t="s">
        <v>434</v>
      </c>
      <c r="E77" s="27" t="s">
        <v>9111</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9111</v>
      </c>
    </row>
    <row r="79">
      <c r="A79" s="1" t="s">
        <v>439</v>
      </c>
    </row>
    <row r="80">
      <c r="A80" s="1" t="s">
        <v>441</v>
      </c>
      <c r="E80" s="27" t="s">
        <v>434</v>
      </c>
    </row>
    <row r="81">
      <c r="A81" s="1" t="s">
        <v>432</v>
      </c>
      <c r="B81" s="1">
        <v>18</v>
      </c>
      <c r="C81" s="26" t="s">
        <v>9112</v>
      </c>
      <c r="D81" t="s">
        <v>434</v>
      </c>
      <c r="E81" s="27" t="s">
        <v>9113</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9113</v>
      </c>
    </row>
    <row r="83">
      <c r="A83" s="1" t="s">
        <v>439</v>
      </c>
    </row>
    <row r="84">
      <c r="A84" s="1" t="s">
        <v>441</v>
      </c>
      <c r="E84" s="27" t="s">
        <v>434</v>
      </c>
    </row>
    <row r="85">
      <c r="A85" s="1" t="s">
        <v>432</v>
      </c>
      <c r="B85" s="1">
        <v>19</v>
      </c>
      <c r="C85" s="26" t="s">
        <v>9114</v>
      </c>
      <c r="D85" t="s">
        <v>434</v>
      </c>
      <c r="E85" s="27" t="s">
        <v>9115</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9116</v>
      </c>
    </row>
    <row r="87" ht="51">
      <c r="A87" s="1" t="s">
        <v>439</v>
      </c>
      <c r="E87" s="33" t="s">
        <v>9117</v>
      </c>
    </row>
    <row r="88">
      <c r="A88" s="1" t="s">
        <v>441</v>
      </c>
      <c r="E88" s="27" t="s">
        <v>434</v>
      </c>
    </row>
    <row r="89" ht="25.5">
      <c r="A89" s="1" t="s">
        <v>432</v>
      </c>
      <c r="B89" s="1">
        <v>20</v>
      </c>
      <c r="C89" s="26" t="s">
        <v>9118</v>
      </c>
      <c r="D89" t="s">
        <v>434</v>
      </c>
      <c r="E89" s="27" t="s">
        <v>9119</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9120</v>
      </c>
    </row>
    <row r="91" ht="51">
      <c r="A91" s="1" t="s">
        <v>439</v>
      </c>
      <c r="E91" s="33" t="s">
        <v>9121</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9122</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9123</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9124</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9125</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9126</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9127</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9128</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9129</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9130</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YP8XeWtuduqwjes04sw2MHkcqSsdFq/k204yukaSEiquBPdNNqTqKDIb8ZcOLcM6hNhW2oCQxzVe0c7eZxmL+A==" hashValue="W2zhUOwK0E0kTnYTs2UpsnFR0fVElN+hw2V2oJKwy0ljke3WOxbZLDkA6DiYKNPVvqS9PTUCbAcjyq+zmvCm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9131</v>
      </c>
      <c r="E8" s="23" t="s">
        <v>104</v>
      </c>
      <c r="L8" s="24">
        <f>L9+L735+L1000+L1063+L1342</f>
        <v>0</v>
      </c>
      <c r="M8" s="24">
        <f>M9+M735+M1000+M1063+M1342</f>
        <v>0</v>
      </c>
      <c r="N8" s="25"/>
    </row>
    <row r="9">
      <c r="A9" s="1" t="s">
        <v>426</v>
      </c>
      <c r="C9" s="22" t="s">
        <v>9132</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9133</v>
      </c>
    </row>
    <row r="14">
      <c r="A14" s="1" t="s">
        <v>441</v>
      </c>
      <c r="E14" s="27" t="s">
        <v>434</v>
      </c>
    </row>
    <row r="15" ht="25.5">
      <c r="A15" s="1" t="s">
        <v>432</v>
      </c>
      <c r="B15" s="1">
        <v>2</v>
      </c>
      <c r="C15" s="26" t="s">
        <v>9134</v>
      </c>
      <c r="D15" t="s">
        <v>434</v>
      </c>
      <c r="E15" s="27" t="s">
        <v>9135</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9136</v>
      </c>
    </row>
    <row r="17" ht="38.25">
      <c r="A17" s="1" t="s">
        <v>439</v>
      </c>
      <c r="E17" s="33" t="s">
        <v>9137</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9138</v>
      </c>
    </row>
    <row r="22">
      <c r="A22" s="1" t="s">
        <v>441</v>
      </c>
      <c r="E22" s="27" t="s">
        <v>434</v>
      </c>
    </row>
    <row r="23">
      <c r="A23" s="1" t="s">
        <v>432</v>
      </c>
      <c r="B23" s="1">
        <v>4</v>
      </c>
      <c r="C23" s="26" t="s">
        <v>8478</v>
      </c>
      <c r="D23" t="s">
        <v>434</v>
      </c>
      <c r="E23" s="27" t="s">
        <v>8479</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8480</v>
      </c>
    </row>
    <row r="25" ht="38.25">
      <c r="A25" s="1" t="s">
        <v>439</v>
      </c>
      <c r="E25" s="33" t="s">
        <v>9139</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9140</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9141</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9142</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9143</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9144</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9145</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9146</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9147</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9148</v>
      </c>
      <c r="D64" t="s">
        <v>434</v>
      </c>
      <c r="E64" s="27" t="s">
        <v>9149</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9149</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9150</v>
      </c>
    </row>
    <row r="71">
      <c r="A71" s="1" t="s">
        <v>441</v>
      </c>
      <c r="E71" s="27" t="s">
        <v>434</v>
      </c>
    </row>
    <row r="72">
      <c r="A72" s="1" t="s">
        <v>432</v>
      </c>
      <c r="B72" s="1">
        <v>16</v>
      </c>
      <c r="C72" s="26" t="s">
        <v>9151</v>
      </c>
      <c r="D72" t="s">
        <v>434</v>
      </c>
      <c r="E72" s="27" t="s">
        <v>9152</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9153</v>
      </c>
    </row>
    <row r="74" ht="102">
      <c r="A74" s="1" t="s">
        <v>439</v>
      </c>
      <c r="E74" s="33" t="s">
        <v>9154</v>
      </c>
    </row>
    <row r="75">
      <c r="A75" s="1" t="s">
        <v>441</v>
      </c>
      <c r="E75" s="27" t="s">
        <v>434</v>
      </c>
    </row>
    <row r="76" ht="25.5">
      <c r="A76" s="1" t="s">
        <v>432</v>
      </c>
      <c r="B76" s="1">
        <v>17</v>
      </c>
      <c r="C76" s="26" t="s">
        <v>9155</v>
      </c>
      <c r="D76" t="s">
        <v>434</v>
      </c>
      <c r="E76" s="27" t="s">
        <v>9156</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9157</v>
      </c>
    </row>
    <row r="78" ht="51">
      <c r="A78" s="1" t="s">
        <v>439</v>
      </c>
      <c r="E78" s="33" t="s">
        <v>9158</v>
      </c>
    </row>
    <row r="79">
      <c r="A79" s="1" t="s">
        <v>441</v>
      </c>
      <c r="E79" s="27" t="s">
        <v>434</v>
      </c>
    </row>
    <row r="80" ht="25.5">
      <c r="A80" s="1" t="s">
        <v>432</v>
      </c>
      <c r="B80" s="1">
        <v>18</v>
      </c>
      <c r="C80" s="26" t="s">
        <v>9159</v>
      </c>
      <c r="D80" t="s">
        <v>434</v>
      </c>
      <c r="E80" s="27" t="s">
        <v>9160</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9161</v>
      </c>
    </row>
    <row r="82" ht="51">
      <c r="A82" s="1" t="s">
        <v>439</v>
      </c>
      <c r="E82" s="33" t="s">
        <v>9162</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7499</v>
      </c>
    </row>
    <row r="86" ht="51">
      <c r="A86" s="1" t="s">
        <v>439</v>
      </c>
      <c r="E86" s="33" t="s">
        <v>9163</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9164</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7501</v>
      </c>
      <c r="D93" t="s">
        <v>434</v>
      </c>
      <c r="E93" s="27" t="s">
        <v>7502</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7503</v>
      </c>
    </row>
    <row r="95" ht="63.75">
      <c r="A95" s="1" t="s">
        <v>439</v>
      </c>
      <c r="E95" s="33" t="s">
        <v>9165</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7505</v>
      </c>
    </row>
    <row r="99" ht="63.75">
      <c r="A99" s="1" t="s">
        <v>439</v>
      </c>
      <c r="E99" s="33" t="s">
        <v>9166</v>
      </c>
    </row>
    <row r="100">
      <c r="A100" s="1" t="s">
        <v>441</v>
      </c>
      <c r="E100" s="27" t="s">
        <v>434</v>
      </c>
    </row>
    <row r="101">
      <c r="A101" s="1" t="s">
        <v>432</v>
      </c>
      <c r="B101" s="1">
        <v>23</v>
      </c>
      <c r="C101" s="26" t="s">
        <v>9167</v>
      </c>
      <c r="D101" t="s">
        <v>434</v>
      </c>
      <c r="E101" s="27" t="s">
        <v>9168</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9169</v>
      </c>
    </row>
    <row r="103" ht="63.75">
      <c r="A103" s="1" t="s">
        <v>439</v>
      </c>
      <c r="E103" s="33" t="s">
        <v>9170</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7507</v>
      </c>
    </row>
    <row r="107" ht="63.75">
      <c r="A107" s="1" t="s">
        <v>439</v>
      </c>
      <c r="E107" s="33" t="s">
        <v>9171</v>
      </c>
    </row>
    <row r="108">
      <c r="A108" s="1" t="s">
        <v>441</v>
      </c>
      <c r="E108" s="27" t="s">
        <v>434</v>
      </c>
    </row>
    <row r="109">
      <c r="A109" s="1" t="s">
        <v>432</v>
      </c>
      <c r="B109" s="1">
        <v>25</v>
      </c>
      <c r="C109" s="26" t="s">
        <v>9172</v>
      </c>
      <c r="D109" t="s">
        <v>434</v>
      </c>
      <c r="E109" s="27" t="s">
        <v>9173</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9174</v>
      </c>
    </row>
    <row r="111" ht="51">
      <c r="A111" s="1" t="s">
        <v>439</v>
      </c>
      <c r="E111" s="33" t="s">
        <v>9175</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7513</v>
      </c>
    </row>
    <row r="115" ht="76.5">
      <c r="A115" s="1" t="s">
        <v>439</v>
      </c>
      <c r="E115" s="33" t="s">
        <v>9176</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7515</v>
      </c>
    </row>
    <row r="119" ht="51">
      <c r="A119" s="1" t="s">
        <v>439</v>
      </c>
      <c r="E119" s="33" t="s">
        <v>9177</v>
      </c>
    </row>
    <row r="120">
      <c r="A120" s="1" t="s">
        <v>441</v>
      </c>
      <c r="E120" s="27" t="s">
        <v>434</v>
      </c>
    </row>
    <row r="121">
      <c r="A121" s="1" t="s">
        <v>432</v>
      </c>
      <c r="B121" s="1">
        <v>28</v>
      </c>
      <c r="C121" s="26" t="s">
        <v>7519</v>
      </c>
      <c r="D121" t="s">
        <v>434</v>
      </c>
      <c r="E121" s="27" t="s">
        <v>7520</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7521</v>
      </c>
    </row>
    <row r="123" ht="76.5">
      <c r="A123" s="1" t="s">
        <v>439</v>
      </c>
      <c r="E123" s="33" t="s">
        <v>9178</v>
      </c>
    </row>
    <row r="124">
      <c r="A124" s="1" t="s">
        <v>441</v>
      </c>
      <c r="E124" s="27" t="s">
        <v>434</v>
      </c>
    </row>
    <row r="125">
      <c r="A125" s="1" t="s">
        <v>432</v>
      </c>
      <c r="B125" s="1">
        <v>29</v>
      </c>
      <c r="C125" s="26" t="s">
        <v>9179</v>
      </c>
      <c r="D125" t="s">
        <v>434</v>
      </c>
      <c r="E125" s="27" t="s">
        <v>9180</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9181</v>
      </c>
    </row>
    <row r="127" ht="51">
      <c r="A127" s="1" t="s">
        <v>439</v>
      </c>
      <c r="E127" s="33" t="s">
        <v>9182</v>
      </c>
    </row>
    <row r="128">
      <c r="A128" s="1" t="s">
        <v>441</v>
      </c>
      <c r="E128" s="27" t="s">
        <v>434</v>
      </c>
    </row>
    <row r="129">
      <c r="A129" s="1" t="s">
        <v>432</v>
      </c>
      <c r="B129" s="1">
        <v>30</v>
      </c>
      <c r="C129" s="26" t="s">
        <v>9183</v>
      </c>
      <c r="D129" t="s">
        <v>434</v>
      </c>
      <c r="E129" s="27" t="s">
        <v>9184</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9185</v>
      </c>
    </row>
    <row r="131" ht="51">
      <c r="A131" s="1" t="s">
        <v>439</v>
      </c>
      <c r="E131" s="33" t="s">
        <v>9186</v>
      </c>
    </row>
    <row r="132">
      <c r="A132" s="1" t="s">
        <v>441</v>
      </c>
      <c r="E132" s="27" t="s">
        <v>434</v>
      </c>
    </row>
    <row r="133">
      <c r="A133" s="1" t="s">
        <v>432</v>
      </c>
      <c r="B133" s="1">
        <v>31</v>
      </c>
      <c r="C133" s="26" t="s">
        <v>9187</v>
      </c>
      <c r="D133" t="s">
        <v>434</v>
      </c>
      <c r="E133" s="27" t="s">
        <v>9188</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9189</v>
      </c>
    </row>
    <row r="135" ht="51">
      <c r="A135" s="1" t="s">
        <v>439</v>
      </c>
      <c r="E135" s="33" t="s">
        <v>9190</v>
      </c>
    </row>
    <row r="136">
      <c r="A136" s="1" t="s">
        <v>441</v>
      </c>
      <c r="E136" s="27" t="s">
        <v>434</v>
      </c>
    </row>
    <row r="137">
      <c r="A137" s="1" t="s">
        <v>432</v>
      </c>
      <c r="B137" s="1">
        <v>32</v>
      </c>
      <c r="C137" s="26" t="s">
        <v>7536</v>
      </c>
      <c r="D137" t="s">
        <v>434</v>
      </c>
      <c r="E137" s="27" t="s">
        <v>7537</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7538</v>
      </c>
    </row>
    <row r="139" ht="63.75">
      <c r="A139" s="1" t="s">
        <v>439</v>
      </c>
      <c r="E139" s="33" t="s">
        <v>9191</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7540</v>
      </c>
    </row>
    <row r="143" ht="51">
      <c r="A143" s="1" t="s">
        <v>439</v>
      </c>
      <c r="E143" s="33" t="s">
        <v>9192</v>
      </c>
    </row>
    <row r="144">
      <c r="A144" s="1" t="s">
        <v>441</v>
      </c>
      <c r="E144" s="27" t="s">
        <v>434</v>
      </c>
    </row>
    <row r="145">
      <c r="A145" s="1" t="s">
        <v>432</v>
      </c>
      <c r="B145" s="1">
        <v>34</v>
      </c>
      <c r="C145" s="26" t="s">
        <v>9193</v>
      </c>
      <c r="D145" t="s">
        <v>434</v>
      </c>
      <c r="E145" s="27" t="s">
        <v>9194</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9195</v>
      </c>
    </row>
    <row r="147" ht="63.75">
      <c r="A147" s="1" t="s">
        <v>439</v>
      </c>
      <c r="E147" s="33" t="s">
        <v>9196</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9197</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9198</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9199</v>
      </c>
      <c r="D158" t="s">
        <v>434</v>
      </c>
      <c r="E158" s="27" t="s">
        <v>9200</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9201</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7546</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9202</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9203</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9204</v>
      </c>
    </row>
    <row r="181">
      <c r="A181" s="1" t="s">
        <v>441</v>
      </c>
      <c r="E181" s="27" t="s">
        <v>434</v>
      </c>
    </row>
    <row r="182">
      <c r="A182" s="1" t="s">
        <v>432</v>
      </c>
      <c r="B182" s="1">
        <v>43</v>
      </c>
      <c r="C182" s="26" t="s">
        <v>9205</v>
      </c>
      <c r="D182" t="s">
        <v>434</v>
      </c>
      <c r="E182" s="27" t="s">
        <v>9206</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9206</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6164</v>
      </c>
      <c r="D187" t="s">
        <v>434</v>
      </c>
      <c r="E187" s="27" t="s">
        <v>6165</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6165</v>
      </c>
    </row>
    <row r="189">
      <c r="A189" s="1" t="s">
        <v>439</v>
      </c>
    </row>
    <row r="190">
      <c r="A190" s="1" t="s">
        <v>441</v>
      </c>
      <c r="E190" s="27" t="s">
        <v>434</v>
      </c>
    </row>
    <row r="191">
      <c r="A191" s="1" t="s">
        <v>432</v>
      </c>
      <c r="B191" s="1">
        <v>45</v>
      </c>
      <c r="C191" s="26" t="s">
        <v>6166</v>
      </c>
      <c r="D191" t="s">
        <v>434</v>
      </c>
      <c r="E191" s="27" t="s">
        <v>6167</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6167</v>
      </c>
    </row>
    <row r="193">
      <c r="A193" s="1" t="s">
        <v>439</v>
      </c>
    </row>
    <row r="194">
      <c r="A194" s="1" t="s">
        <v>441</v>
      </c>
      <c r="E194" s="27" t="s">
        <v>434</v>
      </c>
    </row>
    <row r="195">
      <c r="A195" s="1" t="s">
        <v>432</v>
      </c>
      <c r="B195" s="1">
        <v>46</v>
      </c>
      <c r="C195" s="26" t="s">
        <v>9207</v>
      </c>
      <c r="D195" t="s">
        <v>434</v>
      </c>
      <c r="E195" s="27" t="s">
        <v>9208</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9209</v>
      </c>
    </row>
    <row r="197" ht="51">
      <c r="A197" s="1" t="s">
        <v>439</v>
      </c>
      <c r="E197" s="33" t="s">
        <v>9210</v>
      </c>
    </row>
    <row r="198">
      <c r="A198" s="1" t="s">
        <v>441</v>
      </c>
      <c r="E198" s="27" t="s">
        <v>434</v>
      </c>
    </row>
    <row r="199">
      <c r="A199" s="1" t="s">
        <v>432</v>
      </c>
      <c r="B199" s="1">
        <v>47</v>
      </c>
      <c r="C199" s="26" t="s">
        <v>9211</v>
      </c>
      <c r="D199" t="s">
        <v>434</v>
      </c>
      <c r="E199" s="27" t="s">
        <v>9212</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9213</v>
      </c>
    </row>
    <row r="201" ht="51">
      <c r="A201" s="1" t="s">
        <v>439</v>
      </c>
      <c r="E201" s="33" t="s">
        <v>9214</v>
      </c>
    </row>
    <row r="202">
      <c r="A202" s="1" t="s">
        <v>441</v>
      </c>
      <c r="E202" s="27" t="s">
        <v>434</v>
      </c>
    </row>
    <row r="203">
      <c r="A203" s="1" t="s">
        <v>432</v>
      </c>
      <c r="B203" s="1">
        <v>48</v>
      </c>
      <c r="C203" s="26" t="s">
        <v>9215</v>
      </c>
      <c r="D203" t="s">
        <v>434</v>
      </c>
      <c r="E203" s="27" t="s">
        <v>9216</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9217</v>
      </c>
    </row>
    <row r="205" ht="114.75">
      <c r="A205" s="1" t="s">
        <v>439</v>
      </c>
      <c r="E205" s="33" t="s">
        <v>9218</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9219</v>
      </c>
    </row>
    <row r="210">
      <c r="A210" s="1" t="s">
        <v>441</v>
      </c>
      <c r="E210" s="27" t="s">
        <v>434</v>
      </c>
    </row>
    <row r="211">
      <c r="A211" s="1" t="s">
        <v>432</v>
      </c>
      <c r="B211" s="1">
        <v>50</v>
      </c>
      <c r="C211" s="26" t="s">
        <v>8592</v>
      </c>
      <c r="D211" t="s">
        <v>434</v>
      </c>
      <c r="E211" s="27" t="s">
        <v>8593</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8594</v>
      </c>
    </row>
    <row r="213" ht="38.25">
      <c r="A213" s="1" t="s">
        <v>439</v>
      </c>
      <c r="E213" s="33" t="s">
        <v>9220</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8596</v>
      </c>
    </row>
    <row r="217" ht="38.25">
      <c r="A217" s="1" t="s">
        <v>439</v>
      </c>
      <c r="E217" s="33" t="s">
        <v>9221</v>
      </c>
    </row>
    <row r="218">
      <c r="A218" s="1" t="s">
        <v>441</v>
      </c>
      <c r="E218" s="27" t="s">
        <v>434</v>
      </c>
    </row>
    <row r="219">
      <c r="A219" s="1" t="s">
        <v>432</v>
      </c>
      <c r="B219" s="1">
        <v>52</v>
      </c>
      <c r="C219" s="26" t="s">
        <v>8598</v>
      </c>
      <c r="D219" t="s">
        <v>434</v>
      </c>
      <c r="E219" s="27" t="s">
        <v>8599</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8600</v>
      </c>
    </row>
    <row r="221">
      <c r="A221" s="1" t="s">
        <v>439</v>
      </c>
    </row>
    <row r="222">
      <c r="A222" s="1" t="s">
        <v>441</v>
      </c>
      <c r="E222" s="27" t="s">
        <v>434</v>
      </c>
    </row>
    <row r="223">
      <c r="A223" s="1" t="s">
        <v>432</v>
      </c>
      <c r="B223" s="1">
        <v>53</v>
      </c>
      <c r="C223" s="26" t="s">
        <v>9222</v>
      </c>
      <c r="D223" t="s">
        <v>434</v>
      </c>
      <c r="E223" s="27" t="s">
        <v>9223</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9224</v>
      </c>
    </row>
    <row r="225" ht="38.25">
      <c r="A225" s="1" t="s">
        <v>439</v>
      </c>
      <c r="E225" s="33" t="s">
        <v>9225</v>
      </c>
    </row>
    <row r="226">
      <c r="A226" s="1" t="s">
        <v>441</v>
      </c>
      <c r="E226" s="27" t="s">
        <v>434</v>
      </c>
    </row>
    <row r="227">
      <c r="A227" s="1" t="s">
        <v>432</v>
      </c>
      <c r="B227" s="1">
        <v>54</v>
      </c>
      <c r="C227" s="26" t="s">
        <v>8605</v>
      </c>
      <c r="D227" t="s">
        <v>434</v>
      </c>
      <c r="E227" s="27" t="s">
        <v>8606</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8607</v>
      </c>
    </row>
    <row r="229" ht="38.25">
      <c r="A229" s="1" t="s">
        <v>439</v>
      </c>
      <c r="E229" s="33" t="s">
        <v>9225</v>
      </c>
    </row>
    <row r="230">
      <c r="A230" s="1" t="s">
        <v>441</v>
      </c>
      <c r="E230" s="27" t="s">
        <v>434</v>
      </c>
    </row>
    <row r="231">
      <c r="A231" s="1" t="s">
        <v>432</v>
      </c>
      <c r="B231" s="1">
        <v>55</v>
      </c>
      <c r="C231" s="26" t="s">
        <v>6201</v>
      </c>
      <c r="D231" t="s">
        <v>434</v>
      </c>
      <c r="E231" s="27" t="s">
        <v>6202</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6203</v>
      </c>
    </row>
    <row r="233" ht="89.25">
      <c r="A233" s="1" t="s">
        <v>439</v>
      </c>
      <c r="E233" s="33" t="s">
        <v>9226</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9227</v>
      </c>
    </row>
    <row r="238">
      <c r="A238" s="1" t="s">
        <v>441</v>
      </c>
      <c r="E238" s="27" t="s">
        <v>434</v>
      </c>
    </row>
    <row r="239">
      <c r="A239" s="1" t="s">
        <v>432</v>
      </c>
      <c r="B239" s="1">
        <v>57</v>
      </c>
      <c r="C239" s="26" t="s">
        <v>6207</v>
      </c>
      <c r="D239" t="s">
        <v>434</v>
      </c>
      <c r="E239" s="27" t="s">
        <v>6208</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6209</v>
      </c>
    </row>
    <row r="241" ht="63.75">
      <c r="A241" s="1" t="s">
        <v>439</v>
      </c>
      <c r="E241" s="33" t="s">
        <v>9228</v>
      </c>
    </row>
    <row r="242" ht="63.75">
      <c r="A242" s="1" t="s">
        <v>441</v>
      </c>
      <c r="E242" s="27" t="s">
        <v>6211</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6212</v>
      </c>
    </row>
    <row r="245" ht="38.25">
      <c r="A245" s="1" t="s">
        <v>439</v>
      </c>
      <c r="E245" s="33" t="s">
        <v>9229</v>
      </c>
    </row>
    <row r="246" ht="63.75">
      <c r="A246" s="1" t="s">
        <v>441</v>
      </c>
      <c r="E246" s="27" t="s">
        <v>6211</v>
      </c>
    </row>
    <row r="247">
      <c r="A247" s="1" t="s">
        <v>432</v>
      </c>
      <c r="B247" s="1">
        <v>59</v>
      </c>
      <c r="C247" s="26" t="s">
        <v>7640</v>
      </c>
      <c r="D247" t="s">
        <v>434</v>
      </c>
      <c r="E247" s="27" t="s">
        <v>7641</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8613</v>
      </c>
    </row>
    <row r="249">
      <c r="A249" s="1" t="s">
        <v>439</v>
      </c>
    </row>
    <row r="250">
      <c r="A250" s="1" t="s">
        <v>441</v>
      </c>
      <c r="E250" s="27" t="s">
        <v>434</v>
      </c>
    </row>
    <row r="251">
      <c r="A251" s="1" t="s">
        <v>432</v>
      </c>
      <c r="B251" s="1">
        <v>60</v>
      </c>
      <c r="C251" s="26" t="s">
        <v>9230</v>
      </c>
      <c r="D251" t="s">
        <v>434</v>
      </c>
      <c r="E251" s="27" t="s">
        <v>9231</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9232</v>
      </c>
    </row>
    <row r="253" ht="89.25">
      <c r="A253" s="1" t="s">
        <v>439</v>
      </c>
      <c r="E253" s="33" t="s">
        <v>9233</v>
      </c>
    </row>
    <row r="254">
      <c r="A254" s="1" t="s">
        <v>441</v>
      </c>
      <c r="E254" s="27" t="s">
        <v>434</v>
      </c>
    </row>
    <row r="255">
      <c r="A255" s="1" t="s">
        <v>432</v>
      </c>
      <c r="B255" s="1">
        <v>61</v>
      </c>
      <c r="C255" s="26" t="s">
        <v>8624</v>
      </c>
      <c r="D255" t="s">
        <v>434</v>
      </c>
      <c r="E255" s="27" t="s">
        <v>8625</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8626</v>
      </c>
    </row>
    <row r="257" ht="89.25">
      <c r="A257" s="1" t="s">
        <v>439</v>
      </c>
      <c r="E257" s="33" t="s">
        <v>9234</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6235</v>
      </c>
      <c r="D263" t="s">
        <v>434</v>
      </c>
      <c r="E263" s="27" t="s">
        <v>6236</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6237</v>
      </c>
    </row>
    <row r="265" ht="140.25">
      <c r="A265" s="1" t="s">
        <v>439</v>
      </c>
      <c r="E265" s="33" t="s">
        <v>9235</v>
      </c>
    </row>
    <row r="266">
      <c r="A266" s="1" t="s">
        <v>441</v>
      </c>
      <c r="E266" s="27" t="s">
        <v>434</v>
      </c>
    </row>
    <row r="267" ht="25.5">
      <c r="A267" s="1" t="s">
        <v>432</v>
      </c>
      <c r="B267" s="1">
        <v>64</v>
      </c>
      <c r="C267" s="26" t="s">
        <v>5712</v>
      </c>
      <c r="D267" t="s">
        <v>434</v>
      </c>
      <c r="E267" s="27" t="s">
        <v>5713</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5714</v>
      </c>
    </row>
    <row r="269" ht="102">
      <c r="A269" s="1" t="s">
        <v>439</v>
      </c>
      <c r="E269" s="33" t="s">
        <v>9236</v>
      </c>
    </row>
    <row r="270">
      <c r="A270" s="1" t="s">
        <v>441</v>
      </c>
      <c r="E270" s="27" t="s">
        <v>434</v>
      </c>
    </row>
    <row r="271">
      <c r="A271" s="1" t="s">
        <v>432</v>
      </c>
      <c r="B271" s="1">
        <v>65</v>
      </c>
      <c r="C271" s="26" t="s">
        <v>6244</v>
      </c>
      <c r="D271" t="s">
        <v>434</v>
      </c>
      <c r="E271" s="27" t="s">
        <v>6245</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6246</v>
      </c>
    </row>
    <row r="273">
      <c r="A273" s="1" t="s">
        <v>439</v>
      </c>
    </row>
    <row r="274">
      <c r="A274" s="1" t="s">
        <v>441</v>
      </c>
      <c r="E274" s="27" t="s">
        <v>434</v>
      </c>
    </row>
    <row r="275">
      <c r="A275" s="1" t="s">
        <v>432</v>
      </c>
      <c r="B275" s="1">
        <v>66</v>
      </c>
      <c r="C275" s="26" t="s">
        <v>5716</v>
      </c>
      <c r="D275" t="s">
        <v>434</v>
      </c>
      <c r="E275" s="27" t="s">
        <v>5717</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5718</v>
      </c>
    </row>
    <row r="277">
      <c r="A277" s="1" t="s">
        <v>439</v>
      </c>
    </row>
    <row r="278">
      <c r="A278" s="1" t="s">
        <v>441</v>
      </c>
      <c r="E278" s="27" t="s">
        <v>434</v>
      </c>
    </row>
    <row r="279" ht="25.5">
      <c r="A279" s="1" t="s">
        <v>432</v>
      </c>
      <c r="B279" s="1">
        <v>67</v>
      </c>
      <c r="C279" s="26" t="s">
        <v>6247</v>
      </c>
      <c r="D279" t="s">
        <v>434</v>
      </c>
      <c r="E279" s="27" t="s">
        <v>6248</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6249</v>
      </c>
    </row>
    <row r="281">
      <c r="A281" s="1" t="s">
        <v>439</v>
      </c>
    </row>
    <row r="282">
      <c r="A282" s="1" t="s">
        <v>441</v>
      </c>
      <c r="E282" s="27" t="s">
        <v>434</v>
      </c>
    </row>
    <row r="283" ht="25.5">
      <c r="A283" s="1" t="s">
        <v>432</v>
      </c>
      <c r="B283" s="1">
        <v>68</v>
      </c>
      <c r="C283" s="26" t="s">
        <v>5719</v>
      </c>
      <c r="D283" t="s">
        <v>434</v>
      </c>
      <c r="E283" s="27" t="s">
        <v>5720</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5721</v>
      </c>
    </row>
    <row r="285">
      <c r="A285" s="1" t="s">
        <v>439</v>
      </c>
    </row>
    <row r="286">
      <c r="A286" s="1" t="s">
        <v>441</v>
      </c>
      <c r="E286" s="27" t="s">
        <v>434</v>
      </c>
    </row>
    <row r="287" ht="25.5">
      <c r="A287" s="1" t="s">
        <v>432</v>
      </c>
      <c r="B287" s="1">
        <v>69</v>
      </c>
      <c r="C287" s="26" t="s">
        <v>7659</v>
      </c>
      <c r="D287" t="s">
        <v>434</v>
      </c>
      <c r="E287" s="27" t="s">
        <v>7660</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7661</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5722</v>
      </c>
    </row>
    <row r="293" ht="216.75">
      <c r="A293" s="1" t="s">
        <v>439</v>
      </c>
      <c r="E293" s="33" t="s">
        <v>9237</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6262</v>
      </c>
    </row>
    <row r="297" ht="216.75">
      <c r="A297" s="1" t="s">
        <v>439</v>
      </c>
      <c r="E297" s="33" t="s">
        <v>9238</v>
      </c>
    </row>
    <row r="298">
      <c r="A298" s="1" t="s">
        <v>441</v>
      </c>
      <c r="E298" s="27" t="s">
        <v>434</v>
      </c>
    </row>
    <row r="299" ht="25.5">
      <c r="A299" s="1" t="s">
        <v>432</v>
      </c>
      <c r="B299" s="1">
        <v>72</v>
      </c>
      <c r="C299" s="26" t="s">
        <v>9239</v>
      </c>
      <c r="D299" t="s">
        <v>434</v>
      </c>
      <c r="E299" s="27" t="s">
        <v>9240</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9241</v>
      </c>
    </row>
    <row r="301" ht="63.75">
      <c r="A301" s="1" t="s">
        <v>439</v>
      </c>
      <c r="E301" s="33" t="s">
        <v>9242</v>
      </c>
    </row>
    <row r="302">
      <c r="A302" s="1" t="s">
        <v>441</v>
      </c>
      <c r="E302" s="27" t="s">
        <v>434</v>
      </c>
    </row>
    <row r="303" ht="25.5">
      <c r="A303" s="1" t="s">
        <v>432</v>
      </c>
      <c r="B303" s="1">
        <v>73</v>
      </c>
      <c r="C303" s="26" t="s">
        <v>9243</v>
      </c>
      <c r="D303" t="s">
        <v>434</v>
      </c>
      <c r="E303" s="27" t="s">
        <v>9244</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9245</v>
      </c>
    </row>
    <row r="305" ht="216.75">
      <c r="A305" s="1" t="s">
        <v>439</v>
      </c>
      <c r="E305" s="33" t="s">
        <v>9246</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430</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9247</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9247</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9248</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9249</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9250</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9251</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9252</v>
      </c>
    </row>
    <row r="343" ht="25.5">
      <c r="A343" s="1" t="s">
        <v>441</v>
      </c>
      <c r="E343" s="27" t="s">
        <v>4260</v>
      </c>
    </row>
    <row r="344">
      <c r="A344" s="1" t="s">
        <v>432</v>
      </c>
      <c r="B344" s="1">
        <v>83</v>
      </c>
      <c r="C344" s="26" t="s">
        <v>8644</v>
      </c>
      <c r="D344" t="s">
        <v>434</v>
      </c>
      <c r="E344" s="27" t="s">
        <v>8645</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8646</v>
      </c>
    </row>
    <row r="346" ht="51">
      <c r="A346" s="1" t="s">
        <v>439</v>
      </c>
      <c r="E346" s="33" t="s">
        <v>9253</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9254</v>
      </c>
      <c r="D357" t="s">
        <v>434</v>
      </c>
      <c r="E357" s="27" t="s">
        <v>9255</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9255</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9256</v>
      </c>
    </row>
    <row r="364">
      <c r="A364" s="1" t="s">
        <v>441</v>
      </c>
      <c r="E364" s="27" t="s">
        <v>434</v>
      </c>
    </row>
    <row r="365">
      <c r="A365" s="1" t="s">
        <v>432</v>
      </c>
      <c r="B365" s="1">
        <v>88</v>
      </c>
      <c r="C365" s="26" t="s">
        <v>6303</v>
      </c>
      <c r="D365" t="s">
        <v>434</v>
      </c>
      <c r="E365" s="27" t="s">
        <v>6304</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6305</v>
      </c>
    </row>
    <row r="367" ht="51">
      <c r="A367" s="1" t="s">
        <v>439</v>
      </c>
      <c r="E367" s="33" t="s">
        <v>9257</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9258</v>
      </c>
      <c r="D374" t="s">
        <v>434</v>
      </c>
      <c r="E374" s="27" t="s">
        <v>9259</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9259</v>
      </c>
    </row>
    <row r="376" ht="114.75">
      <c r="A376" s="1" t="s">
        <v>439</v>
      </c>
      <c r="E376" s="33" t="s">
        <v>9260</v>
      </c>
    </row>
    <row r="377">
      <c r="A377" s="1" t="s">
        <v>441</v>
      </c>
      <c r="E377" s="27" t="s">
        <v>434</v>
      </c>
    </row>
    <row r="378">
      <c r="A378" s="1" t="s">
        <v>432</v>
      </c>
      <c r="B378" s="1">
        <v>91</v>
      </c>
      <c r="C378" s="26" t="s">
        <v>9261</v>
      </c>
      <c r="D378" t="s">
        <v>434</v>
      </c>
      <c r="E378" s="27" t="s">
        <v>9262</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9262</v>
      </c>
    </row>
    <row r="380" ht="76.5">
      <c r="A380" s="1" t="s">
        <v>439</v>
      </c>
      <c r="E380" s="33" t="s">
        <v>9263</v>
      </c>
    </row>
    <row r="381">
      <c r="A381" s="1" t="s">
        <v>441</v>
      </c>
      <c r="E381" s="27" t="s">
        <v>434</v>
      </c>
    </row>
    <row r="382">
      <c r="A382" s="1" t="s">
        <v>432</v>
      </c>
      <c r="B382" s="1">
        <v>92</v>
      </c>
      <c r="C382" s="26" t="s">
        <v>9264</v>
      </c>
      <c r="D382" t="s">
        <v>434</v>
      </c>
      <c r="E382" s="27" t="s">
        <v>9265</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9265</v>
      </c>
    </row>
    <row r="384" ht="76.5">
      <c r="A384" s="1" t="s">
        <v>439</v>
      </c>
      <c r="E384" s="33" t="s">
        <v>9266</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9267</v>
      </c>
    </row>
    <row r="389">
      <c r="A389" s="1" t="s">
        <v>441</v>
      </c>
      <c r="E389" s="27" t="s">
        <v>434</v>
      </c>
    </row>
    <row r="390">
      <c r="A390" s="1" t="s">
        <v>432</v>
      </c>
      <c r="B390" s="1">
        <v>94</v>
      </c>
      <c r="C390" s="26" t="s">
        <v>9268</v>
      </c>
      <c r="D390" t="s">
        <v>434</v>
      </c>
      <c r="E390" s="27" t="s">
        <v>9269</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9269</v>
      </c>
    </row>
    <row r="392">
      <c r="A392" s="1" t="s">
        <v>439</v>
      </c>
    </row>
    <row r="393">
      <c r="A393" s="1" t="s">
        <v>441</v>
      </c>
      <c r="E393" s="27" t="s">
        <v>434</v>
      </c>
    </row>
    <row r="394">
      <c r="A394" s="1" t="s">
        <v>432</v>
      </c>
      <c r="B394" s="1">
        <v>95</v>
      </c>
      <c r="C394" s="26" t="s">
        <v>9270</v>
      </c>
      <c r="D394" t="s">
        <v>434</v>
      </c>
      <c r="E394" s="27" t="s">
        <v>9271</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9271</v>
      </c>
    </row>
    <row r="396">
      <c r="A396" s="1" t="s">
        <v>439</v>
      </c>
    </row>
    <row r="397">
      <c r="A397" s="1" t="s">
        <v>441</v>
      </c>
      <c r="E397" s="27" t="s">
        <v>434</v>
      </c>
    </row>
    <row r="398">
      <c r="A398" s="1" t="s">
        <v>432</v>
      </c>
      <c r="B398" s="1">
        <v>96</v>
      </c>
      <c r="C398" s="26" t="s">
        <v>8663</v>
      </c>
      <c r="D398" t="s">
        <v>434</v>
      </c>
      <c r="E398" s="27" t="s">
        <v>8664</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8665</v>
      </c>
    </row>
    <row r="400" ht="51">
      <c r="A400" s="1" t="s">
        <v>439</v>
      </c>
      <c r="E400" s="33" t="s">
        <v>9272</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6354</v>
      </c>
    </row>
    <row r="404">
      <c r="A404" s="1" t="s">
        <v>439</v>
      </c>
    </row>
    <row r="405" ht="25.5">
      <c r="A405" s="1" t="s">
        <v>441</v>
      </c>
      <c r="E405" s="27" t="s">
        <v>6355</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9273</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9274</v>
      </c>
      <c r="D415" t="s">
        <v>434</v>
      </c>
      <c r="E415" s="27" t="s">
        <v>9275</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9275</v>
      </c>
    </row>
    <row r="417" ht="63.75">
      <c r="A417" s="1" t="s">
        <v>439</v>
      </c>
      <c r="E417" s="33" t="s">
        <v>9276</v>
      </c>
    </row>
    <row r="418">
      <c r="A418" s="1" t="s">
        <v>441</v>
      </c>
      <c r="E418" s="27" t="s">
        <v>434</v>
      </c>
    </row>
    <row r="419">
      <c r="A419" s="1" t="s">
        <v>432</v>
      </c>
      <c r="B419" s="1">
        <v>101</v>
      </c>
      <c r="C419" s="26" t="s">
        <v>9277</v>
      </c>
      <c r="D419" t="s">
        <v>434</v>
      </c>
      <c r="E419" s="27" t="s">
        <v>9278</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9278</v>
      </c>
    </row>
    <row r="421" ht="76.5">
      <c r="A421" s="1" t="s">
        <v>439</v>
      </c>
      <c r="E421" s="33" t="s">
        <v>9279</v>
      </c>
    </row>
    <row r="422">
      <c r="A422" s="1" t="s">
        <v>441</v>
      </c>
      <c r="E422" s="27" t="s">
        <v>434</v>
      </c>
    </row>
    <row r="423">
      <c r="A423" s="1" t="s">
        <v>432</v>
      </c>
      <c r="B423" s="1">
        <v>102</v>
      </c>
      <c r="C423" s="26" t="s">
        <v>9280</v>
      </c>
      <c r="D423" t="s">
        <v>434</v>
      </c>
      <c r="E423" s="27" t="s">
        <v>9281</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9281</v>
      </c>
    </row>
    <row r="425">
      <c r="A425" s="1" t="s">
        <v>439</v>
      </c>
    </row>
    <row r="426">
      <c r="A426" s="1" t="s">
        <v>441</v>
      </c>
      <c r="E426" s="27" t="s">
        <v>434</v>
      </c>
    </row>
    <row r="427" ht="25.5">
      <c r="A427" s="1" t="s">
        <v>432</v>
      </c>
      <c r="B427" s="1">
        <v>103</v>
      </c>
      <c r="C427" s="26" t="s">
        <v>9282</v>
      </c>
      <c r="D427" t="s">
        <v>434</v>
      </c>
      <c r="E427" s="27" t="s">
        <v>9283</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9284</v>
      </c>
    </row>
    <row r="429" ht="51">
      <c r="A429" s="1" t="s">
        <v>439</v>
      </c>
      <c r="E429" s="33" t="s">
        <v>9285</v>
      </c>
    </row>
    <row r="430">
      <c r="A430" s="1" t="s">
        <v>441</v>
      </c>
      <c r="E430" s="27" t="s">
        <v>434</v>
      </c>
    </row>
    <row r="431">
      <c r="A431" s="1" t="s">
        <v>432</v>
      </c>
      <c r="B431" s="1">
        <v>104</v>
      </c>
      <c r="C431" s="26" t="s">
        <v>9286</v>
      </c>
      <c r="D431" t="s">
        <v>434</v>
      </c>
      <c r="E431" s="27" t="s">
        <v>9287</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9288</v>
      </c>
    </row>
    <row r="433" ht="51">
      <c r="A433" s="1" t="s">
        <v>439</v>
      </c>
      <c r="E433" s="33" t="s">
        <v>9289</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9290</v>
      </c>
    </row>
    <row r="437">
      <c r="A437" s="1" t="s">
        <v>439</v>
      </c>
    </row>
    <row r="438" ht="89.25">
      <c r="A438" s="1" t="s">
        <v>441</v>
      </c>
      <c r="E438" s="27" t="s">
        <v>9291</v>
      </c>
    </row>
    <row r="439">
      <c r="A439" s="1" t="s">
        <v>432</v>
      </c>
      <c r="B439" s="1">
        <v>106</v>
      </c>
      <c r="C439" s="26" t="s">
        <v>9292</v>
      </c>
      <c r="D439" t="s">
        <v>434</v>
      </c>
      <c r="E439" s="27" t="s">
        <v>9293</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9294</v>
      </c>
    </row>
    <row r="441" ht="51">
      <c r="A441" s="1" t="s">
        <v>439</v>
      </c>
      <c r="E441" s="33" t="s">
        <v>9295</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9296</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9297</v>
      </c>
      <c r="D452" t="s">
        <v>434</v>
      </c>
      <c r="E452" s="27" t="s">
        <v>9298</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9299</v>
      </c>
    </row>
    <row r="454" ht="51">
      <c r="A454" s="1" t="s">
        <v>439</v>
      </c>
      <c r="E454" s="33" t="s">
        <v>9300</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9301</v>
      </c>
      <c r="D461" t="s">
        <v>434</v>
      </c>
      <c r="E461" s="27" t="s">
        <v>9302</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9302</v>
      </c>
    </row>
    <row r="463">
      <c r="A463" s="1" t="s">
        <v>439</v>
      </c>
    </row>
    <row r="464">
      <c r="A464" s="1" t="s">
        <v>441</v>
      </c>
      <c r="E464" s="27" t="s">
        <v>434</v>
      </c>
    </row>
    <row r="465" ht="25.5">
      <c r="A465" s="1" t="s">
        <v>432</v>
      </c>
      <c r="B465" s="1">
        <v>112</v>
      </c>
      <c r="C465" s="26" t="s">
        <v>9303</v>
      </c>
      <c r="D465" t="s">
        <v>434</v>
      </c>
      <c r="E465" s="27" t="s">
        <v>9304</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9304</v>
      </c>
    </row>
    <row r="467">
      <c r="A467" s="1" t="s">
        <v>439</v>
      </c>
    </row>
    <row r="468">
      <c r="A468" s="1" t="s">
        <v>441</v>
      </c>
      <c r="E468" s="27" t="s">
        <v>434</v>
      </c>
    </row>
    <row r="469">
      <c r="A469" s="1" t="s">
        <v>432</v>
      </c>
      <c r="B469" s="1">
        <v>113</v>
      </c>
      <c r="C469" s="26" t="s">
        <v>9305</v>
      </c>
      <c r="D469" t="s">
        <v>434</v>
      </c>
      <c r="E469" s="27" t="s">
        <v>9306</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9306</v>
      </c>
    </row>
    <row r="471">
      <c r="A471" s="1" t="s">
        <v>439</v>
      </c>
    </row>
    <row r="472">
      <c r="A472" s="1" t="s">
        <v>441</v>
      </c>
      <c r="E472" s="27" t="s">
        <v>434</v>
      </c>
    </row>
    <row r="473">
      <c r="A473" s="1" t="s">
        <v>432</v>
      </c>
      <c r="B473" s="1">
        <v>114</v>
      </c>
      <c r="C473" s="26" t="s">
        <v>9307</v>
      </c>
      <c r="D473" t="s">
        <v>434</v>
      </c>
      <c r="E473" s="27" t="s">
        <v>9308</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9308</v>
      </c>
    </row>
    <row r="475">
      <c r="A475" s="1" t="s">
        <v>439</v>
      </c>
    </row>
    <row r="476">
      <c r="A476" s="1" t="s">
        <v>441</v>
      </c>
      <c r="E476" s="27" t="s">
        <v>434</v>
      </c>
    </row>
    <row r="477" ht="25.5">
      <c r="A477" s="1" t="s">
        <v>432</v>
      </c>
      <c r="B477" s="1">
        <v>115</v>
      </c>
      <c r="C477" s="26" t="s">
        <v>9309</v>
      </c>
      <c r="D477" t="s">
        <v>434</v>
      </c>
      <c r="E477" s="27" t="s">
        <v>9310</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9310</v>
      </c>
    </row>
    <row r="479">
      <c r="A479" s="1" t="s">
        <v>439</v>
      </c>
    </row>
    <row r="480">
      <c r="A480" s="1" t="s">
        <v>441</v>
      </c>
      <c r="E480" s="27" t="s">
        <v>434</v>
      </c>
    </row>
    <row r="481" ht="25.5">
      <c r="A481" s="1" t="s">
        <v>432</v>
      </c>
      <c r="B481" s="1">
        <v>116</v>
      </c>
      <c r="C481" s="26" t="s">
        <v>9311</v>
      </c>
      <c r="D481" t="s">
        <v>434</v>
      </c>
      <c r="E481" s="27" t="s">
        <v>9312</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9313</v>
      </c>
    </row>
    <row r="483" ht="51">
      <c r="A483" s="1" t="s">
        <v>439</v>
      </c>
      <c r="E483" s="33" t="s">
        <v>9314</v>
      </c>
    </row>
    <row r="484">
      <c r="A484" s="1" t="s">
        <v>441</v>
      </c>
      <c r="E484" s="27" t="s">
        <v>434</v>
      </c>
    </row>
    <row r="485">
      <c r="A485" s="1" t="s">
        <v>432</v>
      </c>
      <c r="B485" s="1">
        <v>117</v>
      </c>
      <c r="C485" s="26" t="s">
        <v>9315</v>
      </c>
      <c r="D485" t="s">
        <v>434</v>
      </c>
      <c r="E485" s="27" t="s">
        <v>9316</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9317</v>
      </c>
    </row>
    <row r="487">
      <c r="A487" s="1" t="s">
        <v>439</v>
      </c>
    </row>
    <row r="488">
      <c r="A488" s="1" t="s">
        <v>441</v>
      </c>
      <c r="E488" s="27" t="s">
        <v>434</v>
      </c>
    </row>
    <row r="489">
      <c r="A489" s="1" t="s">
        <v>432</v>
      </c>
      <c r="B489" s="1">
        <v>118</v>
      </c>
      <c r="C489" s="26" t="s">
        <v>9318</v>
      </c>
      <c r="D489" t="s">
        <v>434</v>
      </c>
      <c r="E489" s="27" t="s">
        <v>9319</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9320</v>
      </c>
    </row>
    <row r="491">
      <c r="A491" s="1" t="s">
        <v>439</v>
      </c>
    </row>
    <row r="492">
      <c r="A492" s="1" t="s">
        <v>441</v>
      </c>
      <c r="E492" s="27" t="s">
        <v>434</v>
      </c>
    </row>
    <row r="493">
      <c r="A493" s="1" t="s">
        <v>432</v>
      </c>
      <c r="B493" s="1">
        <v>119</v>
      </c>
      <c r="C493" s="26" t="s">
        <v>9321</v>
      </c>
      <c r="D493" t="s">
        <v>434</v>
      </c>
      <c r="E493" s="27" t="s">
        <v>9322</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9323</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9324</v>
      </c>
    </row>
    <row r="508" ht="51">
      <c r="A508" s="1" t="s">
        <v>439</v>
      </c>
      <c r="E508" s="33" t="s">
        <v>9325</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9326</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9327</v>
      </c>
      <c r="D515" t="s">
        <v>434</v>
      </c>
      <c r="E515" s="27" t="s">
        <v>9328</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9328</v>
      </c>
    </row>
    <row r="517">
      <c r="A517" s="1" t="s">
        <v>439</v>
      </c>
    </row>
    <row r="518">
      <c r="A518" s="1" t="s">
        <v>441</v>
      </c>
      <c r="E518" s="27" t="s">
        <v>434</v>
      </c>
    </row>
    <row r="519" ht="25.5">
      <c r="A519" s="1" t="s">
        <v>432</v>
      </c>
      <c r="B519" s="1">
        <v>125</v>
      </c>
      <c r="C519" s="26" t="s">
        <v>9329</v>
      </c>
      <c r="D519" t="s">
        <v>434</v>
      </c>
      <c r="E519" s="27" t="s">
        <v>9330</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9330</v>
      </c>
    </row>
    <row r="521">
      <c r="A521" s="1" t="s">
        <v>439</v>
      </c>
    </row>
    <row r="522">
      <c r="A522" s="1" t="s">
        <v>441</v>
      </c>
      <c r="E522" s="27" t="s">
        <v>434</v>
      </c>
    </row>
    <row r="523">
      <c r="A523" s="1" t="s">
        <v>432</v>
      </c>
      <c r="B523" s="1">
        <v>126</v>
      </c>
      <c r="C523" s="26" t="s">
        <v>4278</v>
      </c>
      <c r="D523" t="s">
        <v>434</v>
      </c>
      <c r="E523" s="27" t="s">
        <v>9331</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9331</v>
      </c>
    </row>
    <row r="525">
      <c r="A525" s="1" t="s">
        <v>439</v>
      </c>
    </row>
    <row r="526">
      <c r="A526" s="1" t="s">
        <v>441</v>
      </c>
      <c r="E526" s="27" t="s">
        <v>434</v>
      </c>
    </row>
    <row r="527">
      <c r="A527" s="1" t="s">
        <v>432</v>
      </c>
      <c r="B527" s="1">
        <v>127</v>
      </c>
      <c r="C527" s="26" t="s">
        <v>9332</v>
      </c>
      <c r="D527" t="s">
        <v>434</v>
      </c>
      <c r="E527" s="27" t="s">
        <v>9333</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9333</v>
      </c>
    </row>
    <row r="529">
      <c r="A529" s="1" t="s">
        <v>439</v>
      </c>
    </row>
    <row r="530">
      <c r="A530" s="1" t="s">
        <v>441</v>
      </c>
      <c r="E530" s="27" t="s">
        <v>434</v>
      </c>
    </row>
    <row r="531">
      <c r="A531" s="1" t="s">
        <v>432</v>
      </c>
      <c r="B531" s="1">
        <v>128</v>
      </c>
      <c r="C531" s="26" t="s">
        <v>9334</v>
      </c>
      <c r="D531" t="s">
        <v>434</v>
      </c>
      <c r="E531" s="27" t="s">
        <v>9335</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9335</v>
      </c>
    </row>
    <row r="533">
      <c r="A533" s="1" t="s">
        <v>439</v>
      </c>
    </row>
    <row r="534">
      <c r="A534" s="1" t="s">
        <v>441</v>
      </c>
      <c r="E534" s="27" t="s">
        <v>434</v>
      </c>
    </row>
    <row r="535">
      <c r="A535" s="1" t="s">
        <v>432</v>
      </c>
      <c r="B535" s="1">
        <v>129</v>
      </c>
      <c r="C535" s="26" t="s">
        <v>9336</v>
      </c>
      <c r="D535" t="s">
        <v>434</v>
      </c>
      <c r="E535" s="27" t="s">
        <v>9337</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9337</v>
      </c>
    </row>
    <row r="537">
      <c r="A537" s="1" t="s">
        <v>439</v>
      </c>
    </row>
    <row r="538">
      <c r="A538" s="1" t="s">
        <v>441</v>
      </c>
      <c r="E538" s="27" t="s">
        <v>434</v>
      </c>
    </row>
    <row r="539">
      <c r="A539" s="1" t="s">
        <v>432</v>
      </c>
      <c r="B539" s="1">
        <v>130</v>
      </c>
      <c r="C539" s="26" t="s">
        <v>9338</v>
      </c>
      <c r="D539" t="s">
        <v>434</v>
      </c>
      <c r="E539" s="27" t="s">
        <v>9339</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9339</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5755</v>
      </c>
      <c r="D544" t="s">
        <v>434</v>
      </c>
      <c r="E544" s="27" t="s">
        <v>9340</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9341</v>
      </c>
    </row>
    <row r="546" ht="127.5">
      <c r="A546" s="1" t="s">
        <v>439</v>
      </c>
      <c r="E546" s="33" t="s">
        <v>9342</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5758</v>
      </c>
    </row>
    <row r="550" ht="102">
      <c r="A550" s="1" t="s">
        <v>439</v>
      </c>
      <c r="E550" s="33" t="s">
        <v>9343</v>
      </c>
    </row>
    <row r="551" ht="51">
      <c r="A551" s="1" t="s">
        <v>441</v>
      </c>
      <c r="E551" s="27" t="s">
        <v>6905</v>
      </c>
    </row>
    <row r="552">
      <c r="A552" s="1" t="s">
        <v>432</v>
      </c>
      <c r="B552" s="1">
        <v>133</v>
      </c>
      <c r="C552" s="26" t="s">
        <v>6906</v>
      </c>
      <c r="D552" t="s">
        <v>434</v>
      </c>
      <c r="E552" s="27" t="s">
        <v>6907</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6908</v>
      </c>
    </row>
    <row r="554" ht="102">
      <c r="A554" s="1" t="s">
        <v>439</v>
      </c>
      <c r="E554" s="33" t="s">
        <v>9344</v>
      </c>
    </row>
    <row r="555" ht="51">
      <c r="A555" s="1" t="s">
        <v>441</v>
      </c>
      <c r="E555" s="27" t="s">
        <v>6905</v>
      </c>
    </row>
    <row r="556" ht="25.5">
      <c r="A556" s="1" t="s">
        <v>432</v>
      </c>
      <c r="B556" s="1">
        <v>134</v>
      </c>
      <c r="C556" s="26" t="s">
        <v>2805</v>
      </c>
      <c r="D556" t="s">
        <v>434</v>
      </c>
      <c r="E556" s="27" t="s">
        <v>8803</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8804</v>
      </c>
    </row>
    <row r="558" ht="63.75">
      <c r="A558" s="1" t="s">
        <v>439</v>
      </c>
      <c r="E558" s="33" t="s">
        <v>9345</v>
      </c>
    </row>
    <row r="559">
      <c r="A559" s="1" t="s">
        <v>441</v>
      </c>
      <c r="E559" s="27" t="s">
        <v>434</v>
      </c>
    </row>
    <row r="560" ht="25.5">
      <c r="A560" s="1" t="s">
        <v>432</v>
      </c>
      <c r="B560" s="1">
        <v>135</v>
      </c>
      <c r="C560" s="26" t="s">
        <v>9346</v>
      </c>
      <c r="D560" t="s">
        <v>434</v>
      </c>
      <c r="E560" s="27" t="s">
        <v>9347</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9348</v>
      </c>
    </row>
    <row r="562" ht="127.5">
      <c r="A562" s="1" t="s">
        <v>439</v>
      </c>
      <c r="E562" s="33" t="s">
        <v>9349</v>
      </c>
    </row>
    <row r="563">
      <c r="A563" s="1" t="s">
        <v>441</v>
      </c>
      <c r="E563" s="27" t="s">
        <v>434</v>
      </c>
    </row>
    <row r="564">
      <c r="A564" s="1" t="s">
        <v>432</v>
      </c>
      <c r="B564" s="1">
        <v>136</v>
      </c>
      <c r="C564" s="26" t="s">
        <v>5772</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5773</v>
      </c>
    </row>
    <row r="566" ht="102">
      <c r="A566" s="1" t="s">
        <v>439</v>
      </c>
      <c r="E566" s="33" t="s">
        <v>9350</v>
      </c>
    </row>
    <row r="567" ht="51">
      <c r="A567" s="1" t="s">
        <v>441</v>
      </c>
      <c r="E567" s="27" t="s">
        <v>6905</v>
      </c>
    </row>
    <row r="568">
      <c r="A568" s="1" t="s">
        <v>432</v>
      </c>
      <c r="B568" s="1">
        <v>137</v>
      </c>
      <c r="C568" s="26" t="s">
        <v>5775</v>
      </c>
      <c r="D568" t="s">
        <v>434</v>
      </c>
      <c r="E568" s="27" t="s">
        <v>5776</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5777</v>
      </c>
    </row>
    <row r="570" ht="63.75">
      <c r="A570" s="1" t="s">
        <v>439</v>
      </c>
      <c r="E570" s="33" t="s">
        <v>9351</v>
      </c>
    </row>
    <row r="571" ht="51">
      <c r="A571" s="1" t="s">
        <v>441</v>
      </c>
      <c r="E571" s="27" t="s">
        <v>6925</v>
      </c>
    </row>
    <row r="572">
      <c r="A572" s="1" t="s">
        <v>432</v>
      </c>
      <c r="B572" s="1">
        <v>138</v>
      </c>
      <c r="C572" s="26" t="s">
        <v>5779</v>
      </c>
      <c r="D572" t="s">
        <v>434</v>
      </c>
      <c r="E572" s="27" t="s">
        <v>5780</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5781</v>
      </c>
    </row>
    <row r="574" ht="127.5">
      <c r="A574" s="1" t="s">
        <v>439</v>
      </c>
      <c r="E574" s="33" t="s">
        <v>9352</v>
      </c>
    </row>
    <row r="575" ht="51">
      <c r="A575" s="1" t="s">
        <v>441</v>
      </c>
      <c r="E575" s="27" t="s">
        <v>6927</v>
      </c>
    </row>
    <row r="576">
      <c r="A576" s="1" t="s">
        <v>432</v>
      </c>
      <c r="B576" s="1">
        <v>139</v>
      </c>
      <c r="C576" s="26" t="s">
        <v>5783</v>
      </c>
      <c r="D576" t="s">
        <v>434</v>
      </c>
      <c r="E576" s="27" t="s">
        <v>5784</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5785</v>
      </c>
    </row>
    <row r="578" ht="63.75">
      <c r="A578" s="1" t="s">
        <v>439</v>
      </c>
      <c r="E578" s="33" t="s">
        <v>9353</v>
      </c>
    </row>
    <row r="579" ht="51">
      <c r="A579" s="1" t="s">
        <v>441</v>
      </c>
      <c r="E579" s="27" t="s">
        <v>6925</v>
      </c>
    </row>
    <row r="580">
      <c r="A580" s="1" t="s">
        <v>432</v>
      </c>
      <c r="B580" s="1">
        <v>140</v>
      </c>
      <c r="C580" s="26" t="s">
        <v>5787</v>
      </c>
      <c r="D580" t="s">
        <v>434</v>
      </c>
      <c r="E580" s="27" t="s">
        <v>5788</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5789</v>
      </c>
    </row>
    <row r="582" ht="102">
      <c r="A582" s="1" t="s">
        <v>439</v>
      </c>
      <c r="E582" s="33" t="s">
        <v>9354</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5791</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8815</v>
      </c>
      <c r="D589" t="s">
        <v>434</v>
      </c>
      <c r="E589" s="27" t="s">
        <v>8816</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8816</v>
      </c>
    </row>
    <row r="591">
      <c r="A591" s="1" t="s">
        <v>439</v>
      </c>
    </row>
    <row r="592">
      <c r="A592" s="1" t="s">
        <v>441</v>
      </c>
      <c r="E592" s="27" t="s">
        <v>434</v>
      </c>
    </row>
    <row r="593">
      <c r="A593" s="1" t="s">
        <v>432</v>
      </c>
      <c r="B593" s="1">
        <v>143</v>
      </c>
      <c r="C593" s="26" t="s">
        <v>6933</v>
      </c>
      <c r="D593" t="s">
        <v>434</v>
      </c>
      <c r="E593" s="27" t="s">
        <v>9355</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9355</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9356</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9357</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9358</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6961</v>
      </c>
    </row>
    <row r="611" ht="76.5">
      <c r="A611" s="1" t="s">
        <v>439</v>
      </c>
      <c r="E611" s="33" t="s">
        <v>9359</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9360</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9361</v>
      </c>
    </row>
    <row r="625">
      <c r="A625" s="1" t="s">
        <v>441</v>
      </c>
      <c r="E625" s="27" t="s">
        <v>434</v>
      </c>
    </row>
    <row r="626">
      <c r="A626" s="1" t="s">
        <v>432</v>
      </c>
      <c r="B626" s="1">
        <v>151</v>
      </c>
      <c r="C626" s="26" t="s">
        <v>6979</v>
      </c>
      <c r="D626" t="s">
        <v>434</v>
      </c>
      <c r="E626" s="27" t="s">
        <v>6980</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6981</v>
      </c>
    </row>
    <row r="628" ht="63.75">
      <c r="A628" s="1" t="s">
        <v>439</v>
      </c>
      <c r="E628" s="33" t="s">
        <v>9362</v>
      </c>
    </row>
    <row r="629">
      <c r="A629" s="1" t="s">
        <v>441</v>
      </c>
      <c r="E629" s="27" t="s">
        <v>434</v>
      </c>
    </row>
    <row r="630">
      <c r="A630" s="1" t="s">
        <v>432</v>
      </c>
      <c r="B630" s="1">
        <v>152</v>
      </c>
      <c r="C630" s="26" t="s">
        <v>8156</v>
      </c>
      <c r="D630" t="s">
        <v>434</v>
      </c>
      <c r="E630" s="27" t="s">
        <v>8157</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8158</v>
      </c>
    </row>
    <row r="632" ht="63.75">
      <c r="A632" s="1" t="s">
        <v>439</v>
      </c>
      <c r="E632" s="33" t="s">
        <v>9363</v>
      </c>
    </row>
    <row r="633">
      <c r="A633" s="1" t="s">
        <v>441</v>
      </c>
      <c r="E633" s="27" t="s">
        <v>434</v>
      </c>
    </row>
    <row r="634">
      <c r="A634" s="1" t="s">
        <v>432</v>
      </c>
      <c r="B634" s="1">
        <v>153</v>
      </c>
      <c r="C634" s="26" t="s">
        <v>6987</v>
      </c>
      <c r="D634" t="s">
        <v>434</v>
      </c>
      <c r="E634" s="27" t="s">
        <v>6988</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6989</v>
      </c>
    </row>
    <row r="636" ht="63.75">
      <c r="A636" s="1" t="s">
        <v>439</v>
      </c>
      <c r="E636" s="33" t="s">
        <v>9364</v>
      </c>
    </row>
    <row r="637">
      <c r="A637" s="1" t="s">
        <v>441</v>
      </c>
      <c r="E637" s="27" t="s">
        <v>434</v>
      </c>
    </row>
    <row r="638">
      <c r="A638" s="1" t="s">
        <v>432</v>
      </c>
      <c r="B638" s="1">
        <v>154</v>
      </c>
      <c r="C638" s="26" t="s">
        <v>8830</v>
      </c>
      <c r="D638" t="s">
        <v>434</v>
      </c>
      <c r="E638" s="27" t="s">
        <v>8831</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8832</v>
      </c>
    </row>
    <row r="640" ht="63.75">
      <c r="A640" s="1" t="s">
        <v>439</v>
      </c>
      <c r="E640" s="33" t="s">
        <v>9365</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5795</v>
      </c>
      <c r="D647" t="s">
        <v>434</v>
      </c>
      <c r="E647" s="27" t="s">
        <v>5796</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5796</v>
      </c>
    </row>
    <row r="649">
      <c r="A649" s="1" t="s">
        <v>439</v>
      </c>
    </row>
    <row r="650">
      <c r="A650" s="1" t="s">
        <v>441</v>
      </c>
      <c r="E650" s="27" t="s">
        <v>434</v>
      </c>
    </row>
    <row r="651">
      <c r="A651" s="1" t="s">
        <v>432</v>
      </c>
      <c r="B651" s="1">
        <v>157</v>
      </c>
      <c r="C651" s="26" t="s">
        <v>5797</v>
      </c>
      <c r="D651" t="s">
        <v>434</v>
      </c>
      <c r="E651" s="27" t="s">
        <v>5798</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5799</v>
      </c>
    </row>
    <row r="653" ht="51">
      <c r="A653" s="1" t="s">
        <v>439</v>
      </c>
      <c r="E653" s="33" t="s">
        <v>9366</v>
      </c>
    </row>
    <row r="654" ht="89.25">
      <c r="A654" s="1" t="s">
        <v>441</v>
      </c>
      <c r="E654" s="27" t="s">
        <v>7000</v>
      </c>
    </row>
    <row r="655">
      <c r="A655" s="1" t="s">
        <v>432</v>
      </c>
      <c r="B655" s="1">
        <v>158</v>
      </c>
      <c r="C655" s="26" t="s">
        <v>5801</v>
      </c>
      <c r="D655" t="s">
        <v>434</v>
      </c>
      <c r="E655" s="27" t="s">
        <v>5802</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5803</v>
      </c>
    </row>
    <row r="657" ht="51">
      <c r="A657" s="1" t="s">
        <v>439</v>
      </c>
      <c r="E657" s="33" t="s">
        <v>9367</v>
      </c>
    </row>
    <row r="658">
      <c r="A658" s="1" t="s">
        <v>441</v>
      </c>
      <c r="E658" s="27" t="s">
        <v>434</v>
      </c>
    </row>
    <row r="659">
      <c r="A659" s="1" t="s">
        <v>432</v>
      </c>
      <c r="B659" s="1">
        <v>159</v>
      </c>
      <c r="C659" s="26" t="s">
        <v>5805</v>
      </c>
      <c r="D659" t="s">
        <v>434</v>
      </c>
      <c r="E659" s="27" t="s">
        <v>5806</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5807</v>
      </c>
    </row>
    <row r="661" ht="51">
      <c r="A661" s="1" t="s">
        <v>439</v>
      </c>
      <c r="E661" s="33" t="s">
        <v>9368</v>
      </c>
    </row>
    <row r="662" ht="51">
      <c r="A662" s="1" t="s">
        <v>441</v>
      </c>
      <c r="E662" s="27" t="s">
        <v>7003</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5809</v>
      </c>
    </row>
    <row r="665" ht="89.25">
      <c r="A665" s="1" t="s">
        <v>439</v>
      </c>
      <c r="E665" s="33" t="s">
        <v>9369</v>
      </c>
    </row>
    <row r="666">
      <c r="A666" s="1" t="s">
        <v>441</v>
      </c>
      <c r="E666" s="27" t="s">
        <v>434</v>
      </c>
    </row>
    <row r="667" ht="25.5">
      <c r="A667" s="1" t="s">
        <v>432</v>
      </c>
      <c r="B667" s="1">
        <v>161</v>
      </c>
      <c r="C667" s="26" t="s">
        <v>5811</v>
      </c>
      <c r="D667" t="s">
        <v>434</v>
      </c>
      <c r="E667" s="27" t="s">
        <v>5812</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5813</v>
      </c>
    </row>
    <row r="669">
      <c r="A669" s="1" t="s">
        <v>439</v>
      </c>
    </row>
    <row r="670">
      <c r="A670" s="1" t="s">
        <v>441</v>
      </c>
      <c r="E670" s="27" t="s">
        <v>7008</v>
      </c>
    </row>
    <row r="671">
      <c r="A671" s="1" t="s">
        <v>432</v>
      </c>
      <c r="B671" s="1">
        <v>162</v>
      </c>
      <c r="C671" s="26" t="s">
        <v>7009</v>
      </c>
      <c r="D671" t="s">
        <v>434</v>
      </c>
      <c r="E671" s="27" t="s">
        <v>7010</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7011</v>
      </c>
    </row>
    <row r="673" ht="51">
      <c r="A673" s="1" t="s">
        <v>439</v>
      </c>
      <c r="E673" s="33" t="s">
        <v>9370</v>
      </c>
    </row>
    <row r="674">
      <c r="A674" s="1" t="s">
        <v>441</v>
      </c>
      <c r="E674" s="27" t="s">
        <v>434</v>
      </c>
    </row>
    <row r="675">
      <c r="A675" s="1" t="s">
        <v>432</v>
      </c>
      <c r="B675" s="1">
        <v>163</v>
      </c>
      <c r="C675" s="26" t="s">
        <v>5814</v>
      </c>
      <c r="D675" t="s">
        <v>434</v>
      </c>
      <c r="E675" s="27" t="s">
        <v>5815</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5816</v>
      </c>
    </row>
    <row r="677" ht="51">
      <c r="A677" s="1" t="s">
        <v>439</v>
      </c>
      <c r="E677" s="33" t="s">
        <v>9371</v>
      </c>
    </row>
    <row r="678" ht="89.25">
      <c r="A678" s="1" t="s">
        <v>441</v>
      </c>
      <c r="E678" s="27" t="s">
        <v>7000</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5818</v>
      </c>
    </row>
    <row r="681" ht="51">
      <c r="A681" s="1" t="s">
        <v>439</v>
      </c>
      <c r="E681" s="33" t="s">
        <v>9372</v>
      </c>
    </row>
    <row r="682" ht="38.25">
      <c r="A682" s="1" t="s">
        <v>441</v>
      </c>
      <c r="E682" s="27" t="s">
        <v>7013</v>
      </c>
    </row>
    <row r="683">
      <c r="A683" s="1" t="s">
        <v>432</v>
      </c>
      <c r="B683" s="1">
        <v>165</v>
      </c>
      <c r="C683" s="26" t="s">
        <v>5820</v>
      </c>
      <c r="D683" t="s">
        <v>434</v>
      </c>
      <c r="E683" s="27" t="s">
        <v>5821</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5822</v>
      </c>
    </row>
    <row r="685" ht="51">
      <c r="A685" s="1" t="s">
        <v>439</v>
      </c>
      <c r="E685" s="33" t="s">
        <v>9373</v>
      </c>
    </row>
    <row r="686">
      <c r="A686" s="1" t="s">
        <v>441</v>
      </c>
      <c r="E686" s="27" t="s">
        <v>434</v>
      </c>
    </row>
    <row r="687">
      <c r="A687" s="1" t="s">
        <v>432</v>
      </c>
      <c r="B687" s="1">
        <v>166</v>
      </c>
      <c r="C687" s="26" t="s">
        <v>5824</v>
      </c>
      <c r="D687" t="s">
        <v>434</v>
      </c>
      <c r="E687" s="27" t="s">
        <v>5825</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5826</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9374</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9375</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9376</v>
      </c>
      <c r="E735" s="23" t="s">
        <v>7113</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7114</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7114</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7114</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7147</v>
      </c>
      <c r="F750" s="28" t="s">
        <v>500</v>
      </c>
      <c r="G750" s="29">
        <v>2</v>
      </c>
      <c r="H750" s="28">
        <v>0</v>
      </c>
      <c r="I750" s="30">
        <f>ROUND(G750*H750,P4)</f>
        <v>0</v>
      </c>
      <c r="L750" s="31">
        <v>0</v>
      </c>
      <c r="M750" s="24">
        <f>ROUND(G750*L750,P4)</f>
        <v>0</v>
      </c>
      <c r="N750" s="25" t="s">
        <v>7116</v>
      </c>
      <c r="O750" s="32">
        <f>M750*AA750</f>
        <v>0</v>
      </c>
      <c r="P750" s="1">
        <v>3</v>
      </c>
      <c r="AA750" s="1">
        <f>IF(P750=1,$O$3,IF(P750=2,$O$4,$O$5))</f>
        <v>0</v>
      </c>
    </row>
    <row r="751">
      <c r="A751" s="1" t="s">
        <v>437</v>
      </c>
      <c r="E751" s="27" t="s">
        <v>7147</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7114</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7114</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7114</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7114</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7114</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7114</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7114</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7114</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7114</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7125</v>
      </c>
      <c r="D790" t="s">
        <v>434</v>
      </c>
      <c r="E790" s="27" t="s">
        <v>8864</v>
      </c>
      <c r="F790" s="28" t="s">
        <v>500</v>
      </c>
      <c r="G790" s="29">
        <v>1</v>
      </c>
      <c r="H790" s="28">
        <v>0</v>
      </c>
      <c r="I790" s="30">
        <f>ROUND(G790*H790,P4)</f>
        <v>0</v>
      </c>
      <c r="L790" s="31">
        <v>0</v>
      </c>
      <c r="M790" s="24">
        <f>ROUND(G790*L790,P4)</f>
        <v>0</v>
      </c>
      <c r="N790" s="25" t="s">
        <v>7114</v>
      </c>
      <c r="O790" s="32">
        <f>M790*AA790</f>
        <v>0</v>
      </c>
      <c r="P790" s="1">
        <v>3</v>
      </c>
      <c r="AA790" s="1">
        <f>IF(P790=1,$O$3,IF(P790=2,$O$4,$O$5))</f>
        <v>0</v>
      </c>
    </row>
    <row r="791" ht="25.5">
      <c r="A791" s="1" t="s">
        <v>437</v>
      </c>
      <c r="E791" s="27" t="s">
        <v>8864</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7114</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7114</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7114</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7114</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7114</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7114</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7114</v>
      </c>
      <c r="O819" s="32">
        <f>M819*AA819</f>
        <v>0</v>
      </c>
      <c r="P819" s="1">
        <v>3</v>
      </c>
      <c r="AA819" s="1">
        <f>IF(P819=1,$O$3,IF(P819=2,$O$4,$O$5))</f>
        <v>0</v>
      </c>
    </row>
    <row r="820">
      <c r="A820" s="1" t="s">
        <v>437</v>
      </c>
      <c r="E820" s="27" t="s">
        <v>3482</v>
      </c>
    </row>
    <row r="821" ht="25.5">
      <c r="A821" s="1" t="s">
        <v>439</v>
      </c>
      <c r="E821" s="33" t="s">
        <v>9377</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7114</v>
      </c>
      <c r="O823" s="32">
        <f>M823*AA823</f>
        <v>0</v>
      </c>
      <c r="P823" s="1">
        <v>3</v>
      </c>
      <c r="AA823" s="1">
        <f>IF(P823=1,$O$3,IF(P823=2,$O$4,$O$5))</f>
        <v>0</v>
      </c>
    </row>
    <row r="824">
      <c r="A824" s="1" t="s">
        <v>437</v>
      </c>
      <c r="E824" s="27" t="s">
        <v>3485</v>
      </c>
    </row>
    <row r="825" ht="25.5">
      <c r="A825" s="1" t="s">
        <v>439</v>
      </c>
      <c r="E825" s="33" t="s">
        <v>9377</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7114</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7141</v>
      </c>
      <c r="F832" s="28" t="s">
        <v>500</v>
      </c>
      <c r="G832" s="29">
        <v>1</v>
      </c>
      <c r="H832" s="28">
        <v>0</v>
      </c>
      <c r="I832" s="30">
        <f>ROUND(G832*H832,P4)</f>
        <v>0</v>
      </c>
      <c r="L832" s="31">
        <v>0</v>
      </c>
      <c r="M832" s="24">
        <f>ROUND(G832*L832,P4)</f>
        <v>0</v>
      </c>
      <c r="N832" s="25" t="s">
        <v>7114</v>
      </c>
      <c r="O832" s="32">
        <f>M832*AA832</f>
        <v>0</v>
      </c>
      <c r="P832" s="1">
        <v>3</v>
      </c>
      <c r="AA832" s="1">
        <f>IF(P832=1,$O$3,IF(P832=2,$O$4,$O$5))</f>
        <v>0</v>
      </c>
    </row>
    <row r="833">
      <c r="A833" s="1" t="s">
        <v>437</v>
      </c>
      <c r="E833" s="27" t="s">
        <v>7141</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7114</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7114</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7114</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7114</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7142</v>
      </c>
      <c r="F852" s="28" t="s">
        <v>500</v>
      </c>
      <c r="G852" s="29">
        <v>1</v>
      </c>
      <c r="H852" s="28">
        <v>0</v>
      </c>
      <c r="I852" s="30">
        <f>ROUND(G852*H852,P4)</f>
        <v>0</v>
      </c>
      <c r="L852" s="31">
        <v>0</v>
      </c>
      <c r="M852" s="24">
        <f>ROUND(G852*L852,P4)</f>
        <v>0</v>
      </c>
      <c r="N852" s="25" t="s">
        <v>7114</v>
      </c>
      <c r="O852" s="32">
        <f>M852*AA852</f>
        <v>0</v>
      </c>
      <c r="P852" s="1">
        <v>3</v>
      </c>
      <c r="AA852" s="1">
        <f>IF(P852=1,$O$3,IF(P852=2,$O$4,$O$5))</f>
        <v>0</v>
      </c>
    </row>
    <row r="853">
      <c r="A853" s="1" t="s">
        <v>437</v>
      </c>
      <c r="E853" s="27" t="s">
        <v>7142</v>
      </c>
    </row>
    <row r="854">
      <c r="A854" s="1" t="s">
        <v>439</v>
      </c>
    </row>
    <row r="855">
      <c r="A855" s="1" t="s">
        <v>441</v>
      </c>
      <c r="E855" s="27" t="s">
        <v>434</v>
      </c>
    </row>
    <row r="856">
      <c r="A856" s="1" t="s">
        <v>432</v>
      </c>
      <c r="B856" s="1">
        <v>30</v>
      </c>
      <c r="C856" s="26" t="s">
        <v>3503</v>
      </c>
      <c r="D856" t="s">
        <v>434</v>
      </c>
      <c r="E856" s="27" t="s">
        <v>7143</v>
      </c>
      <c r="F856" s="28" t="s">
        <v>500</v>
      </c>
      <c r="G856" s="29">
        <v>1</v>
      </c>
      <c r="H856" s="28">
        <v>0</v>
      </c>
      <c r="I856" s="30">
        <f>ROUND(G856*H856,P4)</f>
        <v>0</v>
      </c>
      <c r="L856" s="31">
        <v>0</v>
      </c>
      <c r="M856" s="24">
        <f>ROUND(G856*L856,P4)</f>
        <v>0</v>
      </c>
      <c r="N856" s="25" t="s">
        <v>7114</v>
      </c>
      <c r="O856" s="32">
        <f>M856*AA856</f>
        <v>0</v>
      </c>
      <c r="P856" s="1">
        <v>3</v>
      </c>
      <c r="AA856" s="1">
        <f>IF(P856=1,$O$3,IF(P856=2,$O$4,$O$5))</f>
        <v>0</v>
      </c>
    </row>
    <row r="857">
      <c r="A857" s="1" t="s">
        <v>437</v>
      </c>
      <c r="E857" s="27" t="s">
        <v>7143</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7114</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7114</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7114</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7114</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7114</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7114</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7114</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7114</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7114</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7150</v>
      </c>
      <c r="D896" t="s">
        <v>434</v>
      </c>
      <c r="E896" s="27" t="s">
        <v>7151</v>
      </c>
      <c r="F896" s="28" t="s">
        <v>500</v>
      </c>
      <c r="G896" s="29">
        <v>1</v>
      </c>
      <c r="H896" s="28">
        <v>0</v>
      </c>
      <c r="I896" s="30">
        <f>ROUND(G896*H896,P4)</f>
        <v>0</v>
      </c>
      <c r="L896" s="31">
        <v>0</v>
      </c>
      <c r="M896" s="24">
        <f>ROUND(G896*L896,P4)</f>
        <v>0</v>
      </c>
      <c r="N896" s="25" t="s">
        <v>7114</v>
      </c>
      <c r="O896" s="32">
        <f>M896*AA896</f>
        <v>0</v>
      </c>
      <c r="P896" s="1">
        <v>3</v>
      </c>
      <c r="AA896" s="1">
        <f>IF(P896=1,$O$3,IF(P896=2,$O$4,$O$5))</f>
        <v>0</v>
      </c>
    </row>
    <row r="897">
      <c r="A897" s="1" t="s">
        <v>437</v>
      </c>
      <c r="E897" s="27" t="s">
        <v>7151</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7114</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7114</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7114</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7114</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7114</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7114</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7114</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7152</v>
      </c>
      <c r="F928" s="28" t="s">
        <v>500</v>
      </c>
      <c r="G928" s="29">
        <v>1</v>
      </c>
      <c r="H928" s="28">
        <v>0</v>
      </c>
      <c r="I928" s="30">
        <f>ROUND(G928*H928,P4)</f>
        <v>0</v>
      </c>
      <c r="L928" s="31">
        <v>0</v>
      </c>
      <c r="M928" s="24">
        <f>ROUND(G928*L928,P4)</f>
        <v>0</v>
      </c>
      <c r="N928" s="25" t="s">
        <v>7114</v>
      </c>
      <c r="O928" s="32">
        <f>M928*AA928</f>
        <v>0</v>
      </c>
      <c r="P928" s="1">
        <v>3</v>
      </c>
      <c r="AA928" s="1">
        <f>IF(P928=1,$O$3,IF(P928=2,$O$4,$O$5))</f>
        <v>0</v>
      </c>
    </row>
    <row r="929">
      <c r="A929" s="1" t="s">
        <v>437</v>
      </c>
      <c r="E929" s="27" t="s">
        <v>7152</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7114</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9378</v>
      </c>
      <c r="F937" s="28" t="s">
        <v>500</v>
      </c>
      <c r="G937" s="29">
        <v>1</v>
      </c>
      <c r="H937" s="28">
        <v>0</v>
      </c>
      <c r="I937" s="30">
        <f>ROUND(G937*H937,P4)</f>
        <v>0</v>
      </c>
      <c r="L937" s="31">
        <v>0</v>
      </c>
      <c r="M937" s="24">
        <f>ROUND(G937*L937,P4)</f>
        <v>0</v>
      </c>
      <c r="N937" s="25" t="s">
        <v>7116</v>
      </c>
      <c r="O937" s="32">
        <f>M937*AA937</f>
        <v>0</v>
      </c>
      <c r="P937" s="1">
        <v>3</v>
      </c>
      <c r="AA937" s="1">
        <f>IF(P937=1,$O$3,IF(P937=2,$O$4,$O$5))</f>
        <v>0</v>
      </c>
    </row>
    <row r="938">
      <c r="A938" s="1" t="s">
        <v>437</v>
      </c>
      <c r="E938" s="27" t="s">
        <v>9378</v>
      </c>
    </row>
    <row r="939">
      <c r="A939" s="1" t="s">
        <v>439</v>
      </c>
    </row>
    <row r="940">
      <c r="A940" s="1" t="s">
        <v>441</v>
      </c>
      <c r="E940" s="27" t="s">
        <v>434</v>
      </c>
    </row>
    <row r="941">
      <c r="A941" s="1" t="s">
        <v>432</v>
      </c>
      <c r="B941" s="1">
        <v>51</v>
      </c>
      <c r="C941" s="26" t="s">
        <v>9379</v>
      </c>
      <c r="D941" t="s">
        <v>434</v>
      </c>
      <c r="E941" s="27" t="s">
        <v>9380</v>
      </c>
      <c r="F941" s="28" t="s">
        <v>3478</v>
      </c>
      <c r="G941" s="29">
        <v>1</v>
      </c>
      <c r="H941" s="28">
        <v>0</v>
      </c>
      <c r="I941" s="30">
        <f>ROUND(G941*H941,P4)</f>
        <v>0</v>
      </c>
      <c r="L941" s="31">
        <v>0</v>
      </c>
      <c r="M941" s="24">
        <f>ROUND(G941*L941,P4)</f>
        <v>0</v>
      </c>
      <c r="N941" s="25" t="s">
        <v>7114</v>
      </c>
      <c r="O941" s="32">
        <f>M941*AA941</f>
        <v>0</v>
      </c>
      <c r="P941" s="1">
        <v>3</v>
      </c>
      <c r="AA941" s="1">
        <f>IF(P941=1,$O$3,IF(P941=2,$O$4,$O$5))</f>
        <v>0</v>
      </c>
    </row>
    <row r="942">
      <c r="A942" s="1" t="s">
        <v>437</v>
      </c>
      <c r="E942" s="27" t="s">
        <v>9380</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7114</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7114</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7114</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7114</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7114</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7114</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7116</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7114</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7114</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7114</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7114</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7114</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7161</v>
      </c>
      <c r="O996" s="32">
        <f>M996*AA996</f>
        <v>0</v>
      </c>
      <c r="P996" s="1">
        <v>3</v>
      </c>
      <c r="AA996" s="1">
        <f>IF(P996=1,$O$3,IF(P996=2,$O$4,$O$5))</f>
        <v>0</v>
      </c>
    </row>
    <row r="997">
      <c r="A997" s="1" t="s">
        <v>437</v>
      </c>
      <c r="E997" s="27" t="s">
        <v>3601</v>
      </c>
    </row>
    <row r="998" ht="25.5">
      <c r="A998" s="1" t="s">
        <v>439</v>
      </c>
      <c r="E998" s="33" t="s">
        <v>9381</v>
      </c>
    </row>
    <row r="999">
      <c r="A999" s="1" t="s">
        <v>441</v>
      </c>
      <c r="E999" s="27" t="s">
        <v>434</v>
      </c>
    </row>
    <row r="1000">
      <c r="A1000" s="1" t="s">
        <v>426</v>
      </c>
      <c r="C1000" s="22" t="s">
        <v>9382</v>
      </c>
      <c r="E1000" s="23" t="s">
        <v>4796</v>
      </c>
      <c r="L1000" s="24">
        <f>L1001+L1042</f>
        <v>0</v>
      </c>
      <c r="M1000" s="24">
        <f>M1001+M1042</f>
        <v>0</v>
      </c>
      <c r="N1000" s="25"/>
    </row>
    <row r="1001">
      <c r="A1001" s="1" t="s">
        <v>429</v>
      </c>
      <c r="C1001" s="22" t="s">
        <v>7163</v>
      </c>
      <c r="E1001" s="23" t="s">
        <v>8280</v>
      </c>
      <c r="L1001" s="24">
        <f>SUMIFS(L1002:L1041,A1002:A1041,"P")</f>
        <v>0</v>
      </c>
      <c r="M1001" s="24">
        <f>SUMIFS(M1002:M1041,A1002:A1041,"P")</f>
        <v>0</v>
      </c>
      <c r="N1001" s="25"/>
    </row>
    <row r="1002" ht="25.5">
      <c r="A1002" s="1" t="s">
        <v>432</v>
      </c>
      <c r="B1002" s="1">
        <v>1</v>
      </c>
      <c r="C1002" s="26" t="s">
        <v>9383</v>
      </c>
      <c r="D1002" t="s">
        <v>434</v>
      </c>
      <c r="E1002" s="27" t="s">
        <v>8281</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9384</v>
      </c>
      <c r="D1006" t="s">
        <v>434</v>
      </c>
      <c r="E1006" s="27" t="s">
        <v>8282</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8283</v>
      </c>
    </row>
    <row r="1008">
      <c r="A1008" s="1" t="s">
        <v>439</v>
      </c>
    </row>
    <row r="1009">
      <c r="A1009" s="1" t="s">
        <v>441</v>
      </c>
      <c r="E1009" s="27" t="s">
        <v>434</v>
      </c>
    </row>
    <row r="1010">
      <c r="A1010" s="1" t="s">
        <v>432</v>
      </c>
      <c r="B1010" s="1">
        <v>3</v>
      </c>
      <c r="C1010" s="26" t="s">
        <v>9385</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9386</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9387</v>
      </c>
      <c r="D1018" t="s">
        <v>434</v>
      </c>
      <c r="E1018" s="27" t="s">
        <v>8287</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8287</v>
      </c>
    </row>
    <row r="1020">
      <c r="A1020" s="1" t="s">
        <v>439</v>
      </c>
    </row>
    <row r="1021">
      <c r="A1021" s="1" t="s">
        <v>441</v>
      </c>
      <c r="E1021" s="27" t="s">
        <v>434</v>
      </c>
    </row>
    <row r="1022">
      <c r="A1022" s="1" t="s">
        <v>432</v>
      </c>
      <c r="B1022" s="1">
        <v>6</v>
      </c>
      <c r="C1022" s="26" t="s">
        <v>9388</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9389</v>
      </c>
      <c r="D1026" t="s">
        <v>434</v>
      </c>
      <c r="E1026" s="27" t="s">
        <v>8288</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8288</v>
      </c>
    </row>
    <row r="1028">
      <c r="A1028" s="1" t="s">
        <v>439</v>
      </c>
    </row>
    <row r="1029">
      <c r="A1029" s="1" t="s">
        <v>441</v>
      </c>
      <c r="E1029" s="27" t="s">
        <v>434</v>
      </c>
    </row>
    <row r="1030">
      <c r="A1030" s="1" t="s">
        <v>432</v>
      </c>
      <c r="B1030" s="1">
        <v>8</v>
      </c>
      <c r="C1030" s="26" t="s">
        <v>9390</v>
      </c>
      <c r="D1030" t="s">
        <v>434</v>
      </c>
      <c r="E1030" s="27" t="s">
        <v>8289</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8289</v>
      </c>
    </row>
    <row r="1032">
      <c r="A1032" s="1" t="s">
        <v>439</v>
      </c>
    </row>
    <row r="1033">
      <c r="A1033" s="1" t="s">
        <v>441</v>
      </c>
      <c r="E1033" s="27" t="s">
        <v>434</v>
      </c>
    </row>
    <row r="1034">
      <c r="A1034" s="1" t="s">
        <v>432</v>
      </c>
      <c r="B1034" s="1">
        <v>9</v>
      </c>
      <c r="C1034" s="26" t="s">
        <v>9391</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9392</v>
      </c>
      <c r="D1038" t="s">
        <v>434</v>
      </c>
      <c r="E1038" s="27" t="s">
        <v>9393</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9393</v>
      </c>
    </row>
    <row r="1040">
      <c r="A1040" s="1" t="s">
        <v>439</v>
      </c>
    </row>
    <row r="1041">
      <c r="A1041" s="1" t="s">
        <v>441</v>
      </c>
      <c r="E1041" s="27" t="s">
        <v>434</v>
      </c>
    </row>
    <row r="1042">
      <c r="A1042" s="1" t="s">
        <v>429</v>
      </c>
      <c r="C1042" s="22" t="s">
        <v>7243</v>
      </c>
      <c r="E1042" s="23" t="s">
        <v>9394</v>
      </c>
      <c r="L1042" s="24">
        <f>SUMIFS(L1043:L1062,A1043:A1062,"P")</f>
        <v>0</v>
      </c>
      <c r="M1042" s="24">
        <f>SUMIFS(M1043:M1062,A1043:A1062,"P")</f>
        <v>0</v>
      </c>
      <c r="N1042" s="25"/>
    </row>
    <row r="1043" ht="25.5">
      <c r="A1043" s="1" t="s">
        <v>432</v>
      </c>
      <c r="B1043" s="1">
        <v>11</v>
      </c>
      <c r="C1043" s="26" t="s">
        <v>9395</v>
      </c>
      <c r="D1043" t="s">
        <v>434</v>
      </c>
      <c r="E1043" s="27" t="s">
        <v>7290</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7291</v>
      </c>
    </row>
    <row r="1045">
      <c r="A1045" s="1" t="s">
        <v>439</v>
      </c>
    </row>
    <row r="1046">
      <c r="A1046" s="1" t="s">
        <v>441</v>
      </c>
      <c r="E1046" s="27" t="s">
        <v>434</v>
      </c>
    </row>
    <row r="1047" ht="25.5">
      <c r="A1047" s="1" t="s">
        <v>432</v>
      </c>
      <c r="B1047" s="1">
        <v>12</v>
      </c>
      <c r="C1047" s="26" t="s">
        <v>9396</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9397</v>
      </c>
      <c r="D1051" t="s">
        <v>434</v>
      </c>
      <c r="E1051" s="27" t="s">
        <v>9398</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9398</v>
      </c>
    </row>
    <row r="1053">
      <c r="A1053" s="1" t="s">
        <v>439</v>
      </c>
    </row>
    <row r="1054">
      <c r="A1054" s="1" t="s">
        <v>441</v>
      </c>
      <c r="E1054" s="27" t="s">
        <v>434</v>
      </c>
    </row>
    <row r="1055">
      <c r="A1055" s="1" t="s">
        <v>432</v>
      </c>
      <c r="B1055" s="1">
        <v>14</v>
      </c>
      <c r="C1055" s="26" t="s">
        <v>9399</v>
      </c>
      <c r="D1055" t="s">
        <v>434</v>
      </c>
      <c r="E1055" s="27" t="s">
        <v>7295</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7295</v>
      </c>
    </row>
    <row r="1057">
      <c r="A1057" s="1" t="s">
        <v>439</v>
      </c>
    </row>
    <row r="1058">
      <c r="A1058" s="1" t="s">
        <v>441</v>
      </c>
      <c r="E1058" s="27" t="s">
        <v>434</v>
      </c>
    </row>
    <row r="1059" ht="25.5">
      <c r="A1059" s="1" t="s">
        <v>432</v>
      </c>
      <c r="B1059" s="1">
        <v>15</v>
      </c>
      <c r="C1059" s="26" t="s">
        <v>9400</v>
      </c>
      <c r="D1059" t="s">
        <v>434</v>
      </c>
      <c r="E1059" s="27" t="s">
        <v>9401</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9402</v>
      </c>
    </row>
    <row r="1061">
      <c r="A1061" s="1" t="s">
        <v>439</v>
      </c>
    </row>
    <row r="1062">
      <c r="A1062" s="1" t="s">
        <v>441</v>
      </c>
      <c r="E1062" s="27" t="s">
        <v>434</v>
      </c>
    </row>
    <row r="1063">
      <c r="A1063" s="1" t="s">
        <v>426</v>
      </c>
      <c r="C1063" s="22" t="s">
        <v>9403</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9404</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9405</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9406</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9407</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9408</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9409</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9410</v>
      </c>
      <c r="D1090" t="s">
        <v>434</v>
      </c>
      <c r="E1090" s="27" t="s">
        <v>9411</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9412</v>
      </c>
    </row>
    <row r="1092">
      <c r="A1092" s="1" t="s">
        <v>439</v>
      </c>
    </row>
    <row r="1093">
      <c r="A1093" s="1" t="s">
        <v>441</v>
      </c>
      <c r="E1093" s="27" t="s">
        <v>434</v>
      </c>
    </row>
    <row r="1094" ht="25.5">
      <c r="A1094" s="1" t="s">
        <v>432</v>
      </c>
      <c r="B1094" s="1">
        <v>8</v>
      </c>
      <c r="C1094" s="26" t="s">
        <v>9413</v>
      </c>
      <c r="D1094" t="s">
        <v>434</v>
      </c>
      <c r="E1094" s="27" t="s">
        <v>9414</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9415</v>
      </c>
    </row>
    <row r="1096">
      <c r="A1096" s="1" t="s">
        <v>439</v>
      </c>
    </row>
    <row r="1097">
      <c r="A1097" s="1" t="s">
        <v>441</v>
      </c>
      <c r="E1097" s="27" t="s">
        <v>434</v>
      </c>
    </row>
    <row r="1098" ht="25.5">
      <c r="A1098" s="1" t="s">
        <v>432</v>
      </c>
      <c r="B1098" s="1">
        <v>9</v>
      </c>
      <c r="C1098" s="26" t="s">
        <v>9416</v>
      </c>
      <c r="D1098" t="s">
        <v>434</v>
      </c>
      <c r="E1098" s="27" t="s">
        <v>9417</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9417</v>
      </c>
    </row>
    <row r="1100">
      <c r="A1100" s="1" t="s">
        <v>439</v>
      </c>
    </row>
    <row r="1101">
      <c r="A1101" s="1" t="s">
        <v>441</v>
      </c>
      <c r="E1101" s="27" t="s">
        <v>434</v>
      </c>
    </row>
    <row r="1102">
      <c r="A1102" s="1" t="s">
        <v>432</v>
      </c>
      <c r="B1102" s="1">
        <v>10</v>
      </c>
      <c r="C1102" s="26" t="s">
        <v>9418</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9419</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9420</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9421</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9422</v>
      </c>
      <c r="D1118" t="s">
        <v>434</v>
      </c>
      <c r="E1118" s="27" t="s">
        <v>9423</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9423</v>
      </c>
    </row>
    <row r="1120">
      <c r="A1120" s="1" t="s">
        <v>439</v>
      </c>
    </row>
    <row r="1121">
      <c r="A1121" s="1" t="s">
        <v>441</v>
      </c>
      <c r="E1121" s="27" t="s">
        <v>434</v>
      </c>
    </row>
    <row r="1122">
      <c r="A1122" s="1" t="s">
        <v>432</v>
      </c>
      <c r="B1122" s="1">
        <v>15</v>
      </c>
      <c r="C1122" s="26" t="s">
        <v>9424</v>
      </c>
      <c r="D1122" t="s">
        <v>434</v>
      </c>
      <c r="E1122" s="27" t="s">
        <v>9425</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9425</v>
      </c>
    </row>
    <row r="1124">
      <c r="A1124" s="1" t="s">
        <v>439</v>
      </c>
    </row>
    <row r="1125">
      <c r="A1125" s="1" t="s">
        <v>441</v>
      </c>
      <c r="E1125" s="27" t="s">
        <v>434</v>
      </c>
    </row>
    <row r="1126">
      <c r="A1126" s="1" t="s">
        <v>432</v>
      </c>
      <c r="B1126" s="1">
        <v>16</v>
      </c>
      <c r="C1126" s="26" t="s">
        <v>9426</v>
      </c>
      <c r="D1126" t="s">
        <v>434</v>
      </c>
      <c r="E1126" s="27" t="s">
        <v>8332</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8332</v>
      </c>
    </row>
    <row r="1128">
      <c r="A1128" s="1" t="s">
        <v>439</v>
      </c>
    </row>
    <row r="1129">
      <c r="A1129" s="1" t="s">
        <v>441</v>
      </c>
      <c r="E1129" s="27" t="s">
        <v>434</v>
      </c>
    </row>
    <row r="1130">
      <c r="A1130" s="1" t="s">
        <v>432</v>
      </c>
      <c r="B1130" s="1">
        <v>17</v>
      </c>
      <c r="C1130" s="26" t="s">
        <v>9427</v>
      </c>
      <c r="D1130" t="s">
        <v>434</v>
      </c>
      <c r="E1130" s="27" t="s">
        <v>9428</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9428</v>
      </c>
    </row>
    <row r="1132">
      <c r="A1132" s="1" t="s">
        <v>439</v>
      </c>
    </row>
    <row r="1133">
      <c r="A1133" s="1" t="s">
        <v>441</v>
      </c>
      <c r="E1133" s="27" t="s">
        <v>434</v>
      </c>
    </row>
    <row r="1134">
      <c r="A1134" s="1" t="s">
        <v>432</v>
      </c>
      <c r="B1134" s="1">
        <v>18</v>
      </c>
      <c r="C1134" s="26" t="s">
        <v>9429</v>
      </c>
      <c r="D1134" t="s">
        <v>434</v>
      </c>
      <c r="E1134" s="27" t="s">
        <v>9430</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9430</v>
      </c>
    </row>
    <row r="1136">
      <c r="A1136" s="1" t="s">
        <v>439</v>
      </c>
    </row>
    <row r="1137">
      <c r="A1137" s="1" t="s">
        <v>441</v>
      </c>
      <c r="E1137" s="27" t="s">
        <v>434</v>
      </c>
    </row>
    <row r="1138">
      <c r="A1138" s="1" t="s">
        <v>432</v>
      </c>
      <c r="B1138" s="1">
        <v>19</v>
      </c>
      <c r="C1138" s="26" t="s">
        <v>9431</v>
      </c>
      <c r="D1138" t="s">
        <v>434</v>
      </c>
      <c r="E1138" s="27" t="s">
        <v>9432</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9432</v>
      </c>
    </row>
    <row r="1140">
      <c r="A1140" s="1" t="s">
        <v>439</v>
      </c>
    </row>
    <row r="1141">
      <c r="A1141" s="1" t="s">
        <v>441</v>
      </c>
      <c r="E1141" s="27" t="s">
        <v>434</v>
      </c>
    </row>
    <row r="1142">
      <c r="A1142" s="1" t="s">
        <v>432</v>
      </c>
      <c r="B1142" s="1">
        <v>20</v>
      </c>
      <c r="C1142" s="26" t="s">
        <v>9433</v>
      </c>
      <c r="D1142" t="s">
        <v>434</v>
      </c>
      <c r="E1142" s="27" t="s">
        <v>9434</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9434</v>
      </c>
    </row>
    <row r="1144">
      <c r="A1144" s="1" t="s">
        <v>439</v>
      </c>
    </row>
    <row r="1145">
      <c r="A1145" s="1" t="s">
        <v>441</v>
      </c>
      <c r="E1145" s="27" t="s">
        <v>434</v>
      </c>
    </row>
    <row r="1146">
      <c r="A1146" s="1" t="s">
        <v>432</v>
      </c>
      <c r="B1146" s="1">
        <v>21</v>
      </c>
      <c r="C1146" s="26" t="s">
        <v>9435</v>
      </c>
      <c r="D1146" t="s">
        <v>434</v>
      </c>
      <c r="E1146" s="27" t="s">
        <v>9436</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9436</v>
      </c>
    </row>
    <row r="1148">
      <c r="A1148" s="1" t="s">
        <v>439</v>
      </c>
    </row>
    <row r="1149">
      <c r="A1149" s="1" t="s">
        <v>441</v>
      </c>
      <c r="E1149" s="27" t="s">
        <v>434</v>
      </c>
    </row>
    <row r="1150">
      <c r="A1150" s="1" t="s">
        <v>432</v>
      </c>
      <c r="B1150" s="1">
        <v>22</v>
      </c>
      <c r="C1150" s="26" t="s">
        <v>9437</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9438</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9439</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9440</v>
      </c>
      <c r="D1162" t="s">
        <v>434</v>
      </c>
      <c r="E1162" s="27" t="s">
        <v>8339</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8939</v>
      </c>
    </row>
    <row r="1164">
      <c r="A1164" s="1" t="s">
        <v>439</v>
      </c>
    </row>
    <row r="1165">
      <c r="A1165" s="1" t="s">
        <v>441</v>
      </c>
      <c r="E1165" s="27" t="s">
        <v>434</v>
      </c>
    </row>
    <row r="1166" ht="25.5">
      <c r="A1166" s="1" t="s">
        <v>432</v>
      </c>
      <c r="B1166" s="1">
        <v>26</v>
      </c>
      <c r="C1166" s="26" t="s">
        <v>9441</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9442</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9443</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9444</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9445</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9446</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9447</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9448</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9449</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9450</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9451</v>
      </c>
      <c r="D1207" t="s">
        <v>434</v>
      </c>
      <c r="E1207" s="27" t="s">
        <v>8355</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8355</v>
      </c>
    </row>
    <row r="1209">
      <c r="A1209" s="1" t="s">
        <v>439</v>
      </c>
    </row>
    <row r="1210">
      <c r="A1210" s="1" t="s">
        <v>441</v>
      </c>
      <c r="E1210" s="27" t="s">
        <v>434</v>
      </c>
    </row>
    <row r="1211">
      <c r="A1211" s="1" t="s">
        <v>432</v>
      </c>
      <c r="B1211" s="1">
        <v>37</v>
      </c>
      <c r="C1211" s="26" t="s">
        <v>9452</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9453</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7327</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7328</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9454</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9455</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9456</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9457</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9458</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9459</v>
      </c>
      <c r="D1248" t="s">
        <v>434</v>
      </c>
      <c r="E1248" s="27" t="s">
        <v>9460</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9460</v>
      </c>
    </row>
    <row r="1250">
      <c r="A1250" s="1" t="s">
        <v>439</v>
      </c>
    </row>
    <row r="1251">
      <c r="A1251" s="1" t="s">
        <v>441</v>
      </c>
      <c r="E1251" s="27" t="s">
        <v>434</v>
      </c>
    </row>
    <row r="1252">
      <c r="A1252" s="1" t="s">
        <v>432</v>
      </c>
      <c r="B1252" s="1">
        <v>47</v>
      </c>
      <c r="C1252" s="26" t="s">
        <v>9461</v>
      </c>
      <c r="D1252" t="s">
        <v>434</v>
      </c>
      <c r="E1252" s="27" t="s">
        <v>9462</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9462</v>
      </c>
    </row>
    <row r="1254">
      <c r="A1254" s="1" t="s">
        <v>439</v>
      </c>
    </row>
    <row r="1255">
      <c r="A1255" s="1" t="s">
        <v>441</v>
      </c>
      <c r="E1255" s="27" t="s">
        <v>434</v>
      </c>
    </row>
    <row r="1256">
      <c r="A1256" s="1" t="s">
        <v>432</v>
      </c>
      <c r="B1256" s="1">
        <v>48</v>
      </c>
      <c r="C1256" s="26" t="s">
        <v>9463</v>
      </c>
      <c r="D1256" t="s">
        <v>434</v>
      </c>
      <c r="E1256" s="27" t="s">
        <v>9464</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9464</v>
      </c>
    </row>
    <row r="1258">
      <c r="A1258" s="1" t="s">
        <v>439</v>
      </c>
    </row>
    <row r="1259">
      <c r="A1259" s="1" t="s">
        <v>441</v>
      </c>
      <c r="E1259" s="27" t="s">
        <v>434</v>
      </c>
    </row>
    <row r="1260">
      <c r="A1260" s="1" t="s">
        <v>432</v>
      </c>
      <c r="B1260" s="1">
        <v>49</v>
      </c>
      <c r="C1260" s="26" t="s">
        <v>9465</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9466</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9467</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9468</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9469</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9470</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9471</v>
      </c>
      <c r="D1285" t="s">
        <v>434</v>
      </c>
      <c r="E1285" s="27" t="s">
        <v>9472</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9472</v>
      </c>
    </row>
    <row r="1287">
      <c r="A1287" s="1" t="s">
        <v>439</v>
      </c>
    </row>
    <row r="1288">
      <c r="A1288" s="1" t="s">
        <v>441</v>
      </c>
      <c r="E1288" s="27" t="s">
        <v>434</v>
      </c>
    </row>
    <row r="1289">
      <c r="A1289" s="1" t="s">
        <v>432</v>
      </c>
      <c r="B1289" s="1">
        <v>56</v>
      </c>
      <c r="C1289" s="26" t="s">
        <v>9473</v>
      </c>
      <c r="D1289" t="s">
        <v>434</v>
      </c>
      <c r="E1289" s="27" t="s">
        <v>9474</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9474</v>
      </c>
    </row>
    <row r="1291">
      <c r="A1291" s="1" t="s">
        <v>439</v>
      </c>
    </row>
    <row r="1292">
      <c r="A1292" s="1" t="s">
        <v>441</v>
      </c>
      <c r="E1292" s="27" t="s">
        <v>434</v>
      </c>
    </row>
    <row r="1293">
      <c r="A1293" s="1" t="s">
        <v>432</v>
      </c>
      <c r="B1293" s="1">
        <v>57</v>
      </c>
      <c r="C1293" s="26" t="s">
        <v>9475</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9476</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9477</v>
      </c>
      <c r="D1301" t="s">
        <v>434</v>
      </c>
      <c r="E1301" s="27" t="s">
        <v>8375</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8375</v>
      </c>
    </row>
    <row r="1303">
      <c r="A1303" s="1" t="s">
        <v>439</v>
      </c>
    </row>
    <row r="1304">
      <c r="A1304" s="1" t="s">
        <v>441</v>
      </c>
      <c r="E1304" s="27" t="s">
        <v>434</v>
      </c>
    </row>
    <row r="1305">
      <c r="A1305" s="1" t="s">
        <v>432</v>
      </c>
      <c r="B1305" s="1">
        <v>60</v>
      </c>
      <c r="C1305" s="26" t="s">
        <v>9478</v>
      </c>
      <c r="D1305" t="s">
        <v>434</v>
      </c>
      <c r="E1305" s="27" t="s">
        <v>9479</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9479</v>
      </c>
    </row>
    <row r="1307">
      <c r="A1307" s="1" t="s">
        <v>439</v>
      </c>
    </row>
    <row r="1308">
      <c r="A1308" s="1" t="s">
        <v>441</v>
      </c>
      <c r="E1308" s="27" t="s">
        <v>434</v>
      </c>
    </row>
    <row r="1309">
      <c r="A1309" s="1" t="s">
        <v>432</v>
      </c>
      <c r="B1309" s="1">
        <v>61</v>
      </c>
      <c r="C1309" s="26" t="s">
        <v>9480</v>
      </c>
      <c r="D1309" t="s">
        <v>434</v>
      </c>
      <c r="E1309" s="27" t="s">
        <v>9481</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9481</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9482</v>
      </c>
      <c r="D1322" t="s">
        <v>434</v>
      </c>
      <c r="E1322" s="27" t="s">
        <v>8398</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9483</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9484</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9485</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9486</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9487</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8971</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8973</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8973</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8975</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8975</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7374</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7375</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7377</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9488</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7386</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9489</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8979</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9490</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8981</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9491</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9492</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9493</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7397</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7398</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9494</v>
      </c>
      <c r="D1501" t="s">
        <v>434</v>
      </c>
      <c r="E1501" s="27" t="s">
        <v>9495</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9495</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8989</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8990</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8991</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9496</v>
      </c>
      <c r="D1563" t="s">
        <v>434</v>
      </c>
      <c r="E1563" s="27" t="s">
        <v>9497</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9497</v>
      </c>
    </row>
    <row r="1565">
      <c r="A1565" s="1" t="s">
        <v>439</v>
      </c>
    </row>
    <row r="1566">
      <c r="A1566" s="1" t="s">
        <v>441</v>
      </c>
      <c r="E1566" s="27" t="s">
        <v>434</v>
      </c>
    </row>
    <row r="1567" ht="25.5">
      <c r="A1567" s="1" t="s">
        <v>432</v>
      </c>
      <c r="B1567" s="1">
        <v>56</v>
      </c>
      <c r="C1567" s="26" t="s">
        <v>9498</v>
      </c>
      <c r="D1567" t="s">
        <v>434</v>
      </c>
      <c r="E1567" s="27" t="s">
        <v>9499</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9499</v>
      </c>
    </row>
    <row r="1569">
      <c r="A1569" s="1" t="s">
        <v>439</v>
      </c>
    </row>
    <row r="1570">
      <c r="A1570" s="1" t="s">
        <v>441</v>
      </c>
      <c r="E1570" s="27" t="s">
        <v>434</v>
      </c>
    </row>
    <row r="1571" ht="25.5">
      <c r="A1571" s="1" t="s">
        <v>432</v>
      </c>
      <c r="B1571" s="1">
        <v>57</v>
      </c>
      <c r="C1571" s="26" t="s">
        <v>9500</v>
      </c>
      <c r="D1571" t="s">
        <v>434</v>
      </c>
      <c r="E1571" s="27" t="s">
        <v>9501</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9501</v>
      </c>
    </row>
    <row r="1573">
      <c r="A1573" s="1" t="s">
        <v>439</v>
      </c>
    </row>
    <row r="1574">
      <c r="A1574" s="1" t="s">
        <v>441</v>
      </c>
      <c r="E1574" s="27" t="s">
        <v>434</v>
      </c>
    </row>
    <row r="1575" ht="25.5">
      <c r="A1575" s="1" t="s">
        <v>432</v>
      </c>
      <c r="B1575" s="1">
        <v>58</v>
      </c>
      <c r="C1575" s="26" t="s">
        <v>9502</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9503</v>
      </c>
      <c r="D1579" t="s">
        <v>434</v>
      </c>
      <c r="E1579" s="27" t="s">
        <v>9504</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9504</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MYfheIvdX/aAoU7poxdJ2CO+fGbckF0cnL1QDJrL5tU46RiiLdlukacbaLuRgSdMDVTXWyOBLSauJT3jgoGwpg==" hashValue="G4W1dAZmuJ+PmnK0T8JJto0WjUFxgVm+hu2nw2BuWKyHqNg9+OJw4tJupZqReXV9xNIWtczfc8nIsKGouVZy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9505</v>
      </c>
      <c r="E8" s="23" t="s">
        <v>106</v>
      </c>
      <c r="L8" s="24">
        <f>L9+L104</f>
        <v>0</v>
      </c>
      <c r="M8" s="24">
        <f>M9+M104</f>
        <v>0</v>
      </c>
      <c r="N8" s="25"/>
    </row>
    <row r="9">
      <c r="A9" s="1" t="s">
        <v>426</v>
      </c>
      <c r="C9" s="22" t="s">
        <v>9506</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9507</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9508</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9509</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9510</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9511</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9512</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9513</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9514</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9515</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9516</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9517</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9518</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9519</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9520</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9521</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9522</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9523</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9524</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9524</v>
      </c>
    </row>
    <row r="98">
      <c r="A98" s="1" t="s">
        <v>439</v>
      </c>
    </row>
    <row r="99">
      <c r="A99" s="1" t="s">
        <v>441</v>
      </c>
      <c r="E99" s="27" t="s">
        <v>434</v>
      </c>
    </row>
    <row r="100">
      <c r="A100" s="1" t="s">
        <v>432</v>
      </c>
      <c r="B100" s="1">
        <v>22</v>
      </c>
      <c r="C100" s="26" t="s">
        <v>2006</v>
      </c>
      <c r="D100" t="s">
        <v>434</v>
      </c>
      <c r="E100" s="27" t="s">
        <v>9525</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9525</v>
      </c>
    </row>
    <row r="102">
      <c r="A102" s="1" t="s">
        <v>439</v>
      </c>
    </row>
    <row r="103">
      <c r="A103" s="1" t="s">
        <v>441</v>
      </c>
      <c r="E103" s="27" t="s">
        <v>434</v>
      </c>
    </row>
    <row r="104">
      <c r="A104" s="1" t="s">
        <v>426</v>
      </c>
      <c r="C104" s="22" t="s">
        <v>9526</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8971</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9527</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9528</v>
      </c>
      <c r="D118" t="s">
        <v>434</v>
      </c>
      <c r="E118" s="27" t="s">
        <v>9529</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9529</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7376</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9530</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9531</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5864</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8981</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8989</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8990</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9532</v>
      </c>
      <c r="L216" s="24">
        <f>SUMIFS(L217:L252,A217:A252,"P")</f>
        <v>0</v>
      </c>
      <c r="M216" s="24">
        <f>SUMIFS(M217:M252,A217:A252,"P")</f>
        <v>0</v>
      </c>
      <c r="N216" s="25"/>
    </row>
    <row r="217" ht="25.5">
      <c r="A217" s="1" t="s">
        <v>432</v>
      </c>
      <c r="B217" s="1">
        <v>28</v>
      </c>
      <c r="C217" s="26" t="s">
        <v>9533</v>
      </c>
      <c r="D217" t="s">
        <v>434</v>
      </c>
      <c r="E217" s="27" t="s">
        <v>9534</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9534</v>
      </c>
    </row>
    <row r="219">
      <c r="A219" s="1" t="s">
        <v>439</v>
      </c>
    </row>
    <row r="220">
      <c r="A220" s="1" t="s">
        <v>441</v>
      </c>
      <c r="E220" s="27" t="s">
        <v>434</v>
      </c>
    </row>
    <row r="221">
      <c r="A221" s="1" t="s">
        <v>432</v>
      </c>
      <c r="B221" s="1">
        <v>29</v>
      </c>
      <c r="C221" s="26" t="s">
        <v>9535</v>
      </c>
      <c r="D221" t="s">
        <v>434</v>
      </c>
      <c r="E221" s="27" t="s">
        <v>9536</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9536</v>
      </c>
    </row>
    <row r="223">
      <c r="A223" s="1" t="s">
        <v>439</v>
      </c>
    </row>
    <row r="224">
      <c r="A224" s="1" t="s">
        <v>441</v>
      </c>
      <c r="E224" s="27" t="s">
        <v>434</v>
      </c>
    </row>
    <row r="225">
      <c r="A225" s="1" t="s">
        <v>432</v>
      </c>
      <c r="B225" s="1">
        <v>30</v>
      </c>
      <c r="C225" s="26" t="s">
        <v>9537</v>
      </c>
      <c r="D225" t="s">
        <v>434</v>
      </c>
      <c r="E225" s="27" t="s">
        <v>5871</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5871</v>
      </c>
    </row>
    <row r="227">
      <c r="A227" s="1" t="s">
        <v>439</v>
      </c>
    </row>
    <row r="228">
      <c r="A228" s="1" t="s">
        <v>441</v>
      </c>
      <c r="E228" s="27" t="s">
        <v>434</v>
      </c>
    </row>
    <row r="229">
      <c r="A229" s="1" t="s">
        <v>432</v>
      </c>
      <c r="B229" s="1">
        <v>31</v>
      </c>
      <c r="C229" s="26" t="s">
        <v>9538</v>
      </c>
      <c r="D229" t="s">
        <v>434</v>
      </c>
      <c r="E229" s="27" t="s">
        <v>9539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9539</v>
      </c>
    </row>
    <row r="231">
      <c r="A231" s="1" t="s">
        <v>439</v>
      </c>
    </row>
    <row r="232">
      <c r="A232" s="1" t="s">
        <v>441</v>
      </c>
      <c r="E232" s="27" t="s">
        <v>434</v>
      </c>
    </row>
    <row r="233" ht="25.5">
      <c r="A233" s="1" t="s">
        <v>432</v>
      </c>
      <c r="B233" s="1">
        <v>32</v>
      </c>
      <c r="C233" s="26" t="s">
        <v>9540</v>
      </c>
      <c r="D233" t="s">
        <v>434</v>
      </c>
      <c r="E233" s="27" t="s">
        <v>5873</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5873</v>
      </c>
    </row>
    <row r="235">
      <c r="A235" s="1" t="s">
        <v>439</v>
      </c>
    </row>
    <row r="236">
      <c r="A236" s="1" t="s">
        <v>441</v>
      </c>
      <c r="E236" s="27" t="s">
        <v>434</v>
      </c>
    </row>
    <row r="237">
      <c r="A237" s="1" t="s">
        <v>432</v>
      </c>
      <c r="B237" s="1">
        <v>33</v>
      </c>
      <c r="C237" s="26" t="s">
        <v>9541</v>
      </c>
      <c r="D237" t="s">
        <v>434</v>
      </c>
      <c r="E237" s="27" t="s">
        <v>9542</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9542</v>
      </c>
    </row>
    <row r="239">
      <c r="A239" s="1" t="s">
        <v>439</v>
      </c>
    </row>
    <row r="240">
      <c r="A240" s="1" t="s">
        <v>441</v>
      </c>
      <c r="E240" s="27" t="s">
        <v>434</v>
      </c>
    </row>
    <row r="241">
      <c r="A241" s="1" t="s">
        <v>432</v>
      </c>
      <c r="B241" s="1">
        <v>34</v>
      </c>
      <c r="C241" s="26" t="s">
        <v>9543</v>
      </c>
      <c r="D241" t="s">
        <v>434</v>
      </c>
      <c r="E241" s="27" t="s">
        <v>9544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9544</v>
      </c>
    </row>
    <row r="243">
      <c r="A243" s="1" t="s">
        <v>439</v>
      </c>
    </row>
    <row r="244">
      <c r="A244" s="1" t="s">
        <v>441</v>
      </c>
      <c r="E244" s="27" t="s">
        <v>434</v>
      </c>
    </row>
    <row r="245">
      <c r="A245" s="1" t="s">
        <v>432</v>
      </c>
      <c r="B245" s="1">
        <v>35</v>
      </c>
      <c r="C245" s="26" t="s">
        <v>9545</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9546</v>
      </c>
      <c r="D249" t="s">
        <v>434</v>
      </c>
      <c r="E249" s="27" t="s">
        <v>9547</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9547</v>
      </c>
    </row>
    <row r="251">
      <c r="A251" s="1" t="s">
        <v>439</v>
      </c>
    </row>
    <row r="252">
      <c r="A252" s="1" t="s">
        <v>441</v>
      </c>
      <c r="E252" s="27" t="s">
        <v>434</v>
      </c>
    </row>
  </sheetData>
  <sheetProtection sheet="1" objects="1" scenarios="1" spinCount="100000" saltValue="5M8xTDvqbKwph0duArIVG2kDoJk2OXVqSE7M8tY9MjeVOyVMdSamBtKzHIyZU2DS4k/h0xE43mWpI8ReZG8cQQ==" hashValue="oalX0zSbnqGNWr+hfz/ldf6DJkp3kHGFjCzIxcUV9eNRkosv/o1e7LBzvxoBNJQmg1Rng5Dxu3eGhWbUQZmX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9548</v>
      </c>
      <c r="E8" s="23" t="s">
        <v>108</v>
      </c>
      <c r="L8" s="24">
        <f>L9+L104+L158</f>
        <v>0</v>
      </c>
      <c r="M8" s="24">
        <f>M9+M104+M158</f>
        <v>0</v>
      </c>
      <c r="N8" s="25"/>
    </row>
    <row r="9">
      <c r="A9" s="1" t="s">
        <v>426</v>
      </c>
      <c r="C9" s="22" t="s">
        <v>9549</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9550</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9551</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9552</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9553</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9554</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9555</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9556</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9557</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9558</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9559</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9560</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9561</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9562</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9563</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9564</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9565</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9566</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9567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9568</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9570</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9571</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9572</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9573</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9574</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9575</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9576</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9577</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9578</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9579</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9580</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CxUuwjeN5eMmyzyVjMA769/UCZOJ5pjJzEynDz2sOvWn87npIA25DIQ5S1oYVyN5nkoqd1QfvEJczaMPR0zjhA==" hashValue="TvTW96s57ru2IFl5KuCCAGC1G+AvsujH0GfpHmqEKVeee5I55RlYfws9C/gqWNPTAj8FlDsq3wajPN1jKr1B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9581</v>
      </c>
      <c r="E8" s="23" t="s">
        <v>110</v>
      </c>
      <c r="L8" s="24">
        <f>L9+L91+L149</f>
        <v>0</v>
      </c>
      <c r="M8" s="24">
        <f>M9+M91+M149</f>
        <v>0</v>
      </c>
      <c r="N8" s="25"/>
    </row>
    <row r="9">
      <c r="A9" s="1" t="s">
        <v>426</v>
      </c>
      <c r="C9" s="22" t="s">
        <v>9582</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9583</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9584</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9585</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9586</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9587</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9588</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9590</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9591</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9592</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9593</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9594</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9595</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9596</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9597</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9598</v>
      </c>
      <c r="E91" s="23" t="s">
        <v>4796</v>
      </c>
      <c r="L91" s="24">
        <f>L92</f>
        <v>0</v>
      </c>
      <c r="M91" s="24">
        <f>M92</f>
        <v>0</v>
      </c>
      <c r="N91" s="25"/>
    </row>
    <row r="92">
      <c r="A92" s="1" t="s">
        <v>429</v>
      </c>
      <c r="C92" s="22" t="s">
        <v>7163</v>
      </c>
      <c r="E92" s="23" t="s">
        <v>5363</v>
      </c>
      <c r="L92" s="24">
        <f>SUMIFS(L93:L148,A93:A148,"P")</f>
        <v>0</v>
      </c>
      <c r="M92" s="24">
        <f>SUMIFS(M93:M148,A93:A148,"P")</f>
        <v>0</v>
      </c>
      <c r="N92" s="25"/>
    </row>
    <row r="93" ht="25.5">
      <c r="A93" s="1" t="s">
        <v>432</v>
      </c>
      <c r="B93" s="1">
        <v>1</v>
      </c>
      <c r="C93" s="26" t="s">
        <v>9599</v>
      </c>
      <c r="D93" t="s">
        <v>434</v>
      </c>
      <c r="E93" s="27" t="s">
        <v>9600</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9601</v>
      </c>
    </row>
    <row r="95">
      <c r="A95" s="1" t="s">
        <v>439</v>
      </c>
    </row>
    <row r="96">
      <c r="A96" s="1" t="s">
        <v>441</v>
      </c>
      <c r="E96" s="27" t="s">
        <v>434</v>
      </c>
    </row>
    <row r="97" ht="25.5">
      <c r="A97" s="1" t="s">
        <v>432</v>
      </c>
      <c r="B97" s="1">
        <v>2</v>
      </c>
      <c r="C97" s="26" t="s">
        <v>9602</v>
      </c>
      <c r="D97" t="s">
        <v>434</v>
      </c>
      <c r="E97" s="27" t="s">
        <v>9603</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9603</v>
      </c>
    </row>
    <row r="99">
      <c r="A99" s="1" t="s">
        <v>439</v>
      </c>
    </row>
    <row r="100">
      <c r="A100" s="1" t="s">
        <v>441</v>
      </c>
      <c r="E100" s="27" t="s">
        <v>434</v>
      </c>
    </row>
    <row r="101" ht="25.5">
      <c r="A101" s="1" t="s">
        <v>432</v>
      </c>
      <c r="B101" s="1">
        <v>3</v>
      </c>
      <c r="C101" s="26" t="s">
        <v>9604</v>
      </c>
      <c r="D101" t="s">
        <v>434</v>
      </c>
      <c r="E101" s="27" t="s">
        <v>9605</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9606</v>
      </c>
    </row>
    <row r="103">
      <c r="A103" s="1" t="s">
        <v>439</v>
      </c>
    </row>
    <row r="104">
      <c r="A104" s="1" t="s">
        <v>441</v>
      </c>
      <c r="E104" s="27" t="s">
        <v>434</v>
      </c>
    </row>
    <row r="105">
      <c r="A105" s="1" t="s">
        <v>432</v>
      </c>
      <c r="B105" s="1">
        <v>4</v>
      </c>
      <c r="C105" s="26" t="s">
        <v>9607</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9608</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9609</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9610</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9611</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9612</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9613</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9614</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9615</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9616</v>
      </c>
      <c r="D141" t="s">
        <v>434</v>
      </c>
      <c r="E141" s="27" t="s">
        <v>9617</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9617</v>
      </c>
    </row>
    <row r="143">
      <c r="A143" s="1" t="s">
        <v>439</v>
      </c>
    </row>
    <row r="144">
      <c r="A144" s="1" t="s">
        <v>441</v>
      </c>
      <c r="E144" s="27" t="s">
        <v>434</v>
      </c>
    </row>
    <row r="145" ht="25.5">
      <c r="A145" s="1" t="s">
        <v>432</v>
      </c>
      <c r="B145" s="1">
        <v>14</v>
      </c>
      <c r="C145" s="26" t="s">
        <v>9618</v>
      </c>
      <c r="D145" t="s">
        <v>434</v>
      </c>
      <c r="E145" s="27" t="s">
        <v>9619</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9619</v>
      </c>
    </row>
    <row r="147">
      <c r="A147" s="1" t="s">
        <v>439</v>
      </c>
    </row>
    <row r="148">
      <c r="A148" s="1" t="s">
        <v>441</v>
      </c>
      <c r="E148" s="27" t="s">
        <v>434</v>
      </c>
    </row>
    <row r="149">
      <c r="A149" s="1" t="s">
        <v>426</v>
      </c>
      <c r="C149" s="22" t="s">
        <v>9620</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7376</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9621</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MLj3OGr6GTu6632WCnYPgB+/iBDayDnDkj/pOVUpIU3o18lN7/8bN29bLlgoOddQqjT2vIP6R54xR9FKF3nFVw==" hashValue="47JV19khiuvNPl8rtGHDE8m3SaCMs/L06YQe7ZD/xCHem1HHj5rojKPItCCWql2UkFinQvMCAVAx9NoN1JYk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9622</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9623</v>
      </c>
    </row>
    <row r="18" ht="38.25">
      <c r="A18" s="1" t="s">
        <v>441</v>
      </c>
      <c r="E18" s="27" t="s">
        <v>2129</v>
      </c>
    </row>
    <row r="19">
      <c r="A19" s="1" t="s">
        <v>432</v>
      </c>
      <c r="B19" s="1">
        <v>3</v>
      </c>
      <c r="C19" s="26" t="s">
        <v>9624</v>
      </c>
      <c r="D19" t="s">
        <v>434</v>
      </c>
      <c r="E19" s="27" t="s">
        <v>9625</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9626</v>
      </c>
    </row>
    <row r="22" ht="369.75">
      <c r="A22" s="1" t="s">
        <v>441</v>
      </c>
      <c r="E22" s="27" t="s">
        <v>9627</v>
      </c>
    </row>
    <row r="23">
      <c r="A23" s="1" t="s">
        <v>432</v>
      </c>
      <c r="B23" s="1">
        <v>4</v>
      </c>
      <c r="C23" s="26" t="s">
        <v>9628</v>
      </c>
      <c r="D23" t="s">
        <v>434</v>
      </c>
      <c r="E23" s="27" t="s">
        <v>9629</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9630</v>
      </c>
    </row>
    <row r="26" ht="318.75">
      <c r="A26" s="1" t="s">
        <v>441</v>
      </c>
      <c r="E26" s="27" t="s">
        <v>9631</v>
      </c>
    </row>
    <row r="27">
      <c r="A27" s="1" t="s">
        <v>432</v>
      </c>
      <c r="B27" s="1">
        <v>5</v>
      </c>
      <c r="C27" s="26" t="s">
        <v>9632</v>
      </c>
      <c r="D27" t="s">
        <v>434</v>
      </c>
      <c r="E27" s="27" t="s">
        <v>9633</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9634</v>
      </c>
    </row>
    <row r="30" ht="318.75">
      <c r="A30" s="1" t="s">
        <v>441</v>
      </c>
      <c r="E30" s="27" t="s">
        <v>9631</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9635</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9636</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9637</v>
      </c>
    </row>
    <row r="42" ht="293.25">
      <c r="A42" s="1" t="s">
        <v>441</v>
      </c>
      <c r="E42" s="27" t="s">
        <v>1183</v>
      </c>
    </row>
    <row r="43">
      <c r="A43" s="1" t="s">
        <v>432</v>
      </c>
      <c r="B43" s="1">
        <v>9</v>
      </c>
      <c r="C43" s="26" t="s">
        <v>9638</v>
      </c>
      <c r="D43" t="s">
        <v>434</v>
      </c>
      <c r="E43" s="27" t="s">
        <v>2040</v>
      </c>
      <c r="F43" s="28" t="s">
        <v>526</v>
      </c>
      <c r="G43" s="29">
        <v>1</v>
      </c>
      <c r="H43" s="28">
        <v>0</v>
      </c>
      <c r="I43" s="30">
        <f>ROUND(G43*H43,P4)</f>
        <v>0</v>
      </c>
      <c r="L43" s="31">
        <v>0</v>
      </c>
      <c r="M43" s="24">
        <f>ROUND(G43*L43,P4)</f>
        <v>0</v>
      </c>
      <c r="N43" s="25" t="s">
        <v>9639</v>
      </c>
      <c r="O43" s="32">
        <f>M43*AA43</f>
        <v>0</v>
      </c>
      <c r="P43" s="1">
        <v>3</v>
      </c>
      <c r="AA43" s="1">
        <f>IF(P43=1,$O$3,IF(P43=2,$O$4,$O$5))</f>
        <v>0</v>
      </c>
    </row>
    <row r="44" ht="153">
      <c r="A44" s="1" t="s">
        <v>437</v>
      </c>
      <c r="E44" s="27" t="s">
        <v>2141</v>
      </c>
    </row>
    <row r="45" ht="25.5">
      <c r="A45" s="1" t="s">
        <v>439</v>
      </c>
      <c r="E45" s="33" t="s">
        <v>9640</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9639</v>
      </c>
      <c r="O47" s="32">
        <f>M47*AA47</f>
        <v>0</v>
      </c>
      <c r="P47" s="1">
        <v>3</v>
      </c>
      <c r="AA47" s="1">
        <f>IF(P47=1,$O$3,IF(P47=2,$O$4,$O$5))</f>
        <v>0</v>
      </c>
    </row>
    <row r="48" ht="25.5">
      <c r="A48" s="1" t="s">
        <v>437</v>
      </c>
      <c r="E48" s="27" t="s">
        <v>2042</v>
      </c>
    </row>
    <row r="49" ht="216.75">
      <c r="A49" s="1" t="s">
        <v>439</v>
      </c>
      <c r="E49" s="33" t="s">
        <v>9641</v>
      </c>
    </row>
    <row r="50" ht="76.5">
      <c r="A50" s="1" t="s">
        <v>441</v>
      </c>
      <c r="E50" s="27" t="s">
        <v>2143</v>
      </c>
    </row>
    <row r="51">
      <c r="A51" s="1" t="s">
        <v>432</v>
      </c>
      <c r="B51" s="1">
        <v>11</v>
      </c>
      <c r="C51" s="26" t="s">
        <v>9642</v>
      </c>
      <c r="D51" t="s">
        <v>434</v>
      </c>
      <c r="E51" s="27" t="s">
        <v>9643</v>
      </c>
      <c r="F51" s="28" t="s">
        <v>444</v>
      </c>
      <c r="G51" s="29">
        <v>50.521000000000001</v>
      </c>
      <c r="H51" s="28">
        <v>0</v>
      </c>
      <c r="I51" s="30">
        <f>ROUND(G51*H51,P4)</f>
        <v>0</v>
      </c>
      <c r="L51" s="31">
        <v>0</v>
      </c>
      <c r="M51" s="24">
        <f>ROUND(G51*L51,P4)</f>
        <v>0</v>
      </c>
      <c r="N51" s="25" t="s">
        <v>9639</v>
      </c>
      <c r="O51" s="32">
        <f>M51*AA51</f>
        <v>0</v>
      </c>
      <c r="P51" s="1">
        <v>3</v>
      </c>
      <c r="AA51" s="1">
        <f>IF(P51=1,$O$3,IF(P51=2,$O$4,$O$5))</f>
        <v>0</v>
      </c>
    </row>
    <row r="52">
      <c r="A52" s="1" t="s">
        <v>437</v>
      </c>
      <c r="E52" s="27" t="s">
        <v>9643</v>
      </c>
    </row>
    <row r="53" ht="216.75">
      <c r="A53" s="1" t="s">
        <v>439</v>
      </c>
      <c r="E53" s="33" t="s">
        <v>9644</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9645</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9646</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9647</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9648</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9649</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9650</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9651</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9652</v>
      </c>
    </row>
    <row r="90" ht="191.25">
      <c r="A90" s="1" t="s">
        <v>441</v>
      </c>
      <c r="E90" s="27" t="s">
        <v>2182</v>
      </c>
    </row>
    <row r="91" ht="25.5">
      <c r="A91" s="1" t="s">
        <v>432</v>
      </c>
      <c r="B91" s="1">
        <v>20</v>
      </c>
      <c r="C91" s="26" t="s">
        <v>9653</v>
      </c>
      <c r="D91" t="s">
        <v>434</v>
      </c>
      <c r="E91" s="27" t="s">
        <v>2091</v>
      </c>
      <c r="F91" s="28" t="s">
        <v>500</v>
      </c>
      <c r="G91" s="29">
        <v>180</v>
      </c>
      <c r="H91" s="28">
        <v>0</v>
      </c>
      <c r="I91" s="30">
        <f>ROUND(G91*H91,P4)</f>
        <v>0</v>
      </c>
      <c r="L91" s="31">
        <v>0</v>
      </c>
      <c r="M91" s="24">
        <f>ROUND(G91*L91,P4)</f>
        <v>0</v>
      </c>
      <c r="N91" s="25" t="s">
        <v>9639</v>
      </c>
      <c r="O91" s="32">
        <f>M91*AA91</f>
        <v>0</v>
      </c>
      <c r="P91" s="1">
        <v>3</v>
      </c>
      <c r="AA91" s="1">
        <f>IF(P91=1,$O$3,IF(P91=2,$O$4,$O$5))</f>
        <v>0</v>
      </c>
    </row>
    <row r="92" ht="51">
      <c r="A92" s="1" t="s">
        <v>437</v>
      </c>
      <c r="E92" s="27" t="s">
        <v>2189</v>
      </c>
    </row>
    <row r="93" ht="229.5">
      <c r="A93" s="1" t="s">
        <v>439</v>
      </c>
      <c r="E93" s="33" t="s">
        <v>9654</v>
      </c>
    </row>
    <row r="94" ht="51">
      <c r="A94" s="1" t="s">
        <v>441</v>
      </c>
      <c r="E94" s="27" t="s">
        <v>2189</v>
      </c>
    </row>
    <row r="95" ht="25.5">
      <c r="A95" s="1" t="s">
        <v>432</v>
      </c>
      <c r="B95" s="1">
        <v>21</v>
      </c>
      <c r="C95" s="26" t="s">
        <v>9655</v>
      </c>
      <c r="D95" t="s">
        <v>434</v>
      </c>
      <c r="E95" s="27" t="s">
        <v>9656</v>
      </c>
      <c r="F95" s="28" t="s">
        <v>500</v>
      </c>
      <c r="G95" s="29">
        <v>100</v>
      </c>
      <c r="H95" s="28">
        <v>0</v>
      </c>
      <c r="I95" s="30">
        <f>ROUND(G95*H95,P4)</f>
        <v>0</v>
      </c>
      <c r="L95" s="31">
        <v>0</v>
      </c>
      <c r="M95" s="24">
        <f>ROUND(G95*L95,P4)</f>
        <v>0</v>
      </c>
      <c r="N95" s="25" t="s">
        <v>9639</v>
      </c>
      <c r="O95" s="32">
        <f>M95*AA95</f>
        <v>0</v>
      </c>
      <c r="P95" s="1">
        <v>3</v>
      </c>
      <c r="AA95" s="1">
        <f>IF(P95=1,$O$3,IF(P95=2,$O$4,$O$5))</f>
        <v>0</v>
      </c>
    </row>
    <row r="96" ht="51">
      <c r="A96" s="1" t="s">
        <v>437</v>
      </c>
      <c r="E96" s="27" t="s">
        <v>2189</v>
      </c>
    </row>
    <row r="97" ht="127.5">
      <c r="A97" s="1" t="s">
        <v>439</v>
      </c>
      <c r="E97" s="33" t="s">
        <v>9657</v>
      </c>
    </row>
    <row r="98" ht="51">
      <c r="A98" s="1" t="s">
        <v>441</v>
      </c>
      <c r="E98" s="27" t="s">
        <v>2189</v>
      </c>
    </row>
    <row r="99" ht="25.5">
      <c r="A99" s="1" t="s">
        <v>432</v>
      </c>
      <c r="B99" s="1">
        <v>22</v>
      </c>
      <c r="C99" s="26" t="s">
        <v>9658</v>
      </c>
      <c r="D99" t="s">
        <v>434</v>
      </c>
      <c r="E99" s="27" t="s">
        <v>2094</v>
      </c>
      <c r="F99" s="28" t="s">
        <v>500</v>
      </c>
      <c r="G99" s="29">
        <v>24</v>
      </c>
      <c r="H99" s="28">
        <v>0</v>
      </c>
      <c r="I99" s="30">
        <f>ROUND(G99*H99,P4)</f>
        <v>0</v>
      </c>
      <c r="L99" s="31">
        <v>0</v>
      </c>
      <c r="M99" s="24">
        <f>ROUND(G99*L99,P4)</f>
        <v>0</v>
      </c>
      <c r="N99" s="25" t="s">
        <v>9639</v>
      </c>
      <c r="O99" s="32">
        <f>M99*AA99</f>
        <v>0</v>
      </c>
      <c r="P99" s="1">
        <v>3</v>
      </c>
      <c r="AA99" s="1">
        <f>IF(P99=1,$O$3,IF(P99=2,$O$4,$O$5))</f>
        <v>0</v>
      </c>
    </row>
    <row r="100" ht="51">
      <c r="A100" s="1" t="s">
        <v>437</v>
      </c>
      <c r="E100" s="27" t="s">
        <v>2189</v>
      </c>
    </row>
    <row r="101" ht="127.5">
      <c r="A101" s="1" t="s">
        <v>439</v>
      </c>
      <c r="E101" s="33" t="s">
        <v>9659</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9660</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9661</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9662</v>
      </c>
    </row>
    <row r="115" ht="357">
      <c r="A115" s="1" t="s">
        <v>441</v>
      </c>
      <c r="E115" s="27" t="s">
        <v>1291</v>
      </c>
    </row>
    <row r="116" ht="25.5">
      <c r="A116" s="1" t="s">
        <v>432</v>
      </c>
      <c r="B116" s="1">
        <v>26</v>
      </c>
      <c r="C116" s="26" t="s">
        <v>9663</v>
      </c>
      <c r="D116" t="s">
        <v>434</v>
      </c>
      <c r="E116" s="27" t="s">
        <v>9664</v>
      </c>
      <c r="F116" s="28" t="s">
        <v>2212</v>
      </c>
      <c r="G116" s="29">
        <v>49.692999999999998</v>
      </c>
      <c r="H116" s="28">
        <v>0</v>
      </c>
      <c r="I116" s="30">
        <f>ROUND(G116*H116,P4)</f>
        <v>0</v>
      </c>
      <c r="L116" s="31">
        <v>0</v>
      </c>
      <c r="M116" s="24">
        <f>ROUND(G116*L116,P4)</f>
        <v>0</v>
      </c>
      <c r="N116" s="25" t="s">
        <v>9639</v>
      </c>
      <c r="O116" s="32">
        <f>M116*AA116</f>
        <v>0</v>
      </c>
      <c r="P116" s="1">
        <v>3</v>
      </c>
      <c r="AA116" s="1">
        <f>IF(P116=1,$O$3,IF(P116=2,$O$4,$O$5))</f>
        <v>0</v>
      </c>
    </row>
    <row r="117" ht="25.5">
      <c r="A117" s="1" t="s">
        <v>437</v>
      </c>
      <c r="E117" s="27" t="s">
        <v>9664</v>
      </c>
    </row>
    <row r="118" ht="242.25">
      <c r="A118" s="1" t="s">
        <v>439</v>
      </c>
      <c r="E118" s="33" t="s">
        <v>9665</v>
      </c>
    </row>
    <row r="119" ht="409.5">
      <c r="A119" s="1" t="s">
        <v>441</v>
      </c>
      <c r="E119" s="27" t="s">
        <v>9666</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9639</v>
      </c>
      <c r="O120" s="32">
        <f>M120*AA120</f>
        <v>0</v>
      </c>
      <c r="P120" s="1">
        <v>3</v>
      </c>
      <c r="AA120" s="1">
        <f>IF(P120=1,$O$3,IF(P120=2,$O$4,$O$5))</f>
        <v>0</v>
      </c>
    </row>
    <row r="121" ht="51">
      <c r="A121" s="1" t="s">
        <v>437</v>
      </c>
      <c r="E121" s="27" t="s">
        <v>9667</v>
      </c>
    </row>
    <row r="122" ht="51">
      <c r="A122" s="1" t="s">
        <v>439</v>
      </c>
      <c r="E122" s="33" t="s">
        <v>9668</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9639</v>
      </c>
      <c r="O125" s="32">
        <f>M125*AA125</f>
        <v>0</v>
      </c>
      <c r="P125" s="1">
        <v>3</v>
      </c>
      <c r="AA125" s="1">
        <f>IF(P125=1,$O$3,IF(P125=2,$O$4,$O$5))</f>
        <v>0</v>
      </c>
    </row>
    <row r="126">
      <c r="A126" s="1" t="s">
        <v>437</v>
      </c>
      <c r="E126" s="27" t="s">
        <v>2114</v>
      </c>
    </row>
    <row r="127" ht="51">
      <c r="A127" s="1" t="s">
        <v>439</v>
      </c>
      <c r="E127" s="33" t="s">
        <v>9669</v>
      </c>
    </row>
    <row r="128" ht="25.5">
      <c r="A128" s="1" t="s">
        <v>441</v>
      </c>
      <c r="E128" s="27" t="s">
        <v>2225</v>
      </c>
    </row>
  </sheetData>
  <sheetProtection sheet="1" objects="1" scenarios="1" spinCount="100000" saltValue="iAi/xvwQBFMk5/50Kzs1frRBwuKLLKfcpLxXDY99RAHg4ViEgOB055hRT8lxYM/Wodh53aW87Qv1LZ1sgnH60w==" hashValue="KFUgsv71wcOFt0XLWsVItqsn6azSwwOX+H4ZoqarIRnBflv0IROlyfLLvqZ3Ut8QfI4LtotTqIFzhzUBjEBO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9670</v>
      </c>
      <c r="E8" s="23" t="s">
        <v>114</v>
      </c>
      <c r="L8" s="24">
        <f>L9</f>
        <v>0</v>
      </c>
      <c r="M8" s="24">
        <f>M9</f>
        <v>0</v>
      </c>
      <c r="N8" s="25"/>
    </row>
    <row r="9">
      <c r="A9" s="1" t="s">
        <v>426</v>
      </c>
      <c r="C9" s="22" t="s">
        <v>9671</v>
      </c>
      <c r="E9" s="23" t="s">
        <v>9672</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7454</v>
      </c>
      <c r="D11" t="s">
        <v>434</v>
      </c>
      <c r="E11" s="27" t="s">
        <v>7456</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7456</v>
      </c>
    </row>
    <row r="13" ht="25.5">
      <c r="A13" s="1" t="s">
        <v>439</v>
      </c>
      <c r="E13" s="33" t="s">
        <v>9673</v>
      </c>
    </row>
    <row r="14">
      <c r="A14" s="1" t="s">
        <v>441</v>
      </c>
      <c r="E14" s="27" t="s">
        <v>434</v>
      </c>
    </row>
    <row r="15" ht="25.5">
      <c r="A15" s="1" t="s">
        <v>432</v>
      </c>
      <c r="B15" s="1">
        <v>2</v>
      </c>
      <c r="C15" s="26" t="s">
        <v>9674</v>
      </c>
      <c r="D15" t="s">
        <v>434</v>
      </c>
      <c r="E15" s="27" t="s">
        <v>9675</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9675</v>
      </c>
    </row>
    <row r="17" ht="25.5">
      <c r="A17" s="1" t="s">
        <v>439</v>
      </c>
      <c r="E17" s="33" t="s">
        <v>9676</v>
      </c>
    </row>
    <row r="18">
      <c r="A18" s="1" t="s">
        <v>441</v>
      </c>
      <c r="E18" s="27" t="s">
        <v>434</v>
      </c>
    </row>
    <row r="19" ht="25.5">
      <c r="A19" s="1" t="s">
        <v>432</v>
      </c>
      <c r="B19" s="1">
        <v>3</v>
      </c>
      <c r="C19" s="26" t="s">
        <v>9677</v>
      </c>
      <c r="D19" t="s">
        <v>434</v>
      </c>
      <c r="E19" s="27" t="s">
        <v>9678</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9678</v>
      </c>
    </row>
    <row r="21" ht="89.25">
      <c r="A21" s="1" t="s">
        <v>439</v>
      </c>
      <c r="E21" s="33" t="s">
        <v>9679</v>
      </c>
    </row>
    <row r="22">
      <c r="A22" s="1" t="s">
        <v>441</v>
      </c>
      <c r="E22" s="27" t="s">
        <v>434</v>
      </c>
    </row>
    <row r="23" ht="25.5">
      <c r="A23" s="1" t="s">
        <v>432</v>
      </c>
      <c r="B23" s="1">
        <v>4</v>
      </c>
      <c r="C23" s="26" t="s">
        <v>9680</v>
      </c>
      <c r="D23" t="s">
        <v>434</v>
      </c>
      <c r="E23" s="27" t="s">
        <v>9681</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9681</v>
      </c>
    </row>
    <row r="25" ht="25.5">
      <c r="A25" s="1" t="s">
        <v>439</v>
      </c>
      <c r="E25" s="33" t="s">
        <v>9682</v>
      </c>
    </row>
    <row r="26">
      <c r="A26" s="1" t="s">
        <v>441</v>
      </c>
      <c r="E26" s="27" t="s">
        <v>434</v>
      </c>
    </row>
    <row r="27" ht="25.5">
      <c r="A27" s="1" t="s">
        <v>432</v>
      </c>
      <c r="B27" s="1">
        <v>5</v>
      </c>
      <c r="C27" s="26" t="s">
        <v>9683</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9684</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9685</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9686</v>
      </c>
      <c r="D36" t="s">
        <v>434</v>
      </c>
      <c r="E36" s="27" t="s">
        <v>9687</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9687</v>
      </c>
    </row>
    <row r="38">
      <c r="A38" s="1" t="s">
        <v>439</v>
      </c>
      <c r="E38" s="33" t="s">
        <v>9688</v>
      </c>
    </row>
    <row r="39">
      <c r="A39" s="1" t="s">
        <v>441</v>
      </c>
      <c r="E39" s="27" t="s">
        <v>434</v>
      </c>
    </row>
    <row r="40">
      <c r="A40" s="1" t="s">
        <v>432</v>
      </c>
      <c r="B40" s="1">
        <v>8</v>
      </c>
      <c r="C40" s="26" t="s">
        <v>9689</v>
      </c>
      <c r="D40" t="s">
        <v>434</v>
      </c>
      <c r="E40" s="27" t="s">
        <v>9690</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9690</v>
      </c>
    </row>
    <row r="42" ht="38.25">
      <c r="A42" s="1" t="s">
        <v>439</v>
      </c>
      <c r="E42" s="33" t="s">
        <v>9691</v>
      </c>
    </row>
    <row r="43">
      <c r="A43" s="1" t="s">
        <v>441</v>
      </c>
      <c r="E43" s="27" t="s">
        <v>434</v>
      </c>
    </row>
    <row r="44">
      <c r="A44" s="1" t="s">
        <v>432</v>
      </c>
      <c r="B44" s="1">
        <v>9</v>
      </c>
      <c r="C44" s="26" t="s">
        <v>9692</v>
      </c>
      <c r="D44" t="s">
        <v>434</v>
      </c>
      <c r="E44" s="27" t="s">
        <v>9693</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9693</v>
      </c>
    </row>
    <row r="46">
      <c r="A46" s="1" t="s">
        <v>439</v>
      </c>
      <c r="E46" s="33" t="s">
        <v>9694</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9695</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9696</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9697</v>
      </c>
      <c r="D60" t="s">
        <v>434</v>
      </c>
      <c r="E60" s="27" t="s">
        <v>9698</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9698</v>
      </c>
    </row>
    <row r="62" ht="51">
      <c r="A62" s="1" t="s">
        <v>439</v>
      </c>
      <c r="E62" s="33" t="s">
        <v>9699</v>
      </c>
    </row>
    <row r="63">
      <c r="A63" s="1" t="s">
        <v>441</v>
      </c>
      <c r="E63" s="27" t="s">
        <v>434</v>
      </c>
    </row>
    <row r="64">
      <c r="A64" s="1" t="s">
        <v>432</v>
      </c>
      <c r="B64" s="1">
        <v>14</v>
      </c>
      <c r="C64" s="26" t="s">
        <v>9700</v>
      </c>
      <c r="D64" t="s">
        <v>434</v>
      </c>
      <c r="E64" s="27" t="s">
        <v>9701</v>
      </c>
      <c r="F64" s="28" t="s">
        <v>500</v>
      </c>
      <c r="G64" s="29">
        <v>10</v>
      </c>
      <c r="H64" s="28">
        <v>0.41576000000000002</v>
      </c>
      <c r="I64" s="30">
        <f>ROUND(G64*H64,P4)</f>
        <v>0</v>
      </c>
      <c r="L64" s="31">
        <v>0</v>
      </c>
      <c r="M64" s="24">
        <f>ROUND(G64*L64,P4)</f>
        <v>0</v>
      </c>
      <c r="N64" s="25" t="s">
        <v>9702</v>
      </c>
      <c r="O64" s="32">
        <f>M64*AA64</f>
        <v>0</v>
      </c>
      <c r="P64" s="1">
        <v>3</v>
      </c>
      <c r="AA64" s="1">
        <f>IF(P64=1,$O$3,IF(P64=2,$O$4,$O$5))</f>
        <v>0</v>
      </c>
    </row>
    <row r="65">
      <c r="A65" s="1" t="s">
        <v>437</v>
      </c>
      <c r="E65" s="27" t="s">
        <v>9701</v>
      </c>
    </row>
    <row r="66" ht="38.25">
      <c r="A66" s="1" t="s">
        <v>439</v>
      </c>
      <c r="E66" s="33" t="s">
        <v>9703</v>
      </c>
    </row>
    <row r="67">
      <c r="A67" s="1" t="s">
        <v>441</v>
      </c>
      <c r="E67" s="27" t="s">
        <v>434</v>
      </c>
    </row>
    <row r="68" ht="25.5">
      <c r="A68" s="1" t="s">
        <v>432</v>
      </c>
      <c r="B68" s="1">
        <v>15</v>
      </c>
      <c r="C68" s="26" t="s">
        <v>9704</v>
      </c>
      <c r="D68" t="s">
        <v>434</v>
      </c>
      <c r="E68" s="27" t="s">
        <v>9705</v>
      </c>
      <c r="F68" s="28" t="s">
        <v>500</v>
      </c>
      <c r="G68" s="29">
        <v>4</v>
      </c>
      <c r="H68" s="28">
        <v>0</v>
      </c>
      <c r="I68" s="30">
        <f>ROUND(G68*H68,P4)</f>
        <v>0</v>
      </c>
      <c r="L68" s="31">
        <v>0</v>
      </c>
      <c r="M68" s="24">
        <f>ROUND(G68*L68,P4)</f>
        <v>0</v>
      </c>
      <c r="N68" s="25" t="s">
        <v>9702</v>
      </c>
      <c r="O68" s="32">
        <f>M68*AA68</f>
        <v>0</v>
      </c>
      <c r="P68" s="1">
        <v>3</v>
      </c>
      <c r="AA68" s="1">
        <f>IF(P68=1,$O$3,IF(P68=2,$O$4,$O$5))</f>
        <v>0</v>
      </c>
    </row>
    <row r="69" ht="25.5">
      <c r="A69" s="1" t="s">
        <v>437</v>
      </c>
      <c r="E69" s="27" t="s">
        <v>9705</v>
      </c>
    </row>
    <row r="70">
      <c r="A70" s="1" t="s">
        <v>439</v>
      </c>
      <c r="E70" s="33" t="s">
        <v>9706</v>
      </c>
    </row>
    <row r="71">
      <c r="A71" s="1" t="s">
        <v>441</v>
      </c>
      <c r="E71" s="27" t="s">
        <v>434</v>
      </c>
    </row>
    <row r="72" ht="25.5">
      <c r="A72" s="1" t="s">
        <v>432</v>
      </c>
      <c r="B72" s="1">
        <v>16</v>
      </c>
      <c r="C72" s="26" t="s">
        <v>9707</v>
      </c>
      <c r="D72" t="s">
        <v>434</v>
      </c>
      <c r="E72" s="27" t="s">
        <v>9708</v>
      </c>
      <c r="F72" s="28" t="s">
        <v>500</v>
      </c>
      <c r="G72" s="29">
        <v>6</v>
      </c>
      <c r="H72" s="28">
        <v>0</v>
      </c>
      <c r="I72" s="30">
        <f>ROUND(G72*H72,P4)</f>
        <v>0</v>
      </c>
      <c r="L72" s="31">
        <v>0</v>
      </c>
      <c r="M72" s="24">
        <f>ROUND(G72*L72,P4)</f>
        <v>0</v>
      </c>
      <c r="N72" s="25" t="s">
        <v>9702</v>
      </c>
      <c r="O72" s="32">
        <f>M72*AA72</f>
        <v>0</v>
      </c>
      <c r="P72" s="1">
        <v>3</v>
      </c>
      <c r="AA72" s="1">
        <f>IF(P72=1,$O$3,IF(P72=2,$O$4,$O$5))</f>
        <v>0</v>
      </c>
    </row>
    <row r="73" ht="25.5">
      <c r="A73" s="1" t="s">
        <v>437</v>
      </c>
      <c r="E73" s="27" t="s">
        <v>9708</v>
      </c>
    </row>
    <row r="74">
      <c r="A74" s="1" t="s">
        <v>439</v>
      </c>
      <c r="E74" s="33" t="s">
        <v>9709</v>
      </c>
    </row>
    <row r="75">
      <c r="A75" s="1" t="s">
        <v>441</v>
      </c>
      <c r="E75" s="27" t="s">
        <v>434</v>
      </c>
    </row>
    <row r="76" ht="25.5">
      <c r="A76" s="1" t="s">
        <v>432</v>
      </c>
      <c r="B76" s="1">
        <v>17</v>
      </c>
      <c r="C76" s="26" t="s">
        <v>9710</v>
      </c>
      <c r="D76" t="s">
        <v>434</v>
      </c>
      <c r="E76" s="27" t="s">
        <v>9711</v>
      </c>
      <c r="F76" s="28" t="s">
        <v>500</v>
      </c>
      <c r="G76" s="29">
        <v>8</v>
      </c>
      <c r="H76" s="28">
        <v>0</v>
      </c>
      <c r="I76" s="30">
        <f>ROUND(G76*H76,P4)</f>
        <v>0</v>
      </c>
      <c r="L76" s="31">
        <v>0</v>
      </c>
      <c r="M76" s="24">
        <f>ROUND(G76*L76,P4)</f>
        <v>0</v>
      </c>
      <c r="N76" s="25" t="s">
        <v>9702</v>
      </c>
      <c r="O76" s="32">
        <f>M76*AA76</f>
        <v>0</v>
      </c>
      <c r="P76" s="1">
        <v>3</v>
      </c>
      <c r="AA76" s="1">
        <f>IF(P76=1,$O$3,IF(P76=2,$O$4,$O$5))</f>
        <v>0</v>
      </c>
    </row>
    <row r="77" ht="25.5">
      <c r="A77" s="1" t="s">
        <v>437</v>
      </c>
      <c r="E77" s="27" t="s">
        <v>9711</v>
      </c>
    </row>
    <row r="78">
      <c r="A78" s="1" t="s">
        <v>439</v>
      </c>
      <c r="E78" s="33" t="s">
        <v>9712</v>
      </c>
    </row>
    <row r="79">
      <c r="A79" s="1" t="s">
        <v>441</v>
      </c>
      <c r="E79" s="27" t="s">
        <v>434</v>
      </c>
    </row>
    <row r="80" ht="25.5">
      <c r="A80" s="1" t="s">
        <v>432</v>
      </c>
      <c r="B80" s="1">
        <v>18</v>
      </c>
      <c r="C80" s="26" t="s">
        <v>9713</v>
      </c>
      <c r="D80" t="s">
        <v>434</v>
      </c>
      <c r="E80" s="27" t="s">
        <v>9714</v>
      </c>
      <c r="F80" s="28" t="s">
        <v>500</v>
      </c>
      <c r="G80" s="29">
        <v>20</v>
      </c>
      <c r="H80" s="28">
        <v>0</v>
      </c>
      <c r="I80" s="30">
        <f>ROUND(G80*H80,P4)</f>
        <v>0</v>
      </c>
      <c r="L80" s="31">
        <v>0</v>
      </c>
      <c r="M80" s="24">
        <f>ROUND(G80*L80,P4)</f>
        <v>0</v>
      </c>
      <c r="N80" s="25" t="s">
        <v>9702</v>
      </c>
      <c r="O80" s="32">
        <f>M80*AA80</f>
        <v>0</v>
      </c>
      <c r="P80" s="1">
        <v>3</v>
      </c>
      <c r="AA80" s="1">
        <f>IF(P80=1,$O$3,IF(P80=2,$O$4,$O$5))</f>
        <v>0</v>
      </c>
    </row>
    <row r="81" ht="25.5">
      <c r="A81" s="1" t="s">
        <v>437</v>
      </c>
      <c r="E81" s="27" t="s">
        <v>9714</v>
      </c>
    </row>
    <row r="82">
      <c r="A82" s="1" t="s">
        <v>439</v>
      </c>
      <c r="E82" s="33" t="s">
        <v>9715</v>
      </c>
    </row>
    <row r="83">
      <c r="A83" s="1" t="s">
        <v>441</v>
      </c>
      <c r="E83" s="27" t="s">
        <v>434</v>
      </c>
    </row>
    <row r="84" ht="25.5">
      <c r="A84" s="1" t="s">
        <v>432</v>
      </c>
      <c r="B84" s="1">
        <v>19</v>
      </c>
      <c r="C84" s="26" t="s">
        <v>9716</v>
      </c>
      <c r="D84" t="s">
        <v>434</v>
      </c>
      <c r="E84" s="27" t="s">
        <v>9717</v>
      </c>
      <c r="F84" s="28" t="s">
        <v>500</v>
      </c>
      <c r="G84" s="29">
        <v>12</v>
      </c>
      <c r="H84" s="28">
        <v>0</v>
      </c>
      <c r="I84" s="30">
        <f>ROUND(G84*H84,P4)</f>
        <v>0</v>
      </c>
      <c r="L84" s="31">
        <v>0</v>
      </c>
      <c r="M84" s="24">
        <f>ROUND(G84*L84,P4)</f>
        <v>0</v>
      </c>
      <c r="N84" s="25" t="s">
        <v>9702</v>
      </c>
      <c r="O84" s="32">
        <f>M84*AA84</f>
        <v>0</v>
      </c>
      <c r="P84" s="1">
        <v>3</v>
      </c>
      <c r="AA84" s="1">
        <f>IF(P84=1,$O$3,IF(P84=2,$O$4,$O$5))</f>
        <v>0</v>
      </c>
    </row>
    <row r="85" ht="25.5">
      <c r="A85" s="1" t="s">
        <v>437</v>
      </c>
      <c r="E85" s="27" t="s">
        <v>9717</v>
      </c>
    </row>
    <row r="86">
      <c r="A86" s="1" t="s">
        <v>439</v>
      </c>
      <c r="E86" s="33" t="s">
        <v>9718</v>
      </c>
    </row>
    <row r="87">
      <c r="A87" s="1" t="s">
        <v>441</v>
      </c>
      <c r="E87" s="27" t="s">
        <v>434</v>
      </c>
    </row>
    <row r="88" ht="25.5">
      <c r="A88" s="1" t="s">
        <v>432</v>
      </c>
      <c r="B88" s="1">
        <v>20</v>
      </c>
      <c r="C88" s="26" t="s">
        <v>9719</v>
      </c>
      <c r="D88" t="s">
        <v>434</v>
      </c>
      <c r="E88" s="27" t="s">
        <v>9720</v>
      </c>
      <c r="F88" s="28" t="s">
        <v>500</v>
      </c>
      <c r="G88" s="29">
        <v>6</v>
      </c>
      <c r="H88" s="28">
        <v>0</v>
      </c>
      <c r="I88" s="30">
        <f>ROUND(G88*H88,P4)</f>
        <v>0</v>
      </c>
      <c r="L88" s="31">
        <v>0</v>
      </c>
      <c r="M88" s="24">
        <f>ROUND(G88*L88,P4)</f>
        <v>0</v>
      </c>
      <c r="N88" s="25" t="s">
        <v>9702</v>
      </c>
      <c r="O88" s="32">
        <f>M88*AA88</f>
        <v>0</v>
      </c>
      <c r="P88" s="1">
        <v>3</v>
      </c>
      <c r="AA88" s="1">
        <f>IF(P88=1,$O$3,IF(P88=2,$O$4,$O$5))</f>
        <v>0</v>
      </c>
    </row>
    <row r="89" ht="25.5">
      <c r="A89" s="1" t="s">
        <v>437</v>
      </c>
      <c r="E89" s="27" t="s">
        <v>9720</v>
      </c>
    </row>
    <row r="90">
      <c r="A90" s="1" t="s">
        <v>439</v>
      </c>
      <c r="E90" s="33" t="s">
        <v>9721</v>
      </c>
    </row>
    <row r="91">
      <c r="A91" s="1" t="s">
        <v>441</v>
      </c>
      <c r="E91" s="27" t="s">
        <v>434</v>
      </c>
    </row>
    <row r="92">
      <c r="A92" s="1" t="s">
        <v>429</v>
      </c>
      <c r="C92" s="22" t="s">
        <v>9722</v>
      </c>
      <c r="E92" s="23" t="s">
        <v>9723</v>
      </c>
      <c r="L92" s="24">
        <f>SUMIFS(L93:L96,A93:A96,"P")</f>
        <v>0</v>
      </c>
      <c r="M92" s="24">
        <f>SUMIFS(M93:M96,A93:A96,"P")</f>
        <v>0</v>
      </c>
      <c r="N92" s="25"/>
    </row>
    <row r="93" ht="25.5">
      <c r="A93" s="1" t="s">
        <v>432</v>
      </c>
      <c r="B93" s="1">
        <v>21</v>
      </c>
      <c r="C93" s="26" t="s">
        <v>9724</v>
      </c>
      <c r="D93" t="s">
        <v>434</v>
      </c>
      <c r="E93" s="27" t="s">
        <v>9725</v>
      </c>
      <c r="F93" s="28" t="s">
        <v>500</v>
      </c>
      <c r="G93" s="29">
        <v>1</v>
      </c>
      <c r="H93" s="28">
        <v>0</v>
      </c>
      <c r="I93" s="30">
        <f>ROUND(G93*H93,P4)</f>
        <v>0</v>
      </c>
      <c r="L93" s="31">
        <v>0</v>
      </c>
      <c r="M93" s="24">
        <f>ROUND(G93*L93,P4)</f>
        <v>0</v>
      </c>
      <c r="N93" s="25" t="s">
        <v>9702</v>
      </c>
      <c r="O93" s="32">
        <f>M93*AA93</f>
        <v>0</v>
      </c>
      <c r="P93" s="1">
        <v>3</v>
      </c>
      <c r="AA93" s="1">
        <f>IF(P93=1,$O$3,IF(P93=2,$O$4,$O$5))</f>
        <v>0</v>
      </c>
    </row>
    <row r="94" ht="25.5">
      <c r="A94" s="1" t="s">
        <v>437</v>
      </c>
      <c r="E94" s="27" t="s">
        <v>9725</v>
      </c>
    </row>
    <row r="95" ht="178.5">
      <c r="A95" s="1" t="s">
        <v>439</v>
      </c>
      <c r="E95" s="33" t="s">
        <v>9726</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9727</v>
      </c>
    </row>
    <row r="101">
      <c r="A101" s="1" t="s">
        <v>441</v>
      </c>
      <c r="E101" s="27" t="s">
        <v>434</v>
      </c>
    </row>
    <row r="102">
      <c r="A102" s="1" t="s">
        <v>432</v>
      </c>
      <c r="B102" s="1">
        <v>23</v>
      </c>
      <c r="C102" s="26" t="s">
        <v>9728</v>
      </c>
      <c r="D102" t="s">
        <v>434</v>
      </c>
      <c r="E102" s="27" t="s">
        <v>9729</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9729</v>
      </c>
    </row>
    <row r="104" ht="25.5">
      <c r="A104" s="1" t="s">
        <v>439</v>
      </c>
      <c r="E104" s="33" t="s">
        <v>9730</v>
      </c>
    </row>
    <row r="105">
      <c r="A105" s="1" t="s">
        <v>441</v>
      </c>
      <c r="E105" s="27" t="s">
        <v>434</v>
      </c>
    </row>
    <row r="106" ht="25.5">
      <c r="A106" s="1" t="s">
        <v>432</v>
      </c>
      <c r="B106" s="1">
        <v>24</v>
      </c>
      <c r="C106" s="26" t="s">
        <v>9731</v>
      </c>
      <c r="D106" t="s">
        <v>434</v>
      </c>
      <c r="E106" s="27" t="s">
        <v>9732</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9733</v>
      </c>
    </row>
    <row r="108" ht="25.5">
      <c r="A108" s="1" t="s">
        <v>439</v>
      </c>
      <c r="E108" s="33" t="s">
        <v>9727</v>
      </c>
    </row>
    <row r="109">
      <c r="A109" s="1" t="s">
        <v>441</v>
      </c>
      <c r="E109" s="27" t="s">
        <v>434</v>
      </c>
    </row>
    <row r="110">
      <c r="A110" s="1" t="s">
        <v>432</v>
      </c>
      <c r="B110" s="1">
        <v>25</v>
      </c>
      <c r="C110" s="26" t="s">
        <v>9734</v>
      </c>
      <c r="D110" t="s">
        <v>434</v>
      </c>
      <c r="E110" s="27" t="s">
        <v>9735</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9735</v>
      </c>
    </row>
    <row r="112" ht="127.5">
      <c r="A112" s="1" t="s">
        <v>439</v>
      </c>
      <c r="E112" s="33" t="s">
        <v>9736</v>
      </c>
    </row>
    <row r="113">
      <c r="A113" s="1" t="s">
        <v>441</v>
      </c>
      <c r="E113" s="27" t="s">
        <v>434</v>
      </c>
    </row>
    <row r="114">
      <c r="A114" s="1" t="s">
        <v>429</v>
      </c>
      <c r="C114" s="22" t="s">
        <v>9737</v>
      </c>
      <c r="E114" s="23" t="s">
        <v>9738</v>
      </c>
      <c r="L114" s="24">
        <f>SUMIFS(L115:L130,A115:A130,"P")</f>
        <v>0</v>
      </c>
      <c r="M114" s="24">
        <f>SUMIFS(M115:M130,A115:A130,"P")</f>
        <v>0</v>
      </c>
      <c r="N114" s="25"/>
    </row>
    <row r="115" ht="25.5">
      <c r="A115" s="1" t="s">
        <v>432</v>
      </c>
      <c r="B115" s="1">
        <v>26</v>
      </c>
      <c r="C115" s="26" t="s">
        <v>9739</v>
      </c>
      <c r="D115" t="s">
        <v>434</v>
      </c>
      <c r="E115" s="27" t="s">
        <v>9740</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9740</v>
      </c>
    </row>
    <row r="117" ht="89.25">
      <c r="A117" s="1" t="s">
        <v>439</v>
      </c>
      <c r="E117" s="33" t="s">
        <v>9741</v>
      </c>
    </row>
    <row r="118">
      <c r="A118" s="1" t="s">
        <v>441</v>
      </c>
      <c r="E118" s="27" t="s">
        <v>434</v>
      </c>
    </row>
    <row r="119" ht="25.5">
      <c r="A119" s="1" t="s">
        <v>432</v>
      </c>
      <c r="B119" s="1">
        <v>27</v>
      </c>
      <c r="C119" s="26" t="s">
        <v>5716</v>
      </c>
      <c r="D119" t="s">
        <v>434</v>
      </c>
      <c r="E119" s="27" t="s">
        <v>5718</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5718</v>
      </c>
    </row>
    <row r="121">
      <c r="A121" s="1" t="s">
        <v>439</v>
      </c>
    </row>
    <row r="122">
      <c r="A122" s="1" t="s">
        <v>441</v>
      </c>
      <c r="E122" s="27" t="s">
        <v>434</v>
      </c>
    </row>
    <row r="123">
      <c r="A123" s="1" t="s">
        <v>432</v>
      </c>
      <c r="B123" s="1">
        <v>28</v>
      </c>
      <c r="C123" s="26" t="s">
        <v>9742</v>
      </c>
      <c r="D123" t="s">
        <v>434</v>
      </c>
      <c r="E123" s="27" t="s">
        <v>9743</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9743</v>
      </c>
    </row>
    <row r="125" ht="89.25">
      <c r="A125" s="1" t="s">
        <v>439</v>
      </c>
      <c r="E125" s="33" t="s">
        <v>9744</v>
      </c>
    </row>
    <row r="126">
      <c r="A126" s="1" t="s">
        <v>441</v>
      </c>
      <c r="E126" s="27" t="s">
        <v>434</v>
      </c>
    </row>
    <row r="127">
      <c r="A127" s="1" t="s">
        <v>432</v>
      </c>
      <c r="B127" s="1">
        <v>29</v>
      </c>
      <c r="C127" s="26" t="s">
        <v>9745</v>
      </c>
      <c r="D127" t="s">
        <v>434</v>
      </c>
      <c r="E127" s="27" t="s">
        <v>9746</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9746</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9747</v>
      </c>
    </row>
    <row r="135">
      <c r="A135" s="1" t="s">
        <v>441</v>
      </c>
      <c r="E135" s="27" t="s">
        <v>434</v>
      </c>
    </row>
    <row r="136" ht="25.5">
      <c r="A136" s="1" t="s">
        <v>432</v>
      </c>
      <c r="B136" s="1">
        <v>31</v>
      </c>
      <c r="C136" s="26" t="s">
        <v>9748</v>
      </c>
      <c r="D136" t="s">
        <v>434</v>
      </c>
      <c r="E136" s="27" t="s">
        <v>9749</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9749</v>
      </c>
    </row>
    <row r="138" ht="89.25">
      <c r="A138" s="1" t="s">
        <v>439</v>
      </c>
      <c r="E138" s="33" t="s">
        <v>9750</v>
      </c>
    </row>
    <row r="139">
      <c r="A139" s="1" t="s">
        <v>441</v>
      </c>
      <c r="E139" s="27" t="s">
        <v>434</v>
      </c>
    </row>
    <row r="140" ht="25.5">
      <c r="A140" s="1" t="s">
        <v>432</v>
      </c>
      <c r="B140" s="1">
        <v>32</v>
      </c>
      <c r="C140" s="26" t="s">
        <v>9751</v>
      </c>
      <c r="D140" t="s">
        <v>434</v>
      </c>
      <c r="E140" s="27" t="s">
        <v>9752</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9752</v>
      </c>
    </row>
    <row r="142" ht="89.25">
      <c r="A142" s="1" t="s">
        <v>439</v>
      </c>
      <c r="E142" s="33" t="s">
        <v>9753</v>
      </c>
    </row>
    <row r="143">
      <c r="A143" s="1" t="s">
        <v>441</v>
      </c>
      <c r="E143" s="27" t="s">
        <v>434</v>
      </c>
    </row>
    <row r="144" ht="25.5">
      <c r="A144" s="1" t="s">
        <v>432</v>
      </c>
      <c r="B144" s="1">
        <v>33</v>
      </c>
      <c r="C144" s="26" t="s">
        <v>516</v>
      </c>
      <c r="D144" t="s">
        <v>434</v>
      </c>
      <c r="E144" s="27" t="s">
        <v>9754</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9755</v>
      </c>
      <c r="E148" s="23" t="s">
        <v>9756</v>
      </c>
      <c r="L148" s="24">
        <f>SUMIFS(L149:L160,A149:A160,"P")</f>
        <v>0</v>
      </c>
      <c r="M148" s="24">
        <f>SUMIFS(M149:M160,A149:A160,"P")</f>
        <v>0</v>
      </c>
      <c r="N148" s="25"/>
    </row>
    <row r="149">
      <c r="A149" s="1" t="s">
        <v>432</v>
      </c>
      <c r="B149" s="1">
        <v>34</v>
      </c>
      <c r="C149" s="26" t="s">
        <v>9757</v>
      </c>
      <c r="D149" t="s">
        <v>434</v>
      </c>
      <c r="E149" s="27" t="s">
        <v>9758</v>
      </c>
      <c r="F149" s="28" t="s">
        <v>500</v>
      </c>
      <c r="G149" s="29">
        <v>3</v>
      </c>
      <c r="H149" s="28">
        <v>0.0040000000000000001</v>
      </c>
      <c r="I149" s="30">
        <f>ROUND(G149*H149,P4)</f>
        <v>0</v>
      </c>
      <c r="L149" s="31">
        <v>0</v>
      </c>
      <c r="M149" s="24">
        <f>ROUND(G149*L149,P4)</f>
        <v>0</v>
      </c>
      <c r="N149" s="25" t="s">
        <v>9702</v>
      </c>
      <c r="O149" s="32">
        <f>M149*AA149</f>
        <v>0</v>
      </c>
      <c r="P149" s="1">
        <v>3</v>
      </c>
      <c r="AA149" s="1">
        <f>IF(P149=1,$O$3,IF(P149=2,$O$4,$O$5))</f>
        <v>0</v>
      </c>
    </row>
    <row r="150">
      <c r="A150" s="1" t="s">
        <v>437</v>
      </c>
      <c r="E150" s="27" t="s">
        <v>9758</v>
      </c>
    </row>
    <row r="151">
      <c r="A151" s="1" t="s">
        <v>439</v>
      </c>
      <c r="E151" s="33" t="s">
        <v>9759</v>
      </c>
    </row>
    <row r="152">
      <c r="A152" s="1" t="s">
        <v>441</v>
      </c>
      <c r="E152" s="27" t="s">
        <v>434</v>
      </c>
    </row>
    <row r="153">
      <c r="A153" s="1" t="s">
        <v>432</v>
      </c>
      <c r="B153" s="1">
        <v>35</v>
      </c>
      <c r="C153" s="26" t="s">
        <v>9760</v>
      </c>
      <c r="D153" t="s">
        <v>434</v>
      </c>
      <c r="E153" s="27" t="s">
        <v>9761</v>
      </c>
      <c r="F153" s="28" t="s">
        <v>3478</v>
      </c>
      <c r="G153" s="29">
        <v>1</v>
      </c>
      <c r="H153" s="28">
        <v>0</v>
      </c>
      <c r="I153" s="30">
        <f>ROUND(G153*H153,P4)</f>
        <v>0</v>
      </c>
      <c r="L153" s="31">
        <v>0</v>
      </c>
      <c r="M153" s="24">
        <f>ROUND(G153*L153,P4)</f>
        <v>0</v>
      </c>
      <c r="N153" s="25" t="s">
        <v>9702</v>
      </c>
      <c r="O153" s="32">
        <f>M153*AA153</f>
        <v>0</v>
      </c>
      <c r="P153" s="1">
        <v>3</v>
      </c>
      <c r="AA153" s="1">
        <f>IF(P153=1,$O$3,IF(P153=2,$O$4,$O$5))</f>
        <v>0</v>
      </c>
    </row>
    <row r="154">
      <c r="A154" s="1" t="s">
        <v>437</v>
      </c>
      <c r="E154" s="27" t="s">
        <v>9761</v>
      </c>
    </row>
    <row r="155">
      <c r="A155" s="1" t="s">
        <v>439</v>
      </c>
    </row>
    <row r="156">
      <c r="A156" s="1" t="s">
        <v>441</v>
      </c>
      <c r="E156" s="27" t="s">
        <v>434</v>
      </c>
    </row>
    <row r="157">
      <c r="A157" s="1" t="s">
        <v>432</v>
      </c>
      <c r="B157" s="1">
        <v>36</v>
      </c>
      <c r="C157" s="26" t="s">
        <v>9762</v>
      </c>
      <c r="D157" t="s">
        <v>434</v>
      </c>
      <c r="E157" s="27" t="s">
        <v>9761</v>
      </c>
      <c r="F157" s="28" t="s">
        <v>3478</v>
      </c>
      <c r="G157" s="29">
        <v>1</v>
      </c>
      <c r="H157" s="28">
        <v>0</v>
      </c>
      <c r="I157" s="30">
        <f>ROUND(G157*H157,P4)</f>
        <v>0</v>
      </c>
      <c r="L157" s="31">
        <v>0</v>
      </c>
      <c r="M157" s="24">
        <f>ROUND(G157*L157,P4)</f>
        <v>0</v>
      </c>
      <c r="N157" s="25" t="s">
        <v>9702</v>
      </c>
      <c r="O157" s="32">
        <f>M157*AA157</f>
        <v>0</v>
      </c>
      <c r="P157" s="1">
        <v>3</v>
      </c>
      <c r="AA157" s="1">
        <f>IF(P157=1,$O$3,IF(P157=2,$O$4,$O$5))</f>
        <v>0</v>
      </c>
    </row>
    <row r="158">
      <c r="A158" s="1" t="s">
        <v>437</v>
      </c>
      <c r="E158" s="27" t="s">
        <v>9761</v>
      </c>
    </row>
    <row r="159">
      <c r="A159" s="1" t="s">
        <v>439</v>
      </c>
      <c r="E159" s="33" t="s">
        <v>9763</v>
      </c>
    </row>
    <row r="160">
      <c r="A160" s="1" t="s">
        <v>441</v>
      </c>
      <c r="E160" s="27" t="s">
        <v>434</v>
      </c>
    </row>
    <row r="161">
      <c r="A161" s="1" t="s">
        <v>429</v>
      </c>
      <c r="C161" s="22" t="s">
        <v>9764</v>
      </c>
      <c r="E161" s="23" t="s">
        <v>9765</v>
      </c>
      <c r="L161" s="24">
        <f>SUMIFS(L162:L169,A162:A169,"P")</f>
        <v>0</v>
      </c>
      <c r="M161" s="24">
        <f>SUMIFS(M162:M169,A162:A169,"P")</f>
        <v>0</v>
      </c>
      <c r="N161" s="25"/>
    </row>
    <row r="162">
      <c r="A162" s="1" t="s">
        <v>432</v>
      </c>
      <c r="B162" s="1">
        <v>37</v>
      </c>
      <c r="C162" s="26" t="s">
        <v>9766</v>
      </c>
      <c r="D162" t="s">
        <v>434</v>
      </c>
      <c r="E162" s="27" t="s">
        <v>9767</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9767</v>
      </c>
    </row>
    <row r="164">
      <c r="A164" s="1" t="s">
        <v>439</v>
      </c>
    </row>
    <row r="165">
      <c r="A165" s="1" t="s">
        <v>441</v>
      </c>
      <c r="E165" s="27" t="s">
        <v>434</v>
      </c>
    </row>
    <row r="166" ht="25.5">
      <c r="A166" s="1" t="s">
        <v>432</v>
      </c>
      <c r="B166" s="1">
        <v>38</v>
      </c>
      <c r="C166" s="26" t="s">
        <v>9768</v>
      </c>
      <c r="D166" t="s">
        <v>434</v>
      </c>
      <c r="E166" s="27" t="s">
        <v>9769</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9769</v>
      </c>
    </row>
    <row r="168" ht="25.5">
      <c r="A168" s="1" t="s">
        <v>439</v>
      </c>
      <c r="E168" s="33" t="s">
        <v>9770</v>
      </c>
    </row>
    <row r="169">
      <c r="A169" s="1" t="s">
        <v>441</v>
      </c>
      <c r="E169" s="27" t="s">
        <v>434</v>
      </c>
    </row>
    <row r="170">
      <c r="A170" s="1" t="s">
        <v>429</v>
      </c>
      <c r="C170" s="22" t="s">
        <v>9771</v>
      </c>
      <c r="E170" s="23" t="s">
        <v>9772</v>
      </c>
      <c r="L170" s="24">
        <f>SUMIFS(L171:L186,A171:A186,"P")</f>
        <v>0</v>
      </c>
      <c r="M170" s="24">
        <f>SUMIFS(M171:M186,A171:A186,"P")</f>
        <v>0</v>
      </c>
      <c r="N170" s="25"/>
    </row>
    <row r="171" ht="38.25">
      <c r="A171" s="1" t="s">
        <v>432</v>
      </c>
      <c r="B171" s="1">
        <v>39</v>
      </c>
      <c r="C171" s="26" t="s">
        <v>9773</v>
      </c>
      <c r="D171" t="s">
        <v>434</v>
      </c>
      <c r="E171" s="27" t="s">
        <v>9774</v>
      </c>
      <c r="F171" s="28" t="s">
        <v>526</v>
      </c>
      <c r="G171" s="29">
        <v>1</v>
      </c>
      <c r="H171" s="28">
        <v>0</v>
      </c>
      <c r="I171" s="30">
        <f>ROUND(G171*H171,P4)</f>
        <v>0</v>
      </c>
      <c r="L171" s="31">
        <v>0</v>
      </c>
      <c r="M171" s="24">
        <f>ROUND(G171*L171,P4)</f>
        <v>0</v>
      </c>
      <c r="N171" s="25" t="s">
        <v>9702</v>
      </c>
      <c r="O171" s="32">
        <f>M171*AA171</f>
        <v>0</v>
      </c>
      <c r="P171" s="1">
        <v>3</v>
      </c>
      <c r="AA171" s="1">
        <f>IF(P171=1,$O$3,IF(P171=2,$O$4,$O$5))</f>
        <v>0</v>
      </c>
    </row>
    <row r="172" ht="38.25">
      <c r="A172" s="1" t="s">
        <v>437</v>
      </c>
      <c r="E172" s="27" t="s">
        <v>9775</v>
      </c>
    </row>
    <row r="173">
      <c r="A173" s="1" t="s">
        <v>439</v>
      </c>
    </row>
    <row r="174">
      <c r="A174" s="1" t="s">
        <v>441</v>
      </c>
      <c r="E174" s="27" t="s">
        <v>434</v>
      </c>
    </row>
    <row r="175" ht="25.5">
      <c r="A175" s="1" t="s">
        <v>432</v>
      </c>
      <c r="B175" s="1">
        <v>40</v>
      </c>
      <c r="C175" s="26" t="s">
        <v>9776</v>
      </c>
      <c r="D175" t="s">
        <v>434</v>
      </c>
      <c r="E175" s="27" t="s">
        <v>9777</v>
      </c>
      <c r="F175" s="28" t="s">
        <v>526</v>
      </c>
      <c r="G175" s="29">
        <v>1</v>
      </c>
      <c r="H175" s="28">
        <v>0</v>
      </c>
      <c r="I175" s="30">
        <f>ROUND(G175*H175,P4)</f>
        <v>0</v>
      </c>
      <c r="L175" s="31">
        <v>0</v>
      </c>
      <c r="M175" s="24">
        <f>ROUND(G175*L175,P4)</f>
        <v>0</v>
      </c>
      <c r="N175" s="25" t="s">
        <v>9702</v>
      </c>
      <c r="O175" s="32">
        <f>M175*AA175</f>
        <v>0</v>
      </c>
      <c r="P175" s="1">
        <v>3</v>
      </c>
      <c r="AA175" s="1">
        <f>IF(P175=1,$O$3,IF(P175=2,$O$4,$O$5))</f>
        <v>0</v>
      </c>
    </row>
    <row r="176" ht="25.5">
      <c r="A176" s="1" t="s">
        <v>437</v>
      </c>
      <c r="E176" s="27" t="s">
        <v>9778</v>
      </c>
    </row>
    <row r="177">
      <c r="A177" s="1" t="s">
        <v>439</v>
      </c>
    </row>
    <row r="178">
      <c r="A178" s="1" t="s">
        <v>441</v>
      </c>
      <c r="E178" s="27" t="s">
        <v>434</v>
      </c>
    </row>
    <row r="179" ht="25.5">
      <c r="A179" s="1" t="s">
        <v>432</v>
      </c>
      <c r="B179" s="1">
        <v>41</v>
      </c>
      <c r="C179" s="26" t="s">
        <v>9779</v>
      </c>
      <c r="D179" t="s">
        <v>434</v>
      </c>
      <c r="E179" s="27" t="s">
        <v>9780</v>
      </c>
      <c r="F179" s="28" t="s">
        <v>526</v>
      </c>
      <c r="G179" s="29">
        <v>1</v>
      </c>
      <c r="H179" s="28">
        <v>0</v>
      </c>
      <c r="I179" s="30">
        <f>ROUND(G179*H179,P4)</f>
        <v>0</v>
      </c>
      <c r="L179" s="31">
        <v>0</v>
      </c>
      <c r="M179" s="24">
        <f>ROUND(G179*L179,P4)</f>
        <v>0</v>
      </c>
      <c r="N179" s="25" t="s">
        <v>9702</v>
      </c>
      <c r="O179" s="32">
        <f>M179*AA179</f>
        <v>0</v>
      </c>
      <c r="P179" s="1">
        <v>3</v>
      </c>
      <c r="AA179" s="1">
        <f>IF(P179=1,$O$3,IF(P179=2,$O$4,$O$5))</f>
        <v>0</v>
      </c>
    </row>
    <row r="180" ht="25.5">
      <c r="A180" s="1" t="s">
        <v>437</v>
      </c>
      <c r="E180" s="27" t="s">
        <v>9780</v>
      </c>
    </row>
    <row r="181">
      <c r="A181" s="1" t="s">
        <v>439</v>
      </c>
    </row>
    <row r="182">
      <c r="A182" s="1" t="s">
        <v>441</v>
      </c>
      <c r="E182" s="27" t="s">
        <v>434</v>
      </c>
    </row>
    <row r="183" ht="25.5">
      <c r="A183" s="1" t="s">
        <v>432</v>
      </c>
      <c r="B183" s="1">
        <v>42</v>
      </c>
      <c r="C183" s="26" t="s">
        <v>9781</v>
      </c>
      <c r="D183" t="s">
        <v>434</v>
      </c>
      <c r="E183" s="27" t="s">
        <v>9782</v>
      </c>
      <c r="F183" s="28" t="s">
        <v>526</v>
      </c>
      <c r="G183" s="29">
        <v>1</v>
      </c>
      <c r="H183" s="28">
        <v>0</v>
      </c>
      <c r="I183" s="30">
        <f>ROUND(G183*H183,P4)</f>
        <v>0</v>
      </c>
      <c r="L183" s="31">
        <v>0</v>
      </c>
      <c r="M183" s="24">
        <f>ROUND(G183*L183,P4)</f>
        <v>0</v>
      </c>
      <c r="N183" s="25" t="s">
        <v>9702</v>
      </c>
      <c r="O183" s="32">
        <f>M183*AA183</f>
        <v>0</v>
      </c>
      <c r="P183" s="1">
        <v>3</v>
      </c>
      <c r="AA183" s="1">
        <f>IF(P183=1,$O$3,IF(P183=2,$O$4,$O$5))</f>
        <v>0</v>
      </c>
    </row>
    <row r="184" ht="25.5">
      <c r="A184" s="1" t="s">
        <v>437</v>
      </c>
      <c r="E184" s="27" t="s">
        <v>9782</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9702</v>
      </c>
      <c r="O188" s="32">
        <f>M188*AA188</f>
        <v>0</v>
      </c>
      <c r="P188" s="1">
        <v>3</v>
      </c>
      <c r="AA188" s="1">
        <f>IF(P188=1,$O$3,IF(P188=2,$O$4,$O$5))</f>
        <v>0</v>
      </c>
    </row>
    <row r="189" ht="38.25">
      <c r="A189" s="1" t="s">
        <v>437</v>
      </c>
      <c r="E189" s="27" t="s">
        <v>572</v>
      </c>
    </row>
    <row r="190" ht="63.75">
      <c r="A190" s="1" t="s">
        <v>439</v>
      </c>
      <c r="E190" s="33" t="s">
        <v>9783</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9784</v>
      </c>
      <c r="D193" t="s">
        <v>434</v>
      </c>
      <c r="E193" s="27" t="s">
        <v>9785</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9786</v>
      </c>
    </row>
    <row r="195">
      <c r="A195" s="1" t="s">
        <v>439</v>
      </c>
    </row>
    <row r="196">
      <c r="A196" s="1" t="s">
        <v>441</v>
      </c>
      <c r="E196" s="27" t="s">
        <v>434</v>
      </c>
    </row>
  </sheetData>
  <sheetProtection sheet="1" objects="1" scenarios="1" spinCount="100000" saltValue="D57A1ka8GaIX6lLcoUjKGRpMBcbP6lhU00UGhuKDXPo8XvlmDn3URRD/pLwMgeUi1nu5tEiTk5byhVlrZLdrIw==" hashValue="FvaNOb1TDkG+mIu5RaA/oMEequ4rVRQug01EHWEwHdbYmJpSGic5PiKFwJHdxl3wVGh5j0m8NlYuJJMLtNxd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9787</v>
      </c>
      <c r="E8" s="23" t="s">
        <v>116</v>
      </c>
      <c r="L8" s="24">
        <f>L9+L345+L351</f>
        <v>0</v>
      </c>
      <c r="M8" s="24">
        <f>M9+M345+M351</f>
        <v>0</v>
      </c>
      <c r="N8" s="25"/>
    </row>
    <row r="9">
      <c r="A9" s="1" t="s">
        <v>426</v>
      </c>
      <c r="C9" s="22" t="s">
        <v>9788</v>
      </c>
      <c r="E9" s="23" t="s">
        <v>9789</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9790</v>
      </c>
      <c r="D11" t="s">
        <v>434</v>
      </c>
      <c r="E11" s="27" t="s">
        <v>9791</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9791</v>
      </c>
    </row>
    <row r="13" ht="76.5">
      <c r="A13" s="1" t="s">
        <v>439</v>
      </c>
      <c r="E13" s="33" t="s">
        <v>9792</v>
      </c>
    </row>
    <row r="14">
      <c r="A14" s="1" t="s">
        <v>441</v>
      </c>
      <c r="E14" s="27" t="s">
        <v>434</v>
      </c>
    </row>
    <row r="15" ht="25.5">
      <c r="A15" s="1" t="s">
        <v>432</v>
      </c>
      <c r="B15" s="1">
        <v>2</v>
      </c>
      <c r="C15" s="26" t="s">
        <v>9793</v>
      </c>
      <c r="D15" t="s">
        <v>434</v>
      </c>
      <c r="E15" s="27" t="s">
        <v>9794</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9794</v>
      </c>
    </row>
    <row r="17" ht="38.25">
      <c r="A17" s="1" t="s">
        <v>439</v>
      </c>
      <c r="E17" s="33" t="s">
        <v>9795</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9796</v>
      </c>
    </row>
    <row r="22">
      <c r="A22" s="1" t="s">
        <v>441</v>
      </c>
      <c r="E22" s="27" t="s">
        <v>434</v>
      </c>
    </row>
    <row r="23">
      <c r="A23" s="1" t="s">
        <v>432</v>
      </c>
      <c r="B23" s="1">
        <v>4</v>
      </c>
      <c r="C23" s="26" t="s">
        <v>9797</v>
      </c>
      <c r="D23" t="s">
        <v>434</v>
      </c>
      <c r="E23" s="27" t="s">
        <v>9798</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9798</v>
      </c>
    </row>
    <row r="25" ht="25.5">
      <c r="A25" s="1" t="s">
        <v>439</v>
      </c>
      <c r="E25" s="33" t="s">
        <v>9799</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6034</v>
      </c>
      <c r="D28" t="s">
        <v>434</v>
      </c>
      <c r="E28" s="27" t="s">
        <v>6036</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6036</v>
      </c>
    </row>
    <row r="30" ht="63.75">
      <c r="A30" s="1" t="s">
        <v>439</v>
      </c>
      <c r="E30" s="33" t="s">
        <v>9800</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9801</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9801</v>
      </c>
    </row>
    <row r="39">
      <c r="A39" s="1" t="s">
        <v>441</v>
      </c>
      <c r="E39" s="27" t="s">
        <v>434</v>
      </c>
    </row>
    <row r="40">
      <c r="A40" s="1" t="s">
        <v>432</v>
      </c>
      <c r="B40" s="1">
        <v>8</v>
      </c>
      <c r="C40" s="26" t="s">
        <v>3060</v>
      </c>
      <c r="D40" t="s">
        <v>434</v>
      </c>
      <c r="E40" s="27" t="s">
        <v>6038</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6038</v>
      </c>
    </row>
    <row r="42" ht="63.75">
      <c r="A42" s="1" t="s">
        <v>439</v>
      </c>
      <c r="E42" s="33" t="s">
        <v>9802</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9803</v>
      </c>
      <c r="D45" t="s">
        <v>434</v>
      </c>
      <c r="E45" s="27" t="s">
        <v>9804</v>
      </c>
      <c r="F45" s="28" t="s">
        <v>526</v>
      </c>
      <c r="G45" s="29">
        <v>1</v>
      </c>
      <c r="H45" s="28">
        <v>0</v>
      </c>
      <c r="I45" s="30">
        <f>ROUND(G45*H45,P4)</f>
        <v>0</v>
      </c>
      <c r="L45" s="31">
        <v>0</v>
      </c>
      <c r="M45" s="24">
        <f>ROUND(G45*L45,P4)</f>
        <v>0</v>
      </c>
      <c r="N45" s="25" t="s">
        <v>9702</v>
      </c>
      <c r="O45" s="32">
        <f>M45*AA45</f>
        <v>0</v>
      </c>
      <c r="P45" s="1">
        <v>3</v>
      </c>
      <c r="AA45" s="1">
        <f>IF(P45=1,$O$3,IF(P45=2,$O$4,$O$5))</f>
        <v>0</v>
      </c>
    </row>
    <row r="46">
      <c r="A46" s="1" t="s">
        <v>437</v>
      </c>
      <c r="E46" s="27" t="s">
        <v>9804</v>
      </c>
    </row>
    <row r="47" ht="63.75">
      <c r="A47" s="1" t="s">
        <v>439</v>
      </c>
      <c r="E47" s="33" t="s">
        <v>9805</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9806</v>
      </c>
      <c r="D50" t="s">
        <v>434</v>
      </c>
      <c r="E50" s="27" t="s">
        <v>9807</v>
      </c>
      <c r="F50" s="28" t="s">
        <v>2212</v>
      </c>
      <c r="G50" s="29">
        <v>904.05700000000002</v>
      </c>
      <c r="H50" s="28">
        <v>0.38600000000000001</v>
      </c>
      <c r="I50" s="30">
        <f>ROUND(G50*H50,P4)</f>
        <v>0</v>
      </c>
      <c r="L50" s="31">
        <v>0</v>
      </c>
      <c r="M50" s="24">
        <f>ROUND(G50*L50,P4)</f>
        <v>0</v>
      </c>
      <c r="N50" s="25" t="s">
        <v>9702</v>
      </c>
      <c r="O50" s="32">
        <f>M50*AA50</f>
        <v>0</v>
      </c>
      <c r="P50" s="1">
        <v>3</v>
      </c>
      <c r="AA50" s="1">
        <f>IF(P50=1,$O$3,IF(P50=2,$O$4,$O$5))</f>
        <v>0</v>
      </c>
    </row>
    <row r="51" ht="63.75">
      <c r="A51" s="1" t="s">
        <v>437</v>
      </c>
      <c r="E51" s="27" t="s">
        <v>9808</v>
      </c>
    </row>
    <row r="52" ht="165.75">
      <c r="A52" s="1" t="s">
        <v>439</v>
      </c>
      <c r="E52" s="33" t="s">
        <v>9809</v>
      </c>
    </row>
    <row r="53">
      <c r="A53" s="1" t="s">
        <v>441</v>
      </c>
      <c r="E53" s="27" t="s">
        <v>434</v>
      </c>
    </row>
    <row r="54" ht="25.5">
      <c r="A54" s="1" t="s">
        <v>432</v>
      </c>
      <c r="B54" s="1">
        <v>11</v>
      </c>
      <c r="C54" s="26" t="s">
        <v>9810</v>
      </c>
      <c r="D54" t="s">
        <v>434</v>
      </c>
      <c r="E54" s="27" t="s">
        <v>9811</v>
      </c>
      <c r="F54" s="28" t="s">
        <v>2212</v>
      </c>
      <c r="G54" s="29">
        <v>904.05700000000002</v>
      </c>
      <c r="H54" s="28">
        <v>0.38600000000000001</v>
      </c>
      <c r="I54" s="30">
        <f>ROUND(G54*H54,P4)</f>
        <v>0</v>
      </c>
      <c r="L54" s="31">
        <v>0</v>
      </c>
      <c r="M54" s="24">
        <f>ROUND(G54*L54,P4)</f>
        <v>0</v>
      </c>
      <c r="N54" s="25" t="s">
        <v>9702</v>
      </c>
      <c r="O54" s="32">
        <f>M54*AA54</f>
        <v>0</v>
      </c>
      <c r="P54" s="1">
        <v>3</v>
      </c>
      <c r="AA54" s="1">
        <f>IF(P54=1,$O$3,IF(P54=2,$O$4,$O$5))</f>
        <v>0</v>
      </c>
    </row>
    <row r="55" ht="63.75">
      <c r="A55" s="1" t="s">
        <v>437</v>
      </c>
      <c r="E55" s="27" t="s">
        <v>9812</v>
      </c>
    </row>
    <row r="56" ht="165.75">
      <c r="A56" s="1" t="s">
        <v>439</v>
      </c>
      <c r="E56" s="33" t="s">
        <v>9813</v>
      </c>
    </row>
    <row r="57">
      <c r="A57" s="1" t="s">
        <v>441</v>
      </c>
      <c r="E57" s="27" t="s">
        <v>434</v>
      </c>
    </row>
    <row r="58">
      <c r="A58" s="1" t="s">
        <v>429</v>
      </c>
      <c r="C58" s="22" t="s">
        <v>9814</v>
      </c>
      <c r="E58" s="23" t="s">
        <v>9815</v>
      </c>
      <c r="L58" s="24">
        <f>SUMIFS(L59:L70,A59:A70,"P")</f>
        <v>0</v>
      </c>
      <c r="M58" s="24">
        <f>SUMIFS(M59:M70,A59:A70,"P")</f>
        <v>0</v>
      </c>
      <c r="N58" s="25"/>
    </row>
    <row r="59" ht="25.5">
      <c r="A59" s="1" t="s">
        <v>432</v>
      </c>
      <c r="B59" s="1">
        <v>12</v>
      </c>
      <c r="C59" s="26" t="s">
        <v>9816</v>
      </c>
      <c r="D59" t="s">
        <v>434</v>
      </c>
      <c r="E59" s="27" t="s">
        <v>9817</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9817</v>
      </c>
    </row>
    <row r="61" ht="25.5">
      <c r="A61" s="1" t="s">
        <v>439</v>
      </c>
      <c r="E61" s="33" t="s">
        <v>9818</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9819</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9820</v>
      </c>
    </row>
    <row r="70">
      <c r="A70" s="1" t="s">
        <v>441</v>
      </c>
      <c r="E70" s="27" t="s">
        <v>434</v>
      </c>
    </row>
    <row r="71">
      <c r="A71" s="1" t="s">
        <v>429</v>
      </c>
      <c r="C71" s="22" t="s">
        <v>9737</v>
      </c>
      <c r="E71" s="23" t="s">
        <v>9738</v>
      </c>
      <c r="L71" s="24">
        <f>SUMIFS(L72:L83,A72:A83,"P")</f>
        <v>0</v>
      </c>
      <c r="M71" s="24">
        <f>SUMIFS(M72:M83,A72:A83,"P")</f>
        <v>0</v>
      </c>
      <c r="N71" s="25"/>
    </row>
    <row r="72" ht="25.5">
      <c r="A72" s="1" t="s">
        <v>432</v>
      </c>
      <c r="B72" s="1">
        <v>15</v>
      </c>
      <c r="C72" s="26" t="s">
        <v>9739</v>
      </c>
      <c r="D72" t="s">
        <v>434</v>
      </c>
      <c r="E72" s="27" t="s">
        <v>9740</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9740</v>
      </c>
    </row>
    <row r="74" ht="89.25">
      <c r="A74" s="1" t="s">
        <v>439</v>
      </c>
      <c r="E74" s="33" t="s">
        <v>9821</v>
      </c>
    </row>
    <row r="75">
      <c r="A75" s="1" t="s">
        <v>441</v>
      </c>
      <c r="E75" s="27" t="s">
        <v>434</v>
      </c>
    </row>
    <row r="76">
      <c r="A76" s="1" t="s">
        <v>432</v>
      </c>
      <c r="B76" s="1">
        <v>16</v>
      </c>
      <c r="C76" s="26" t="s">
        <v>9742</v>
      </c>
      <c r="D76" t="s">
        <v>434</v>
      </c>
      <c r="E76" s="27" t="s">
        <v>9743</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9743</v>
      </c>
    </row>
    <row r="78" ht="89.25">
      <c r="A78" s="1" t="s">
        <v>439</v>
      </c>
      <c r="E78" s="33" t="s">
        <v>9822</v>
      </c>
    </row>
    <row r="79">
      <c r="A79" s="1" t="s">
        <v>441</v>
      </c>
      <c r="E79" s="27" t="s">
        <v>434</v>
      </c>
    </row>
    <row r="80">
      <c r="A80" s="1" t="s">
        <v>432</v>
      </c>
      <c r="B80" s="1">
        <v>17</v>
      </c>
      <c r="C80" s="26" t="s">
        <v>9745</v>
      </c>
      <c r="D80" t="s">
        <v>434</v>
      </c>
      <c r="E80" s="27" t="s">
        <v>9746</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9746</v>
      </c>
    </row>
    <row r="82" ht="89.25">
      <c r="A82" s="1" t="s">
        <v>439</v>
      </c>
      <c r="E82" s="33" t="s">
        <v>9822</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8644</v>
      </c>
      <c r="D85" t="s">
        <v>434</v>
      </c>
      <c r="E85" s="27" t="s">
        <v>9823</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8646</v>
      </c>
    </row>
    <row r="87" ht="114.75">
      <c r="A87" s="1" t="s">
        <v>439</v>
      </c>
      <c r="E87" s="33" t="s">
        <v>9824</v>
      </c>
    </row>
    <row r="88">
      <c r="A88" s="1" t="s">
        <v>441</v>
      </c>
      <c r="E88" s="27" t="s">
        <v>434</v>
      </c>
    </row>
    <row r="89" ht="25.5">
      <c r="A89" s="1" t="s">
        <v>432</v>
      </c>
      <c r="B89" s="1">
        <v>19</v>
      </c>
      <c r="C89" s="26" t="s">
        <v>7698</v>
      </c>
      <c r="D89" t="s">
        <v>434</v>
      </c>
      <c r="E89" s="27" t="s">
        <v>7700</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7700</v>
      </c>
    </row>
    <row r="91" ht="114.75">
      <c r="A91" s="1" t="s">
        <v>439</v>
      </c>
      <c r="E91" s="33" t="s">
        <v>9825</v>
      </c>
    </row>
    <row r="92">
      <c r="A92" s="1" t="s">
        <v>441</v>
      </c>
      <c r="E92" s="27" t="s">
        <v>434</v>
      </c>
    </row>
    <row r="93" ht="25.5">
      <c r="A93" s="1" t="s">
        <v>432</v>
      </c>
      <c r="B93" s="1">
        <v>20</v>
      </c>
      <c r="C93" s="26" t="s">
        <v>9826</v>
      </c>
      <c r="D93" t="s">
        <v>434</v>
      </c>
      <c r="E93" s="27" t="s">
        <v>9827</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9827</v>
      </c>
    </row>
    <row r="95" ht="89.25">
      <c r="A95" s="1" t="s">
        <v>439</v>
      </c>
      <c r="E95" s="33" t="s">
        <v>9828</v>
      </c>
    </row>
    <row r="96">
      <c r="A96" s="1" t="s">
        <v>441</v>
      </c>
      <c r="E96" s="27" t="s">
        <v>434</v>
      </c>
    </row>
    <row r="97" ht="25.5">
      <c r="A97" s="1" t="s">
        <v>432</v>
      </c>
      <c r="B97" s="1">
        <v>21</v>
      </c>
      <c r="C97" s="26" t="s">
        <v>9829</v>
      </c>
      <c r="D97" t="s">
        <v>434</v>
      </c>
      <c r="E97" s="27" t="s">
        <v>9830</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9830</v>
      </c>
    </row>
    <row r="99" ht="127.5">
      <c r="A99" s="1" t="s">
        <v>439</v>
      </c>
      <c r="E99" s="33" t="s">
        <v>9831</v>
      </c>
    </row>
    <row r="100">
      <c r="A100" s="1" t="s">
        <v>441</v>
      </c>
      <c r="E100" s="27" t="s">
        <v>434</v>
      </c>
    </row>
    <row r="101" ht="25.5">
      <c r="A101" s="1" t="s">
        <v>432</v>
      </c>
      <c r="B101" s="1">
        <v>22</v>
      </c>
      <c r="C101" s="26" t="s">
        <v>516</v>
      </c>
      <c r="D101" t="s">
        <v>434</v>
      </c>
      <c r="E101" s="27" t="s">
        <v>9754</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9832</v>
      </c>
      <c r="D105" t="s">
        <v>434</v>
      </c>
      <c r="E105" s="27" t="s">
        <v>9833</v>
      </c>
      <c r="F105" s="28" t="s">
        <v>526</v>
      </c>
      <c r="G105" s="29">
        <v>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9833</v>
      </c>
    </row>
    <row r="107" ht="76.5">
      <c r="A107" s="1" t="s">
        <v>439</v>
      </c>
      <c r="E107" s="33" t="s">
        <v>9834</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9835</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9835</v>
      </c>
    </row>
    <row r="112">
      <c r="A112" s="1" t="s">
        <v>439</v>
      </c>
    </row>
    <row r="113">
      <c r="A113" s="1" t="s">
        <v>441</v>
      </c>
      <c r="E113" s="27" t="s">
        <v>434</v>
      </c>
    </row>
    <row r="114" ht="25.5">
      <c r="A114" s="1" t="s">
        <v>432</v>
      </c>
      <c r="B114" s="1">
        <v>25</v>
      </c>
      <c r="C114" s="26" t="s">
        <v>9836</v>
      </c>
      <c r="D114" t="s">
        <v>434</v>
      </c>
      <c r="E114" s="27" t="s">
        <v>9837</v>
      </c>
      <c r="F114" s="28" t="s">
        <v>467</v>
      </c>
      <c r="G114" s="29">
        <v>20</v>
      </c>
      <c r="H114" s="28">
        <v>0.0028</v>
      </c>
      <c r="I114" s="30">
        <f>ROUND(G114*H114,P4)</f>
        <v>0</v>
      </c>
      <c r="L114" s="31">
        <v>0</v>
      </c>
      <c r="M114" s="24">
        <f>ROUND(G114*L114,P4)</f>
        <v>0</v>
      </c>
      <c r="N114" s="25" t="s">
        <v>9702</v>
      </c>
      <c r="O114" s="32">
        <f>M114*AA114</f>
        <v>0</v>
      </c>
      <c r="P114" s="1">
        <v>3</v>
      </c>
      <c r="AA114" s="1">
        <f>IF(P114=1,$O$3,IF(P114=2,$O$4,$O$5))</f>
        <v>0</v>
      </c>
    </row>
    <row r="115" ht="25.5">
      <c r="A115" s="1" t="s">
        <v>437</v>
      </c>
      <c r="E115" s="27" t="s">
        <v>9837</v>
      </c>
    </row>
    <row r="116" ht="102">
      <c r="A116" s="1" t="s">
        <v>439</v>
      </c>
      <c r="E116" s="33" t="s">
        <v>9838</v>
      </c>
    </row>
    <row r="117">
      <c r="A117" s="1" t="s">
        <v>441</v>
      </c>
      <c r="E117" s="27" t="s">
        <v>434</v>
      </c>
    </row>
    <row r="118" ht="25.5">
      <c r="A118" s="1" t="s">
        <v>432</v>
      </c>
      <c r="B118" s="1">
        <v>26</v>
      </c>
      <c r="C118" s="26" t="s">
        <v>9839</v>
      </c>
      <c r="D118" t="s">
        <v>434</v>
      </c>
      <c r="E118" s="27" t="s">
        <v>9840</v>
      </c>
      <c r="F118" s="28" t="s">
        <v>467</v>
      </c>
      <c r="G118" s="29">
        <v>40</v>
      </c>
      <c r="H118" s="28">
        <v>0.00117</v>
      </c>
      <c r="I118" s="30">
        <f>ROUND(G118*H118,P4)</f>
        <v>0</v>
      </c>
      <c r="L118" s="31">
        <v>0</v>
      </c>
      <c r="M118" s="24">
        <f>ROUND(G118*L118,P4)</f>
        <v>0</v>
      </c>
      <c r="N118" s="25" t="s">
        <v>9702</v>
      </c>
      <c r="O118" s="32">
        <f>M118*AA118</f>
        <v>0</v>
      </c>
      <c r="P118" s="1">
        <v>3</v>
      </c>
      <c r="AA118" s="1">
        <f>IF(P118=1,$O$3,IF(P118=2,$O$4,$O$5))</f>
        <v>0</v>
      </c>
    </row>
    <row r="119" ht="25.5">
      <c r="A119" s="1" t="s">
        <v>437</v>
      </c>
      <c r="E119" s="27" t="s">
        <v>9840</v>
      </c>
    </row>
    <row r="120" ht="102">
      <c r="A120" s="1" t="s">
        <v>439</v>
      </c>
      <c r="E120" s="33" t="s">
        <v>9841</v>
      </c>
    </row>
    <row r="121">
      <c r="A121" s="1" t="s">
        <v>441</v>
      </c>
      <c r="E121" s="27" t="s">
        <v>434</v>
      </c>
    </row>
    <row r="122" ht="25.5">
      <c r="A122" s="1" t="s">
        <v>432</v>
      </c>
      <c r="B122" s="1">
        <v>27</v>
      </c>
      <c r="C122" s="26" t="s">
        <v>9842</v>
      </c>
      <c r="D122" t="s">
        <v>434</v>
      </c>
      <c r="E122" s="27" t="s">
        <v>9843</v>
      </c>
      <c r="F122" s="28" t="s">
        <v>467</v>
      </c>
      <c r="G122" s="29">
        <v>21.199999999999999</v>
      </c>
      <c r="H122" s="28">
        <v>0.00091</v>
      </c>
      <c r="I122" s="30">
        <f>ROUND(G122*H122,P4)</f>
        <v>0</v>
      </c>
      <c r="L122" s="31">
        <v>0</v>
      </c>
      <c r="M122" s="24">
        <f>ROUND(G122*L122,P4)</f>
        <v>0</v>
      </c>
      <c r="N122" s="25" t="s">
        <v>9702</v>
      </c>
      <c r="O122" s="32">
        <f>M122*AA122</f>
        <v>0</v>
      </c>
      <c r="P122" s="1">
        <v>3</v>
      </c>
      <c r="AA122" s="1">
        <f>IF(P122=1,$O$3,IF(P122=2,$O$4,$O$5))</f>
        <v>0</v>
      </c>
    </row>
    <row r="123" ht="25.5">
      <c r="A123" s="1" t="s">
        <v>437</v>
      </c>
      <c r="E123" s="27" t="s">
        <v>9843</v>
      </c>
    </row>
    <row r="124" ht="102">
      <c r="A124" s="1" t="s">
        <v>439</v>
      </c>
      <c r="E124" s="33" t="s">
        <v>9844</v>
      </c>
    </row>
    <row r="125">
      <c r="A125" s="1" t="s">
        <v>441</v>
      </c>
      <c r="E125" s="27" t="s">
        <v>434</v>
      </c>
    </row>
    <row r="126" ht="25.5">
      <c r="A126" s="1" t="s">
        <v>432</v>
      </c>
      <c r="B126" s="1">
        <v>28</v>
      </c>
      <c r="C126" s="26" t="s">
        <v>9845</v>
      </c>
      <c r="D126" t="s">
        <v>434</v>
      </c>
      <c r="E126" s="27" t="s">
        <v>9846</v>
      </c>
      <c r="F126" s="28" t="s">
        <v>467</v>
      </c>
      <c r="G126" s="29">
        <v>17</v>
      </c>
      <c r="H126" s="28">
        <v>0.00108</v>
      </c>
      <c r="I126" s="30">
        <f>ROUND(G126*H126,P4)</f>
        <v>0</v>
      </c>
      <c r="L126" s="31">
        <v>0</v>
      </c>
      <c r="M126" s="24">
        <f>ROUND(G126*L126,P4)</f>
        <v>0</v>
      </c>
      <c r="N126" s="25" t="s">
        <v>9702</v>
      </c>
      <c r="O126" s="32">
        <f>M126*AA126</f>
        <v>0</v>
      </c>
      <c r="P126" s="1">
        <v>3</v>
      </c>
      <c r="AA126" s="1">
        <f>IF(P126=1,$O$3,IF(P126=2,$O$4,$O$5))</f>
        <v>0</v>
      </c>
    </row>
    <row r="127" ht="38.25">
      <c r="A127" s="1" t="s">
        <v>437</v>
      </c>
      <c r="E127" s="27" t="s">
        <v>9847</v>
      </c>
    </row>
    <row r="128" ht="102">
      <c r="A128" s="1" t="s">
        <v>439</v>
      </c>
      <c r="E128" s="33" t="s">
        <v>9848</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6891</v>
      </c>
      <c r="D131" t="s">
        <v>434</v>
      </c>
      <c r="E131" s="27" t="s">
        <v>6893</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6893</v>
      </c>
    </row>
    <row r="133">
      <c r="A133" s="1" t="s">
        <v>439</v>
      </c>
    </row>
    <row r="134">
      <c r="A134" s="1" t="s">
        <v>441</v>
      </c>
      <c r="E134" s="27" t="s">
        <v>434</v>
      </c>
    </row>
    <row r="135" ht="25.5">
      <c r="A135" s="1" t="s">
        <v>432</v>
      </c>
      <c r="B135" s="1">
        <v>30</v>
      </c>
      <c r="C135" s="26" t="s">
        <v>9849</v>
      </c>
      <c r="D135" t="s">
        <v>434</v>
      </c>
      <c r="E135" s="27" t="s">
        <v>9850</v>
      </c>
      <c r="F135" s="28" t="s">
        <v>1619</v>
      </c>
      <c r="G135" s="29">
        <v>628.53599999999994</v>
      </c>
      <c r="H135" s="28">
        <v>0.001</v>
      </c>
      <c r="I135" s="30">
        <f>ROUND(G135*H135,P4)</f>
        <v>0</v>
      </c>
      <c r="L135" s="31">
        <v>0</v>
      </c>
      <c r="M135" s="24">
        <f>ROUND(G135*L135,P4)</f>
        <v>0</v>
      </c>
      <c r="N135" s="25" t="s">
        <v>9702</v>
      </c>
      <c r="O135" s="32">
        <f>M135*AA135</f>
        <v>0</v>
      </c>
      <c r="P135" s="1">
        <v>3</v>
      </c>
      <c r="AA135" s="1">
        <f>IF(P135=1,$O$3,IF(P135=2,$O$4,$O$5))</f>
        <v>0</v>
      </c>
    </row>
    <row r="136" ht="25.5">
      <c r="A136" s="1" t="s">
        <v>437</v>
      </c>
      <c r="E136" s="27" t="s">
        <v>9850</v>
      </c>
    </row>
    <row r="137" ht="51">
      <c r="A137" s="1" t="s">
        <v>439</v>
      </c>
      <c r="E137" s="33" t="s">
        <v>9851</v>
      </c>
    </row>
    <row r="138">
      <c r="A138" s="1" t="s">
        <v>441</v>
      </c>
      <c r="E138" s="27" t="s">
        <v>434</v>
      </c>
    </row>
    <row r="139" ht="25.5">
      <c r="A139" s="1" t="s">
        <v>432</v>
      </c>
      <c r="B139" s="1">
        <v>31</v>
      </c>
      <c r="C139" s="26" t="s">
        <v>9852</v>
      </c>
      <c r="D139" t="s">
        <v>434</v>
      </c>
      <c r="E139" s="27" t="s">
        <v>9853</v>
      </c>
      <c r="F139" s="28" t="s">
        <v>1619</v>
      </c>
      <c r="G139" s="29">
        <v>628.53599999999994</v>
      </c>
      <c r="H139" s="28">
        <v>0.001</v>
      </c>
      <c r="I139" s="30">
        <f>ROUND(G139*H139,P4)</f>
        <v>0</v>
      </c>
      <c r="L139" s="31">
        <v>0</v>
      </c>
      <c r="M139" s="24">
        <f>ROUND(G139*L139,P4)</f>
        <v>0</v>
      </c>
      <c r="N139" s="25" t="s">
        <v>9702</v>
      </c>
      <c r="O139" s="32">
        <f>M139*AA139</f>
        <v>0</v>
      </c>
      <c r="P139" s="1">
        <v>3</v>
      </c>
      <c r="AA139" s="1">
        <f>IF(P139=1,$O$3,IF(P139=2,$O$4,$O$5))</f>
        <v>0</v>
      </c>
    </row>
    <row r="140" ht="25.5">
      <c r="A140" s="1" t="s">
        <v>437</v>
      </c>
      <c r="E140" s="27" t="s">
        <v>9853</v>
      </c>
    </row>
    <row r="141" ht="51">
      <c r="A141" s="1" t="s">
        <v>439</v>
      </c>
      <c r="E141" s="33" t="s">
        <v>9854</v>
      </c>
    </row>
    <row r="142">
      <c r="A142" s="1" t="s">
        <v>441</v>
      </c>
      <c r="E142" s="27" t="s">
        <v>434</v>
      </c>
    </row>
    <row r="143" ht="25.5">
      <c r="A143" s="1" t="s">
        <v>432</v>
      </c>
      <c r="B143" s="1">
        <v>32</v>
      </c>
      <c r="C143" s="26" t="s">
        <v>9855</v>
      </c>
      <c r="D143" t="s">
        <v>434</v>
      </c>
      <c r="E143" s="27" t="s">
        <v>9856</v>
      </c>
      <c r="F143" s="28" t="s">
        <v>1619</v>
      </c>
      <c r="G143" s="29">
        <v>4675.8000000000002</v>
      </c>
      <c r="H143" s="28">
        <v>0.001</v>
      </c>
      <c r="I143" s="30">
        <f>ROUND(G143*H143,P4)</f>
        <v>0</v>
      </c>
      <c r="L143" s="31">
        <v>0</v>
      </c>
      <c r="M143" s="24">
        <f>ROUND(G143*L143,P4)</f>
        <v>0</v>
      </c>
      <c r="N143" s="25" t="s">
        <v>9702</v>
      </c>
      <c r="O143" s="32">
        <f>M143*AA143</f>
        <v>0</v>
      </c>
      <c r="P143" s="1">
        <v>3</v>
      </c>
      <c r="AA143" s="1">
        <f>IF(P143=1,$O$3,IF(P143=2,$O$4,$O$5))</f>
        <v>0</v>
      </c>
    </row>
    <row r="144" ht="25.5">
      <c r="A144" s="1" t="s">
        <v>437</v>
      </c>
      <c r="E144" s="27" t="s">
        <v>9857</v>
      </c>
    </row>
    <row r="145" ht="51">
      <c r="A145" s="1" t="s">
        <v>439</v>
      </c>
      <c r="E145" s="33" t="s">
        <v>9858</v>
      </c>
    </row>
    <row r="146">
      <c r="A146" s="1" t="s">
        <v>441</v>
      </c>
      <c r="E146" s="27" t="s">
        <v>434</v>
      </c>
    </row>
    <row r="147" ht="25.5">
      <c r="A147" s="1" t="s">
        <v>432</v>
      </c>
      <c r="B147" s="1">
        <v>33</v>
      </c>
      <c r="C147" s="26" t="s">
        <v>9859</v>
      </c>
      <c r="D147" t="s">
        <v>434</v>
      </c>
      <c r="E147" s="27" t="s">
        <v>9860</v>
      </c>
      <c r="F147" s="28" t="s">
        <v>1619</v>
      </c>
      <c r="G147" s="29">
        <v>4675.8000000000002</v>
      </c>
      <c r="H147" s="28">
        <v>0.001</v>
      </c>
      <c r="I147" s="30">
        <f>ROUND(G147*H147,P4)</f>
        <v>0</v>
      </c>
      <c r="L147" s="31">
        <v>0</v>
      </c>
      <c r="M147" s="24">
        <f>ROUND(G147*L147,P4)</f>
        <v>0</v>
      </c>
      <c r="N147" s="25" t="s">
        <v>9702</v>
      </c>
      <c r="O147" s="32">
        <f>M147*AA147</f>
        <v>0</v>
      </c>
      <c r="P147" s="1">
        <v>3</v>
      </c>
      <c r="AA147" s="1">
        <f>IF(P147=1,$O$3,IF(P147=2,$O$4,$O$5))</f>
        <v>0</v>
      </c>
    </row>
    <row r="148" ht="25.5">
      <c r="A148" s="1" t="s">
        <v>437</v>
      </c>
      <c r="E148" s="27" t="s">
        <v>9861</v>
      </c>
    </row>
    <row r="149" ht="51">
      <c r="A149" s="1" t="s">
        <v>439</v>
      </c>
      <c r="E149" s="33" t="s">
        <v>9862</v>
      </c>
    </row>
    <row r="150">
      <c r="A150" s="1" t="s">
        <v>441</v>
      </c>
      <c r="E150" s="27" t="s">
        <v>434</v>
      </c>
    </row>
    <row r="151" ht="25.5">
      <c r="A151" s="1" t="s">
        <v>432</v>
      </c>
      <c r="B151" s="1">
        <v>34</v>
      </c>
      <c r="C151" s="26" t="s">
        <v>9863</v>
      </c>
      <c r="D151" t="s">
        <v>434</v>
      </c>
      <c r="E151" s="27" t="s">
        <v>9864</v>
      </c>
      <c r="F151" s="28" t="s">
        <v>436</v>
      </c>
      <c r="G151" s="29">
        <v>216</v>
      </c>
      <c r="H151" s="28">
        <v>0</v>
      </c>
      <c r="I151" s="30">
        <f>ROUND(G151*H151,P4)</f>
        <v>0</v>
      </c>
      <c r="L151" s="31">
        <v>0</v>
      </c>
      <c r="M151" s="24">
        <f>ROUND(G151*L151,P4)</f>
        <v>0</v>
      </c>
      <c r="N151" s="25" t="s">
        <v>9702</v>
      </c>
      <c r="O151" s="32">
        <f>M151*AA151</f>
        <v>0</v>
      </c>
      <c r="P151" s="1">
        <v>3</v>
      </c>
      <c r="AA151" s="1">
        <f>IF(P151=1,$O$3,IF(P151=2,$O$4,$O$5))</f>
        <v>0</v>
      </c>
    </row>
    <row r="152" ht="25.5">
      <c r="A152" s="1" t="s">
        <v>437</v>
      </c>
      <c r="E152" s="27" t="s">
        <v>9865</v>
      </c>
    </row>
    <row r="153" ht="102">
      <c r="A153" s="1" t="s">
        <v>439</v>
      </c>
      <c r="E153" s="33" t="s">
        <v>9866</v>
      </c>
    </row>
    <row r="154">
      <c r="A154" s="1" t="s">
        <v>441</v>
      </c>
      <c r="E154" s="27" t="s">
        <v>434</v>
      </c>
    </row>
    <row r="155" ht="38.25">
      <c r="A155" s="1" t="s">
        <v>432</v>
      </c>
      <c r="B155" s="1">
        <v>35</v>
      </c>
      <c r="C155" s="26" t="s">
        <v>9867</v>
      </c>
      <c r="D155" t="s">
        <v>434</v>
      </c>
      <c r="E155" s="27" t="s">
        <v>9868</v>
      </c>
      <c r="F155" s="28" t="s">
        <v>436</v>
      </c>
      <c r="G155" s="29">
        <v>101.2</v>
      </c>
      <c r="H155" s="28">
        <v>0</v>
      </c>
      <c r="I155" s="30">
        <f>ROUND(G155*H155,P4)</f>
        <v>0</v>
      </c>
      <c r="L155" s="31">
        <v>0</v>
      </c>
      <c r="M155" s="24">
        <f>ROUND(G155*L155,P4)</f>
        <v>0</v>
      </c>
      <c r="N155" s="25" t="s">
        <v>9702</v>
      </c>
      <c r="O155" s="32">
        <f>M155*AA155</f>
        <v>0</v>
      </c>
      <c r="P155" s="1">
        <v>3</v>
      </c>
      <c r="AA155" s="1">
        <f>IF(P155=1,$O$3,IF(P155=2,$O$4,$O$5))</f>
        <v>0</v>
      </c>
    </row>
    <row r="156" ht="38.25">
      <c r="A156" s="1" t="s">
        <v>437</v>
      </c>
      <c r="E156" s="27" t="s">
        <v>9869</v>
      </c>
    </row>
    <row r="157" ht="102">
      <c r="A157" s="1" t="s">
        <v>439</v>
      </c>
      <c r="E157" s="33" t="s">
        <v>9870</v>
      </c>
    </row>
    <row r="158">
      <c r="A158" s="1" t="s">
        <v>441</v>
      </c>
      <c r="E158" s="27" t="s">
        <v>434</v>
      </c>
    </row>
    <row r="159" ht="25.5">
      <c r="A159" s="1" t="s">
        <v>432</v>
      </c>
      <c r="B159" s="1">
        <v>36</v>
      </c>
      <c r="C159" s="26" t="s">
        <v>9871</v>
      </c>
      <c r="D159" t="s">
        <v>434</v>
      </c>
      <c r="E159" s="27" t="s">
        <v>9872</v>
      </c>
      <c r="F159" s="28" t="s">
        <v>1619</v>
      </c>
      <c r="G159" s="29">
        <v>300</v>
      </c>
      <c r="H159" s="28">
        <v>0</v>
      </c>
      <c r="I159" s="30">
        <f>ROUND(G159*H159,P4)</f>
        <v>0</v>
      </c>
      <c r="L159" s="31">
        <v>0</v>
      </c>
      <c r="M159" s="24">
        <f>ROUND(G159*L159,P4)</f>
        <v>0</v>
      </c>
      <c r="N159" s="25" t="s">
        <v>9702</v>
      </c>
      <c r="O159" s="32">
        <f>M159*AA159</f>
        <v>0</v>
      </c>
      <c r="P159" s="1">
        <v>3</v>
      </c>
      <c r="AA159" s="1">
        <f>IF(P159=1,$O$3,IF(P159=2,$O$4,$O$5))</f>
        <v>0</v>
      </c>
    </row>
    <row r="160" ht="25.5">
      <c r="A160" s="1" t="s">
        <v>437</v>
      </c>
      <c r="E160" s="27" t="s">
        <v>9872</v>
      </c>
    </row>
    <row r="161" ht="25.5">
      <c r="A161" s="1" t="s">
        <v>439</v>
      </c>
      <c r="E161" s="33" t="s">
        <v>9873</v>
      </c>
    </row>
    <row r="162">
      <c r="A162" s="1" t="s">
        <v>441</v>
      </c>
      <c r="E162" s="27" t="s">
        <v>434</v>
      </c>
    </row>
    <row r="163" ht="25.5">
      <c r="A163" s="1" t="s">
        <v>432</v>
      </c>
      <c r="B163" s="1">
        <v>37</v>
      </c>
      <c r="C163" s="26" t="s">
        <v>9874</v>
      </c>
      <c r="D163" t="s">
        <v>434</v>
      </c>
      <c r="E163" s="27" t="s">
        <v>9875</v>
      </c>
      <c r="F163" s="28" t="s">
        <v>500</v>
      </c>
      <c r="G163" s="29">
        <v>10</v>
      </c>
      <c r="H163" s="28">
        <v>0</v>
      </c>
      <c r="I163" s="30">
        <f>ROUND(G163*H163,P4)</f>
        <v>0</v>
      </c>
      <c r="L163" s="31">
        <v>0</v>
      </c>
      <c r="M163" s="24">
        <f>ROUND(G163*L163,P4)</f>
        <v>0</v>
      </c>
      <c r="N163" s="25" t="s">
        <v>9702</v>
      </c>
      <c r="O163" s="32">
        <f>M163*AA163</f>
        <v>0</v>
      </c>
      <c r="P163" s="1">
        <v>3</v>
      </c>
      <c r="AA163" s="1">
        <f>IF(P163=1,$O$3,IF(P163=2,$O$4,$O$5))</f>
        <v>0</v>
      </c>
    </row>
    <row r="164" ht="25.5">
      <c r="A164" s="1" t="s">
        <v>437</v>
      </c>
      <c r="E164" s="27" t="s">
        <v>9875</v>
      </c>
    </row>
    <row r="165">
      <c r="A165" s="1" t="s">
        <v>439</v>
      </c>
      <c r="E165" s="33" t="s">
        <v>9876</v>
      </c>
    </row>
    <row r="166">
      <c r="A166" s="1" t="s">
        <v>441</v>
      </c>
      <c r="E166" s="27" t="s">
        <v>434</v>
      </c>
    </row>
    <row r="167">
      <c r="A167" s="1" t="s">
        <v>432</v>
      </c>
      <c r="B167" s="1">
        <v>38</v>
      </c>
      <c r="C167" s="26" t="s">
        <v>9877</v>
      </c>
      <c r="D167" t="s">
        <v>434</v>
      </c>
      <c r="E167" s="27" t="s">
        <v>9878</v>
      </c>
      <c r="F167" s="28" t="s">
        <v>436</v>
      </c>
      <c r="G167" s="29">
        <v>22</v>
      </c>
      <c r="H167" s="28">
        <v>0</v>
      </c>
      <c r="I167" s="30">
        <f>ROUND(G167*H167,P4)</f>
        <v>0</v>
      </c>
      <c r="L167" s="31">
        <v>0</v>
      </c>
      <c r="M167" s="24">
        <f>ROUND(G167*L167,P4)</f>
        <v>0</v>
      </c>
      <c r="N167" s="25" t="s">
        <v>9702</v>
      </c>
      <c r="O167" s="32">
        <f>M167*AA167</f>
        <v>0</v>
      </c>
      <c r="P167" s="1">
        <v>3</v>
      </c>
      <c r="AA167" s="1">
        <f>IF(P167=1,$O$3,IF(P167=2,$O$4,$O$5))</f>
        <v>0</v>
      </c>
    </row>
    <row r="168">
      <c r="A168" s="1" t="s">
        <v>437</v>
      </c>
      <c r="E168" s="27" t="s">
        <v>9878</v>
      </c>
    </row>
    <row r="169" ht="25.5">
      <c r="A169" s="1" t="s">
        <v>439</v>
      </c>
      <c r="E169" s="33" t="s">
        <v>9879</v>
      </c>
    </row>
    <row r="170">
      <c r="A170" s="1" t="s">
        <v>441</v>
      </c>
      <c r="E170" s="27" t="s">
        <v>434</v>
      </c>
    </row>
    <row r="171">
      <c r="A171" s="1" t="s">
        <v>432</v>
      </c>
      <c r="B171" s="1">
        <v>39</v>
      </c>
      <c r="C171" s="26" t="s">
        <v>9880</v>
      </c>
      <c r="D171" t="s">
        <v>434</v>
      </c>
      <c r="E171" s="27" t="s">
        <v>9881</v>
      </c>
      <c r="F171" s="28" t="s">
        <v>1619</v>
      </c>
      <c r="G171" s="29">
        <v>1200</v>
      </c>
      <c r="H171" s="28">
        <v>0.001</v>
      </c>
      <c r="I171" s="30">
        <f>ROUND(G171*H171,P4)</f>
        <v>0</v>
      </c>
      <c r="L171" s="31">
        <v>0</v>
      </c>
      <c r="M171" s="24">
        <f>ROUND(G171*L171,P4)</f>
        <v>0</v>
      </c>
      <c r="N171" s="25" t="s">
        <v>9702</v>
      </c>
      <c r="O171" s="32">
        <f>M171*AA171</f>
        <v>0</v>
      </c>
      <c r="P171" s="1">
        <v>3</v>
      </c>
      <c r="AA171" s="1">
        <f>IF(P171=1,$O$3,IF(P171=2,$O$4,$O$5))</f>
        <v>0</v>
      </c>
    </row>
    <row r="172">
      <c r="A172" s="1" t="s">
        <v>437</v>
      </c>
      <c r="E172" s="27" t="s">
        <v>9881</v>
      </c>
    </row>
    <row r="173" ht="63.75">
      <c r="A173" s="1" t="s">
        <v>439</v>
      </c>
      <c r="E173" s="33" t="s">
        <v>9882</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9883</v>
      </c>
      <c r="D176" t="s">
        <v>434</v>
      </c>
      <c r="E176" s="27" t="s">
        <v>9884</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9884</v>
      </c>
    </row>
    <row r="178">
      <c r="A178" s="1" t="s">
        <v>439</v>
      </c>
      <c r="E178" s="33" t="s">
        <v>9885</v>
      </c>
    </row>
    <row r="179">
      <c r="A179" s="1" t="s">
        <v>441</v>
      </c>
      <c r="E179" s="27" t="s">
        <v>434</v>
      </c>
    </row>
    <row r="180" ht="25.5">
      <c r="A180" s="1" t="s">
        <v>432</v>
      </c>
      <c r="B180" s="1">
        <v>41</v>
      </c>
      <c r="C180" s="26" t="s">
        <v>9886</v>
      </c>
      <c r="D180" t="s">
        <v>434</v>
      </c>
      <c r="E180" s="27" t="s">
        <v>9887</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9887</v>
      </c>
    </row>
    <row r="182" ht="102">
      <c r="A182" s="1" t="s">
        <v>439</v>
      </c>
      <c r="E182" s="33" t="s">
        <v>9888</v>
      </c>
    </row>
    <row r="183">
      <c r="A183" s="1" t="s">
        <v>441</v>
      </c>
      <c r="E183" s="27" t="s">
        <v>434</v>
      </c>
    </row>
    <row r="184" ht="25.5">
      <c r="A184" s="1" t="s">
        <v>432</v>
      </c>
      <c r="B184" s="1">
        <v>42</v>
      </c>
      <c r="C184" s="26" t="s">
        <v>9889</v>
      </c>
      <c r="D184" t="s">
        <v>434</v>
      </c>
      <c r="E184" s="27" t="s">
        <v>9890</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9890</v>
      </c>
    </row>
    <row r="186">
      <c r="A186" s="1" t="s">
        <v>439</v>
      </c>
      <c r="E186" s="33" t="s">
        <v>9885</v>
      </c>
    </row>
    <row r="187">
      <c r="A187" s="1" t="s">
        <v>441</v>
      </c>
      <c r="E187" s="27" t="s">
        <v>434</v>
      </c>
    </row>
    <row r="188">
      <c r="A188" s="1" t="s">
        <v>432</v>
      </c>
      <c r="B188" s="1">
        <v>43</v>
      </c>
      <c r="C188" s="26" t="s">
        <v>9891</v>
      </c>
      <c r="D188" t="s">
        <v>434</v>
      </c>
      <c r="E188" s="27" t="s">
        <v>9892</v>
      </c>
      <c r="F188" s="28" t="s">
        <v>436</v>
      </c>
      <c r="G188" s="29">
        <v>470.18000000000001</v>
      </c>
      <c r="H188" s="28">
        <v>0</v>
      </c>
      <c r="I188" s="30">
        <f>ROUND(G188*H188,P4)</f>
        <v>0</v>
      </c>
      <c r="L188" s="31">
        <v>0</v>
      </c>
      <c r="M188" s="24">
        <f>ROUND(G188*L188,P4)</f>
        <v>0</v>
      </c>
      <c r="N188" s="25" t="s">
        <v>9702</v>
      </c>
      <c r="O188" s="32">
        <f>M188*AA188</f>
        <v>0</v>
      </c>
      <c r="P188" s="1">
        <v>3</v>
      </c>
      <c r="AA188" s="1">
        <f>IF(P188=1,$O$3,IF(P188=2,$O$4,$O$5))</f>
        <v>0</v>
      </c>
    </row>
    <row r="189">
      <c r="A189" s="1" t="s">
        <v>437</v>
      </c>
      <c r="E189" s="27" t="s">
        <v>9892</v>
      </c>
    </row>
    <row r="190" ht="293.25">
      <c r="A190" s="1" t="s">
        <v>439</v>
      </c>
      <c r="E190" s="33" t="s">
        <v>9893</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9894</v>
      </c>
      <c r="D193" t="s">
        <v>434</v>
      </c>
      <c r="E193" s="27" t="s">
        <v>9895</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9895</v>
      </c>
    </row>
    <row r="195" ht="89.25">
      <c r="A195" s="1" t="s">
        <v>439</v>
      </c>
      <c r="E195" s="33" t="s">
        <v>9896</v>
      </c>
    </row>
    <row r="196">
      <c r="A196" s="1" t="s">
        <v>441</v>
      </c>
      <c r="E196" s="27" t="s">
        <v>434</v>
      </c>
    </row>
    <row r="197" ht="25.5">
      <c r="A197" s="1" t="s">
        <v>432</v>
      </c>
      <c r="B197" s="1">
        <v>45</v>
      </c>
      <c r="C197" s="26" t="s">
        <v>9897</v>
      </c>
      <c r="D197" t="s">
        <v>434</v>
      </c>
      <c r="E197" s="27" t="s">
        <v>9898</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9898</v>
      </c>
    </row>
    <row r="199">
      <c r="A199" s="1" t="s">
        <v>439</v>
      </c>
    </row>
    <row r="200">
      <c r="A200" s="1" t="s">
        <v>441</v>
      </c>
      <c r="E200" s="27" t="s">
        <v>434</v>
      </c>
    </row>
    <row r="201" ht="25.5">
      <c r="A201" s="1" t="s">
        <v>432</v>
      </c>
      <c r="B201" s="1">
        <v>46</v>
      </c>
      <c r="C201" s="26" t="s">
        <v>9899</v>
      </c>
      <c r="D201" t="s">
        <v>434</v>
      </c>
      <c r="E201" s="27" t="s">
        <v>9900</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9900</v>
      </c>
    </row>
    <row r="203">
      <c r="A203" s="1" t="s">
        <v>439</v>
      </c>
    </row>
    <row r="204">
      <c r="A204" s="1" t="s">
        <v>441</v>
      </c>
      <c r="E204" s="27" t="s">
        <v>434</v>
      </c>
    </row>
    <row r="205">
      <c r="A205" s="1" t="s">
        <v>429</v>
      </c>
      <c r="C205" s="22" t="s">
        <v>9901</v>
      </c>
      <c r="E205" s="23" t="s">
        <v>9902</v>
      </c>
      <c r="L205" s="24">
        <f>SUMIFS(L206:L229,A206:A229,"P")</f>
        <v>0</v>
      </c>
      <c r="M205" s="24">
        <f>SUMIFS(M206:M229,A206:A229,"P")</f>
        <v>0</v>
      </c>
      <c r="N205" s="25"/>
    </row>
    <row r="206" ht="25.5">
      <c r="A206" s="1" t="s">
        <v>432</v>
      </c>
      <c r="B206" s="1">
        <v>47</v>
      </c>
      <c r="C206" s="26" t="s">
        <v>2870</v>
      </c>
      <c r="D206" t="s">
        <v>434</v>
      </c>
      <c r="E206" s="27" t="s">
        <v>9903</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9903</v>
      </c>
    </row>
    <row r="208" ht="63.75">
      <c r="A208" s="1" t="s">
        <v>439</v>
      </c>
      <c r="E208" s="33" t="s">
        <v>9904</v>
      </c>
    </row>
    <row r="209">
      <c r="A209" s="1" t="s">
        <v>441</v>
      </c>
      <c r="E209" s="27" t="s">
        <v>434</v>
      </c>
    </row>
    <row r="210" ht="25.5">
      <c r="A210" s="1" t="s">
        <v>432</v>
      </c>
      <c r="B210" s="1">
        <v>48</v>
      </c>
      <c r="C210" s="26" t="s">
        <v>2873</v>
      </c>
      <c r="D210" t="s">
        <v>434</v>
      </c>
      <c r="E210" s="27" t="s">
        <v>9905</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9906</v>
      </c>
    </row>
    <row r="212" ht="25.5">
      <c r="A212" s="1" t="s">
        <v>439</v>
      </c>
      <c r="E212" s="33" t="s">
        <v>9907</v>
      </c>
    </row>
    <row r="213">
      <c r="A213" s="1" t="s">
        <v>441</v>
      </c>
      <c r="E213" s="27" t="s">
        <v>434</v>
      </c>
    </row>
    <row r="214" ht="25.5">
      <c r="A214" s="1" t="s">
        <v>432</v>
      </c>
      <c r="B214" s="1">
        <v>49</v>
      </c>
      <c r="C214" s="26" t="s">
        <v>2876</v>
      </c>
      <c r="D214" t="s">
        <v>434</v>
      </c>
      <c r="E214" s="27" t="s">
        <v>9908</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9908</v>
      </c>
    </row>
    <row r="216">
      <c r="A216" s="1" t="s">
        <v>439</v>
      </c>
    </row>
    <row r="217">
      <c r="A217" s="1" t="s">
        <v>441</v>
      </c>
      <c r="E217" s="27" t="s">
        <v>434</v>
      </c>
    </row>
    <row r="218" ht="25.5">
      <c r="A218" s="1" t="s">
        <v>432</v>
      </c>
      <c r="B218" s="1">
        <v>50</v>
      </c>
      <c r="C218" s="26" t="s">
        <v>9909</v>
      </c>
      <c r="D218" t="s">
        <v>434</v>
      </c>
      <c r="E218" s="27" t="s">
        <v>9910</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9910</v>
      </c>
    </row>
    <row r="220" ht="63.75">
      <c r="A220" s="1" t="s">
        <v>439</v>
      </c>
      <c r="E220" s="33" t="s">
        <v>9911</v>
      </c>
    </row>
    <row r="221">
      <c r="A221" s="1" t="s">
        <v>441</v>
      </c>
      <c r="E221" s="27" t="s">
        <v>434</v>
      </c>
    </row>
    <row r="222" ht="25.5">
      <c r="A222" s="1" t="s">
        <v>432</v>
      </c>
      <c r="B222" s="1">
        <v>51</v>
      </c>
      <c r="C222" s="26" t="s">
        <v>9912</v>
      </c>
      <c r="D222" t="s">
        <v>434</v>
      </c>
      <c r="E222" s="27" t="s">
        <v>9913</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9913</v>
      </c>
    </row>
    <row r="224" ht="25.5">
      <c r="A224" s="1" t="s">
        <v>439</v>
      </c>
      <c r="E224" s="33" t="s">
        <v>9914</v>
      </c>
    </row>
    <row r="225">
      <c r="A225" s="1" t="s">
        <v>441</v>
      </c>
      <c r="E225" s="27" t="s">
        <v>434</v>
      </c>
    </row>
    <row r="226" ht="25.5">
      <c r="A226" s="1" t="s">
        <v>432</v>
      </c>
      <c r="B226" s="1">
        <v>52</v>
      </c>
      <c r="C226" s="26" t="s">
        <v>9915</v>
      </c>
      <c r="D226" t="s">
        <v>434</v>
      </c>
      <c r="E226" s="27" t="s">
        <v>9916</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9916</v>
      </c>
    </row>
    <row r="228">
      <c r="A228" s="1" t="s">
        <v>439</v>
      </c>
    </row>
    <row r="229">
      <c r="A229" s="1" t="s">
        <v>441</v>
      </c>
      <c r="E229" s="27" t="s">
        <v>434</v>
      </c>
    </row>
    <row r="230">
      <c r="A230" s="1" t="s">
        <v>429</v>
      </c>
      <c r="C230" s="22" t="s">
        <v>9771</v>
      </c>
      <c r="E230" s="23" t="s">
        <v>9772</v>
      </c>
      <c r="L230" s="24">
        <f>SUMIFS(L231:L274,A231:A274,"P")</f>
        <v>0</v>
      </c>
      <c r="M230" s="24">
        <f>SUMIFS(M231:M274,A231:A274,"P")</f>
        <v>0</v>
      </c>
      <c r="N230" s="25"/>
    </row>
    <row r="231">
      <c r="A231" s="1" t="s">
        <v>432</v>
      </c>
      <c r="B231" s="1">
        <v>53</v>
      </c>
      <c r="C231" s="26" t="s">
        <v>8269</v>
      </c>
      <c r="D231" t="s">
        <v>434</v>
      </c>
      <c r="E231" s="27" t="s">
        <v>8271</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8271</v>
      </c>
    </row>
    <row r="233" ht="51">
      <c r="A233" s="1" t="s">
        <v>439</v>
      </c>
      <c r="E233" s="33" t="s">
        <v>9917</v>
      </c>
    </row>
    <row r="234">
      <c r="A234" s="1" t="s">
        <v>441</v>
      </c>
      <c r="E234" s="27" t="s">
        <v>434</v>
      </c>
    </row>
    <row r="235">
      <c r="A235" s="1" t="s">
        <v>432</v>
      </c>
      <c r="B235" s="1">
        <v>54</v>
      </c>
      <c r="C235" s="26" t="s">
        <v>2885</v>
      </c>
      <c r="D235" t="s">
        <v>434</v>
      </c>
      <c r="E235" s="27" t="s">
        <v>9918</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9918</v>
      </c>
    </row>
    <row r="237" ht="51">
      <c r="A237" s="1" t="s">
        <v>439</v>
      </c>
      <c r="E237" s="33" t="s">
        <v>9919</v>
      </c>
    </row>
    <row r="238">
      <c r="A238" s="1" t="s">
        <v>441</v>
      </c>
      <c r="E238" s="27" t="s">
        <v>434</v>
      </c>
    </row>
    <row r="239" ht="25.5">
      <c r="A239" s="1" t="s">
        <v>432</v>
      </c>
      <c r="B239" s="1">
        <v>55</v>
      </c>
      <c r="C239" s="26" t="s">
        <v>9920</v>
      </c>
      <c r="D239" t="s">
        <v>434</v>
      </c>
      <c r="E239" s="27" t="s">
        <v>9921</v>
      </c>
      <c r="F239" s="28" t="s">
        <v>500</v>
      </c>
      <c r="G239" s="29">
        <v>4</v>
      </c>
      <c r="H239" s="28">
        <v>0.0089999999999999993</v>
      </c>
      <c r="I239" s="30">
        <f>ROUND(G239*H239,P4)</f>
        <v>0</v>
      </c>
      <c r="L239" s="31">
        <v>0</v>
      </c>
      <c r="M239" s="24">
        <f>ROUND(G239*L239,P4)</f>
        <v>0</v>
      </c>
      <c r="N239" s="25" t="s">
        <v>9922</v>
      </c>
      <c r="O239" s="32">
        <f>M239*AA239</f>
        <v>0</v>
      </c>
      <c r="P239" s="1">
        <v>3</v>
      </c>
      <c r="AA239" s="1">
        <f>IF(P239=1,$O$3,IF(P239=2,$O$4,$O$5))</f>
        <v>0</v>
      </c>
    </row>
    <row r="240" ht="25.5">
      <c r="A240" s="1" t="s">
        <v>437</v>
      </c>
      <c r="E240" s="27" t="s">
        <v>9921</v>
      </c>
    </row>
    <row r="241" ht="25.5">
      <c r="A241" s="1" t="s">
        <v>439</v>
      </c>
      <c r="E241" s="33" t="s">
        <v>9923</v>
      </c>
    </row>
    <row r="242">
      <c r="A242" s="1" t="s">
        <v>441</v>
      </c>
      <c r="E242" s="27" t="s">
        <v>434</v>
      </c>
    </row>
    <row r="243" ht="25.5">
      <c r="A243" s="1" t="s">
        <v>432</v>
      </c>
      <c r="B243" s="1">
        <v>56</v>
      </c>
      <c r="C243" s="26" t="s">
        <v>9924</v>
      </c>
      <c r="D243" t="s">
        <v>434</v>
      </c>
      <c r="E243" s="27" t="s">
        <v>9925</v>
      </c>
      <c r="F243" s="28" t="s">
        <v>500</v>
      </c>
      <c r="G243" s="29">
        <v>2</v>
      </c>
      <c r="H243" s="28">
        <v>0.0050000000000000001</v>
      </c>
      <c r="I243" s="30">
        <f>ROUND(G243*H243,P4)</f>
        <v>0</v>
      </c>
      <c r="L243" s="31">
        <v>0</v>
      </c>
      <c r="M243" s="24">
        <f>ROUND(G243*L243,P4)</f>
        <v>0</v>
      </c>
      <c r="N243" s="25" t="s">
        <v>9922</v>
      </c>
      <c r="O243" s="32">
        <f>M243*AA243</f>
        <v>0</v>
      </c>
      <c r="P243" s="1">
        <v>3</v>
      </c>
      <c r="AA243" s="1">
        <f>IF(P243=1,$O$3,IF(P243=2,$O$4,$O$5))</f>
        <v>0</v>
      </c>
    </row>
    <row r="244" ht="38.25">
      <c r="A244" s="1" t="s">
        <v>437</v>
      </c>
      <c r="E244" s="27" t="s">
        <v>9926</v>
      </c>
    </row>
    <row r="245" ht="25.5">
      <c r="A245" s="1" t="s">
        <v>439</v>
      </c>
      <c r="E245" s="33" t="s">
        <v>9927</v>
      </c>
    </row>
    <row r="246">
      <c r="A246" s="1" t="s">
        <v>441</v>
      </c>
      <c r="E246" s="27" t="s">
        <v>434</v>
      </c>
    </row>
    <row r="247" ht="25.5">
      <c r="A247" s="1" t="s">
        <v>432</v>
      </c>
      <c r="B247" s="1">
        <v>57</v>
      </c>
      <c r="C247" s="26" t="s">
        <v>9928</v>
      </c>
      <c r="D247" t="s">
        <v>434</v>
      </c>
      <c r="E247" s="27" t="s">
        <v>9929</v>
      </c>
      <c r="F247" s="28" t="s">
        <v>526</v>
      </c>
      <c r="G247" s="29">
        <v>2</v>
      </c>
      <c r="H247" s="28">
        <v>0</v>
      </c>
      <c r="I247" s="30">
        <f>ROUND(G247*H247,P4)</f>
        <v>0</v>
      </c>
      <c r="L247" s="31">
        <v>0</v>
      </c>
      <c r="M247" s="24">
        <f>ROUND(G247*L247,P4)</f>
        <v>0</v>
      </c>
      <c r="N247" s="25" t="s">
        <v>9702</v>
      </c>
      <c r="O247" s="32">
        <f>M247*AA247</f>
        <v>0</v>
      </c>
      <c r="P247" s="1">
        <v>3</v>
      </c>
      <c r="AA247" s="1">
        <f>IF(P247=1,$O$3,IF(P247=2,$O$4,$O$5))</f>
        <v>0</v>
      </c>
    </row>
    <row r="248" ht="25.5">
      <c r="A248" s="1" t="s">
        <v>437</v>
      </c>
      <c r="E248" s="27" t="s">
        <v>9929</v>
      </c>
    </row>
    <row r="249" ht="140.25">
      <c r="A249" s="1" t="s">
        <v>439</v>
      </c>
      <c r="E249" s="33" t="s">
        <v>9930</v>
      </c>
    </row>
    <row r="250">
      <c r="A250" s="1" t="s">
        <v>441</v>
      </c>
      <c r="E250" s="27" t="s">
        <v>434</v>
      </c>
    </row>
    <row r="251" ht="25.5">
      <c r="A251" s="1" t="s">
        <v>432</v>
      </c>
      <c r="B251" s="1">
        <v>58</v>
      </c>
      <c r="C251" s="26" t="s">
        <v>9931</v>
      </c>
      <c r="D251" t="s">
        <v>434</v>
      </c>
      <c r="E251" s="27" t="s">
        <v>9932</v>
      </c>
      <c r="F251" s="28" t="s">
        <v>526</v>
      </c>
      <c r="G251" s="29">
        <v>2</v>
      </c>
      <c r="H251" s="28">
        <v>0</v>
      </c>
      <c r="I251" s="30">
        <f>ROUND(G251*H251,P4)</f>
        <v>0</v>
      </c>
      <c r="L251" s="31">
        <v>0</v>
      </c>
      <c r="M251" s="24">
        <f>ROUND(G251*L251,P4)</f>
        <v>0</v>
      </c>
      <c r="N251" s="25" t="s">
        <v>9702</v>
      </c>
      <c r="O251" s="32">
        <f>M251*AA251</f>
        <v>0</v>
      </c>
      <c r="P251" s="1">
        <v>3</v>
      </c>
      <c r="AA251" s="1">
        <f>IF(P251=1,$O$3,IF(P251=2,$O$4,$O$5))</f>
        <v>0</v>
      </c>
    </row>
    <row r="252" ht="25.5">
      <c r="A252" s="1" t="s">
        <v>437</v>
      </c>
      <c r="E252" s="27" t="s">
        <v>9932</v>
      </c>
    </row>
    <row r="253" ht="140.25">
      <c r="A253" s="1" t="s">
        <v>439</v>
      </c>
      <c r="E253" s="33" t="s">
        <v>9933</v>
      </c>
    </row>
    <row r="254">
      <c r="A254" s="1" t="s">
        <v>441</v>
      </c>
      <c r="E254" s="27" t="s">
        <v>434</v>
      </c>
    </row>
    <row r="255">
      <c r="A255" s="1" t="s">
        <v>432</v>
      </c>
      <c r="B255" s="1">
        <v>59</v>
      </c>
      <c r="C255" s="26" t="s">
        <v>9934</v>
      </c>
      <c r="D255" t="s">
        <v>434</v>
      </c>
      <c r="E255" s="27" t="s">
        <v>9935</v>
      </c>
      <c r="F255" s="28" t="s">
        <v>500</v>
      </c>
      <c r="G255" s="29">
        <v>4</v>
      </c>
      <c r="H255" s="28">
        <v>0</v>
      </c>
      <c r="I255" s="30">
        <f>ROUND(G255*H255,P4)</f>
        <v>0</v>
      </c>
      <c r="L255" s="31">
        <v>0</v>
      </c>
      <c r="M255" s="24">
        <f>ROUND(G255*L255,P4)</f>
        <v>0</v>
      </c>
      <c r="N255" s="25" t="s">
        <v>9702</v>
      </c>
      <c r="O255" s="32">
        <f>M255*AA255</f>
        <v>0</v>
      </c>
      <c r="P255" s="1">
        <v>3</v>
      </c>
      <c r="AA255" s="1">
        <f>IF(P255=1,$O$3,IF(P255=2,$O$4,$O$5))</f>
        <v>0</v>
      </c>
    </row>
    <row r="256">
      <c r="A256" s="1" t="s">
        <v>437</v>
      </c>
      <c r="E256" s="27" t="s">
        <v>9935</v>
      </c>
    </row>
    <row r="257" ht="102">
      <c r="A257" s="1" t="s">
        <v>439</v>
      </c>
      <c r="E257" s="33" t="s">
        <v>9936</v>
      </c>
    </row>
    <row r="258">
      <c r="A258" s="1" t="s">
        <v>441</v>
      </c>
      <c r="E258" s="27" t="s">
        <v>434</v>
      </c>
    </row>
    <row r="259" ht="38.25">
      <c r="A259" s="1" t="s">
        <v>432</v>
      </c>
      <c r="B259" s="1">
        <v>60</v>
      </c>
      <c r="C259" s="26" t="s">
        <v>9937</v>
      </c>
      <c r="D259" t="s">
        <v>434</v>
      </c>
      <c r="E259" s="27" t="s">
        <v>9774</v>
      </c>
      <c r="F259" s="28" t="s">
        <v>526</v>
      </c>
      <c r="G259" s="29">
        <v>2</v>
      </c>
      <c r="H259" s="28">
        <v>0</v>
      </c>
      <c r="I259" s="30">
        <f>ROUND(G259*H259,P4)</f>
        <v>0</v>
      </c>
      <c r="L259" s="31">
        <v>0</v>
      </c>
      <c r="M259" s="24">
        <f>ROUND(G259*L259,P4)</f>
        <v>0</v>
      </c>
      <c r="N259" s="25" t="s">
        <v>9922</v>
      </c>
      <c r="O259" s="32">
        <f>M259*AA259</f>
        <v>0</v>
      </c>
      <c r="P259" s="1">
        <v>3</v>
      </c>
      <c r="AA259" s="1">
        <f>IF(P259=1,$O$3,IF(P259=2,$O$4,$O$5))</f>
        <v>0</v>
      </c>
    </row>
    <row r="260" ht="38.25">
      <c r="A260" s="1" t="s">
        <v>437</v>
      </c>
      <c r="E260" s="27" t="s">
        <v>9938</v>
      </c>
    </row>
    <row r="261" ht="63.75">
      <c r="A261" s="1" t="s">
        <v>439</v>
      </c>
      <c r="E261" s="33" t="s">
        <v>9939</v>
      </c>
    </row>
    <row r="262">
      <c r="A262" s="1" t="s">
        <v>441</v>
      </c>
      <c r="E262" s="27" t="s">
        <v>434</v>
      </c>
    </row>
    <row r="263" ht="25.5">
      <c r="A263" s="1" t="s">
        <v>432</v>
      </c>
      <c r="B263" s="1">
        <v>61</v>
      </c>
      <c r="C263" s="26" t="s">
        <v>9776</v>
      </c>
      <c r="D263" t="s">
        <v>434</v>
      </c>
      <c r="E263" s="27" t="s">
        <v>9777</v>
      </c>
      <c r="F263" s="28" t="s">
        <v>526</v>
      </c>
      <c r="G263" s="29">
        <v>2</v>
      </c>
      <c r="H263" s="28">
        <v>0</v>
      </c>
      <c r="I263" s="30">
        <f>ROUND(G263*H263,P4)</f>
        <v>0</v>
      </c>
      <c r="L263" s="31">
        <v>0</v>
      </c>
      <c r="M263" s="24">
        <f>ROUND(G263*L263,P4)</f>
        <v>0</v>
      </c>
      <c r="N263" s="25" t="s">
        <v>9922</v>
      </c>
      <c r="O263" s="32">
        <f>M263*AA263</f>
        <v>0</v>
      </c>
      <c r="P263" s="1">
        <v>3</v>
      </c>
      <c r="AA263" s="1">
        <f>IF(P263=1,$O$3,IF(P263=2,$O$4,$O$5))</f>
        <v>0</v>
      </c>
    </row>
    <row r="264" ht="25.5">
      <c r="A264" s="1" t="s">
        <v>437</v>
      </c>
      <c r="E264" s="27" t="s">
        <v>9778</v>
      </c>
    </row>
    <row r="265" ht="63.75">
      <c r="A265" s="1" t="s">
        <v>439</v>
      </c>
      <c r="E265" s="33" t="s">
        <v>9939</v>
      </c>
    </row>
    <row r="266">
      <c r="A266" s="1" t="s">
        <v>441</v>
      </c>
      <c r="E266" s="27" t="s">
        <v>434</v>
      </c>
    </row>
    <row r="267" ht="25.5">
      <c r="A267" s="1" t="s">
        <v>432</v>
      </c>
      <c r="B267" s="1">
        <v>62</v>
      </c>
      <c r="C267" s="26" t="s">
        <v>9781</v>
      </c>
      <c r="D267" t="s">
        <v>434</v>
      </c>
      <c r="E267" s="27" t="s">
        <v>9782</v>
      </c>
      <c r="F267" s="28" t="s">
        <v>526</v>
      </c>
      <c r="G267" s="29">
        <v>1</v>
      </c>
      <c r="H267" s="28">
        <v>0</v>
      </c>
      <c r="I267" s="30">
        <f>ROUND(G267*H267,P4)</f>
        <v>0</v>
      </c>
      <c r="L267" s="31">
        <v>0</v>
      </c>
      <c r="M267" s="24">
        <f>ROUND(G267*L267,P4)</f>
        <v>0</v>
      </c>
      <c r="N267" s="25" t="s">
        <v>9702</v>
      </c>
      <c r="O267" s="32">
        <f>M267*AA267</f>
        <v>0</v>
      </c>
      <c r="P267" s="1">
        <v>3</v>
      </c>
      <c r="AA267" s="1">
        <f>IF(P267=1,$O$3,IF(P267=2,$O$4,$O$5))</f>
        <v>0</v>
      </c>
    </row>
    <row r="268" ht="25.5">
      <c r="A268" s="1" t="s">
        <v>437</v>
      </c>
      <c r="E268" s="27" t="s">
        <v>9782</v>
      </c>
    </row>
    <row r="269">
      <c r="A269" s="1" t="s">
        <v>439</v>
      </c>
    </row>
    <row r="270">
      <c r="A270" s="1" t="s">
        <v>441</v>
      </c>
      <c r="E270" s="27" t="s">
        <v>434</v>
      </c>
    </row>
    <row r="271">
      <c r="A271" s="1" t="s">
        <v>432</v>
      </c>
      <c r="B271" s="1">
        <v>63</v>
      </c>
      <c r="C271" s="26" t="s">
        <v>9940</v>
      </c>
      <c r="D271" t="s">
        <v>434</v>
      </c>
      <c r="E271" s="27" t="s">
        <v>9941</v>
      </c>
      <c r="F271" s="28" t="s">
        <v>526</v>
      </c>
      <c r="G271" s="29">
        <v>2</v>
      </c>
      <c r="H271" s="28">
        <v>0</v>
      </c>
      <c r="I271" s="30">
        <f>ROUND(G271*H271,P4)</f>
        <v>0</v>
      </c>
      <c r="L271" s="31">
        <v>0</v>
      </c>
      <c r="M271" s="24">
        <f>ROUND(G271*L271,P4)</f>
        <v>0</v>
      </c>
      <c r="N271" s="25" t="s">
        <v>9702</v>
      </c>
      <c r="O271" s="32">
        <f>M271*AA271</f>
        <v>0</v>
      </c>
      <c r="P271" s="1">
        <v>3</v>
      </c>
      <c r="AA271" s="1">
        <f>IF(P271=1,$O$3,IF(P271=2,$O$4,$O$5))</f>
        <v>0</v>
      </c>
    </row>
    <row r="272">
      <c r="A272" s="1" t="s">
        <v>437</v>
      </c>
      <c r="E272" s="27" t="s">
        <v>9941</v>
      </c>
    </row>
    <row r="273" ht="63.75">
      <c r="A273" s="1" t="s">
        <v>439</v>
      </c>
      <c r="E273" s="33" t="s">
        <v>9939</v>
      </c>
    </row>
    <row r="274">
      <c r="A274" s="1" t="s">
        <v>441</v>
      </c>
      <c r="E274" s="27" t="s">
        <v>434</v>
      </c>
    </row>
    <row r="275">
      <c r="A275" s="1" t="s">
        <v>429</v>
      </c>
      <c r="C275" s="22" t="s">
        <v>7157</v>
      </c>
      <c r="E275" s="23" t="s">
        <v>7158</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9942</v>
      </c>
    </row>
    <row r="279">
      <c r="A279" s="1" t="s">
        <v>441</v>
      </c>
      <c r="E279" s="27" t="s">
        <v>434</v>
      </c>
    </row>
    <row r="280">
      <c r="A280" s="1" t="s">
        <v>432</v>
      </c>
      <c r="B280" s="1">
        <v>65</v>
      </c>
      <c r="C280" s="26" t="s">
        <v>9943</v>
      </c>
      <c r="D280" t="s">
        <v>434</v>
      </c>
      <c r="E280" s="27" t="s">
        <v>9944</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9944</v>
      </c>
    </row>
    <row r="282" ht="63.75">
      <c r="A282" s="1" t="s">
        <v>439</v>
      </c>
      <c r="E282" s="33" t="s">
        <v>9945</v>
      </c>
    </row>
    <row r="283">
      <c r="A283" s="1" t="s">
        <v>441</v>
      </c>
      <c r="E283" s="27" t="s">
        <v>434</v>
      </c>
    </row>
    <row r="284" ht="25.5">
      <c r="A284" s="1" t="s">
        <v>432</v>
      </c>
      <c r="B284" s="1">
        <v>66</v>
      </c>
      <c r="C284" s="26" t="s">
        <v>9946</v>
      </c>
      <c r="D284" t="s">
        <v>434</v>
      </c>
      <c r="E284" s="27" t="s">
        <v>9947</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9947</v>
      </c>
    </row>
    <row r="286" ht="25.5">
      <c r="A286" s="1" t="s">
        <v>439</v>
      </c>
      <c r="E286" s="33" t="s">
        <v>9948</v>
      </c>
    </row>
    <row r="287">
      <c r="A287" s="1" t="s">
        <v>441</v>
      </c>
      <c r="E287" s="27" t="s">
        <v>434</v>
      </c>
    </row>
    <row r="288" ht="25.5">
      <c r="A288" s="1" t="s">
        <v>432</v>
      </c>
      <c r="B288" s="1">
        <v>67</v>
      </c>
      <c r="C288" s="26" t="s">
        <v>9949</v>
      </c>
      <c r="D288" t="s">
        <v>434</v>
      </c>
      <c r="E288" s="27" t="s">
        <v>9950</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9950</v>
      </c>
    </row>
    <row r="290" ht="25.5">
      <c r="A290" s="1" t="s">
        <v>439</v>
      </c>
      <c r="E290" s="33" t="s">
        <v>9951</v>
      </c>
    </row>
    <row r="291">
      <c r="A291" s="1" t="s">
        <v>441</v>
      </c>
      <c r="E291" s="27" t="s">
        <v>434</v>
      </c>
    </row>
    <row r="292">
      <c r="A292" s="1" t="s">
        <v>429</v>
      </c>
      <c r="C292" s="22" t="s">
        <v>9952</v>
      </c>
      <c r="E292" s="23" t="s">
        <v>9953</v>
      </c>
      <c r="L292" s="24">
        <f>SUMIFS(L293:L304,A293:A304,"P")</f>
        <v>0</v>
      </c>
      <c r="M292" s="24">
        <f>SUMIFS(M293:M304,A293:A304,"P")</f>
        <v>0</v>
      </c>
      <c r="N292" s="25"/>
    </row>
    <row r="293" ht="25.5">
      <c r="A293" s="1" t="s">
        <v>432</v>
      </c>
      <c r="B293" s="1">
        <v>68</v>
      </c>
      <c r="C293" s="26" t="s">
        <v>9954</v>
      </c>
      <c r="D293" t="s">
        <v>434</v>
      </c>
      <c r="E293" s="27" t="s">
        <v>9955</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9955</v>
      </c>
    </row>
    <row r="295" ht="25.5">
      <c r="A295" s="1" t="s">
        <v>439</v>
      </c>
      <c r="E295" s="33" t="s">
        <v>9956</v>
      </c>
    </row>
    <row r="296">
      <c r="A296" s="1" t="s">
        <v>441</v>
      </c>
      <c r="E296" s="27" t="s">
        <v>434</v>
      </c>
    </row>
    <row r="297" ht="25.5">
      <c r="A297" s="1" t="s">
        <v>432</v>
      </c>
      <c r="B297" s="1">
        <v>69</v>
      </c>
      <c r="C297" s="26" t="s">
        <v>9957</v>
      </c>
      <c r="D297" t="s">
        <v>434</v>
      </c>
      <c r="E297" s="27" t="s">
        <v>9958</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9958</v>
      </c>
    </row>
    <row r="299" ht="25.5">
      <c r="A299" s="1" t="s">
        <v>439</v>
      </c>
      <c r="E299" s="33" t="s">
        <v>9959</v>
      </c>
    </row>
    <row r="300">
      <c r="A300" s="1" t="s">
        <v>441</v>
      </c>
      <c r="E300" s="27" t="s">
        <v>434</v>
      </c>
    </row>
    <row r="301" ht="25.5">
      <c r="A301" s="1" t="s">
        <v>432</v>
      </c>
      <c r="B301" s="1">
        <v>70</v>
      </c>
      <c r="C301" s="26" t="s">
        <v>9960</v>
      </c>
      <c r="D301" t="s">
        <v>434</v>
      </c>
      <c r="E301" s="27" t="s">
        <v>9961</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9961</v>
      </c>
    </row>
    <row r="303" ht="25.5">
      <c r="A303" s="1" t="s">
        <v>439</v>
      </c>
      <c r="E303" s="33" t="s">
        <v>9962</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9702</v>
      </c>
      <c r="O306" s="32">
        <f>M306*AA306</f>
        <v>0</v>
      </c>
      <c r="P306" s="1">
        <v>3</v>
      </c>
      <c r="AA306" s="1">
        <f>IF(P306=1,$O$3,IF(P306=2,$O$4,$O$5))</f>
        <v>0</v>
      </c>
    </row>
    <row r="307" ht="38.25">
      <c r="A307" s="1" t="s">
        <v>437</v>
      </c>
      <c r="E307" s="27" t="s">
        <v>572</v>
      </c>
    </row>
    <row r="308" ht="63.75">
      <c r="A308" s="1" t="s">
        <v>439</v>
      </c>
      <c r="E308" s="33" t="s">
        <v>9963</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9702</v>
      </c>
      <c r="O310" s="32">
        <f>M310*AA310</f>
        <v>0</v>
      </c>
      <c r="P310" s="1">
        <v>3</v>
      </c>
      <c r="AA310" s="1">
        <f>IF(P310=1,$O$3,IF(P310=2,$O$4,$O$5))</f>
        <v>0</v>
      </c>
    </row>
    <row r="311" ht="38.25">
      <c r="A311" s="1" t="s">
        <v>437</v>
      </c>
      <c r="E311" s="27" t="s">
        <v>899</v>
      </c>
    </row>
    <row r="312" ht="63.75">
      <c r="A312" s="1" t="s">
        <v>439</v>
      </c>
      <c r="E312" s="33" t="s">
        <v>9964</v>
      </c>
    </row>
    <row r="313" ht="153">
      <c r="A313" s="1" t="s">
        <v>441</v>
      </c>
      <c r="E313" s="27" t="s">
        <v>574</v>
      </c>
    </row>
    <row r="314" ht="38.25">
      <c r="A314" s="1" t="s">
        <v>432</v>
      </c>
      <c r="B314" s="1">
        <v>73</v>
      </c>
      <c r="C314" s="26" t="s">
        <v>902</v>
      </c>
      <c r="D314" t="s">
        <v>570</v>
      </c>
      <c r="E314" s="27" t="s">
        <v>9965</v>
      </c>
      <c r="F314" s="28" t="s">
        <v>476</v>
      </c>
      <c r="G314" s="29">
        <v>84.379000000000005</v>
      </c>
      <c r="H314" s="28">
        <v>0</v>
      </c>
      <c r="I314" s="30">
        <f>ROUND(G314*H314,P4)</f>
        <v>0</v>
      </c>
      <c r="L314" s="31">
        <v>0</v>
      </c>
      <c r="M314" s="24">
        <f>ROUND(G314*L314,P4)</f>
        <v>0</v>
      </c>
      <c r="N314" s="25" t="s">
        <v>9702</v>
      </c>
      <c r="O314" s="32">
        <f>M314*AA314</f>
        <v>0</v>
      </c>
      <c r="P314" s="1">
        <v>3</v>
      </c>
      <c r="AA314" s="1">
        <f>IF(P314=1,$O$3,IF(P314=2,$O$4,$O$5))</f>
        <v>0</v>
      </c>
    </row>
    <row r="315" ht="38.25">
      <c r="A315" s="1" t="s">
        <v>437</v>
      </c>
      <c r="E315" s="27" t="s">
        <v>572</v>
      </c>
    </row>
    <row r="316" ht="63.75">
      <c r="A316" s="1" t="s">
        <v>439</v>
      </c>
      <c r="E316" s="33" t="s">
        <v>9966</v>
      </c>
    </row>
    <row r="317" ht="153">
      <c r="A317" s="1" t="s">
        <v>441</v>
      </c>
      <c r="E317" s="27" t="s">
        <v>574</v>
      </c>
    </row>
    <row r="318" ht="38.25">
      <c r="A318" s="1" t="s">
        <v>432</v>
      </c>
      <c r="B318" s="1">
        <v>74</v>
      </c>
      <c r="C318" s="26" t="s">
        <v>9967</v>
      </c>
      <c r="D318" t="s">
        <v>570</v>
      </c>
      <c r="E318" s="27" t="s">
        <v>9968</v>
      </c>
      <c r="F318" s="28" t="s">
        <v>476</v>
      </c>
      <c r="G318" s="29">
        <v>16.004000000000001</v>
      </c>
      <c r="H318" s="28">
        <v>0</v>
      </c>
      <c r="I318" s="30">
        <f>ROUND(G318*H318,P4)</f>
        <v>0</v>
      </c>
      <c r="L318" s="31">
        <v>0</v>
      </c>
      <c r="M318" s="24">
        <f>ROUND(G318*L318,P4)</f>
        <v>0</v>
      </c>
      <c r="N318" s="25" t="s">
        <v>9702</v>
      </c>
      <c r="O318" s="32">
        <f>M318*AA318</f>
        <v>0</v>
      </c>
      <c r="P318" s="1">
        <v>3</v>
      </c>
      <c r="AA318" s="1">
        <f>IF(P318=1,$O$3,IF(P318=2,$O$4,$O$5))</f>
        <v>0</v>
      </c>
    </row>
    <row r="319" ht="38.25">
      <c r="A319" s="1" t="s">
        <v>437</v>
      </c>
      <c r="E319" s="27" t="s">
        <v>899</v>
      </c>
    </row>
    <row r="320" ht="63.75">
      <c r="A320" s="1" t="s">
        <v>439</v>
      </c>
      <c r="E320" s="33" t="s">
        <v>9969</v>
      </c>
    </row>
    <row r="321" ht="153">
      <c r="A321" s="1" t="s">
        <v>441</v>
      </c>
      <c r="E321" s="27" t="s">
        <v>574</v>
      </c>
    </row>
    <row r="322" ht="25.5">
      <c r="A322" s="1" t="s">
        <v>432</v>
      </c>
      <c r="B322" s="1">
        <v>75</v>
      </c>
      <c r="C322" s="26" t="s">
        <v>9970</v>
      </c>
      <c r="D322" t="s">
        <v>570</v>
      </c>
      <c r="E322" s="27" t="s">
        <v>9971</v>
      </c>
      <c r="F322" s="28" t="s">
        <v>476</v>
      </c>
      <c r="G322" s="29">
        <v>0.39600000000000002</v>
      </c>
      <c r="H322" s="28">
        <v>0</v>
      </c>
      <c r="I322" s="30">
        <f>ROUND(G322*H322,P4)</f>
        <v>0</v>
      </c>
      <c r="L322" s="31">
        <v>0</v>
      </c>
      <c r="M322" s="24">
        <f>ROUND(G322*L322,P4)</f>
        <v>0</v>
      </c>
      <c r="N322" s="25" t="s">
        <v>9702</v>
      </c>
      <c r="O322" s="32">
        <f>M322*AA322</f>
        <v>0</v>
      </c>
      <c r="P322" s="1">
        <v>3</v>
      </c>
      <c r="AA322" s="1">
        <f>IF(P322=1,$O$3,IF(P322=2,$O$4,$O$5))</f>
        <v>0</v>
      </c>
    </row>
    <row r="323" ht="25.5">
      <c r="A323" s="1" t="s">
        <v>437</v>
      </c>
      <c r="E323" s="27" t="s">
        <v>9972</v>
      </c>
    </row>
    <row r="324" ht="63.75">
      <c r="A324" s="1" t="s">
        <v>439</v>
      </c>
      <c r="E324" s="33" t="s">
        <v>9973</v>
      </c>
    </row>
    <row r="325">
      <c r="A325" s="1" t="s">
        <v>441</v>
      </c>
      <c r="E325" s="27" t="s">
        <v>434</v>
      </c>
    </row>
    <row r="326" ht="25.5">
      <c r="A326" s="1" t="s">
        <v>432</v>
      </c>
      <c r="B326" s="1">
        <v>76</v>
      </c>
      <c r="C326" s="26" t="s">
        <v>9974</v>
      </c>
      <c r="D326" t="s">
        <v>570</v>
      </c>
      <c r="E326" s="27" t="s">
        <v>9975</v>
      </c>
      <c r="F326" s="28" t="s">
        <v>476</v>
      </c>
      <c r="G326" s="29">
        <v>1.089</v>
      </c>
      <c r="H326" s="28">
        <v>0</v>
      </c>
      <c r="I326" s="30">
        <f>ROUND(G326*H326,P4)</f>
        <v>0</v>
      </c>
      <c r="L326" s="31">
        <v>0</v>
      </c>
      <c r="M326" s="24">
        <f>ROUND(G326*L326,P4)</f>
        <v>0</v>
      </c>
      <c r="N326" s="25" t="s">
        <v>9702</v>
      </c>
      <c r="O326" s="32">
        <f>M326*AA326</f>
        <v>0</v>
      </c>
      <c r="P326" s="1">
        <v>3</v>
      </c>
      <c r="AA326" s="1">
        <f>IF(P326=1,$O$3,IF(P326=2,$O$4,$O$5))</f>
        <v>0</v>
      </c>
    </row>
    <row r="327" ht="38.25">
      <c r="A327" s="1" t="s">
        <v>437</v>
      </c>
      <c r="E327" s="27" t="s">
        <v>4950</v>
      </c>
    </row>
    <row r="328" ht="63.75">
      <c r="A328" s="1" t="s">
        <v>439</v>
      </c>
      <c r="E328" s="33" t="s">
        <v>9976</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7444</v>
      </c>
      <c r="D331" t="s">
        <v>434</v>
      </c>
      <c r="E331" s="27" t="s">
        <v>7446</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7446</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9977</v>
      </c>
      <c r="D336" t="s">
        <v>434</v>
      </c>
      <c r="E336" s="27" t="s">
        <v>9978</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9979</v>
      </c>
    </row>
    <row r="338">
      <c r="A338" s="1" t="s">
        <v>439</v>
      </c>
    </row>
    <row r="339">
      <c r="A339" s="1" t="s">
        <v>441</v>
      </c>
      <c r="E339" s="27" t="s">
        <v>434</v>
      </c>
    </row>
    <row r="340">
      <c r="A340" s="1" t="s">
        <v>429</v>
      </c>
      <c r="C340" s="22" t="s">
        <v>9980</v>
      </c>
      <c r="E340" s="23" t="s">
        <v>9981</v>
      </c>
      <c r="L340" s="24">
        <f>SUMIFS(L341:L344,A341:A344,"P")</f>
        <v>0</v>
      </c>
      <c r="M340" s="24">
        <f>SUMIFS(M341:M344,A341:A344,"P")</f>
        <v>0</v>
      </c>
      <c r="N340" s="25"/>
    </row>
    <row r="341" ht="25.5">
      <c r="A341" s="1" t="s">
        <v>432</v>
      </c>
      <c r="B341" s="1">
        <v>79</v>
      </c>
      <c r="C341" s="26" t="s">
        <v>9982</v>
      </c>
      <c r="D341" t="s">
        <v>434</v>
      </c>
      <c r="E341" s="27" t="s">
        <v>9983</v>
      </c>
      <c r="F341" s="28" t="s">
        <v>500</v>
      </c>
      <c r="G341" s="29">
        <v>2</v>
      </c>
      <c r="H341" s="28">
        <v>0</v>
      </c>
      <c r="I341" s="30">
        <f>ROUND(G341*H341,P4)</f>
        <v>0</v>
      </c>
      <c r="L341" s="31">
        <v>0</v>
      </c>
      <c r="M341" s="24">
        <f>ROUND(G341*L341,P4)</f>
        <v>0</v>
      </c>
      <c r="N341" s="25" t="s">
        <v>9702</v>
      </c>
      <c r="O341" s="32">
        <f>M341*AA341</f>
        <v>0</v>
      </c>
      <c r="P341" s="1">
        <v>3</v>
      </c>
      <c r="AA341" s="1">
        <f>IF(P341=1,$O$3,IF(P341=2,$O$4,$O$5))</f>
        <v>0</v>
      </c>
    </row>
    <row r="342" ht="38.25">
      <c r="A342" s="1" t="s">
        <v>437</v>
      </c>
      <c r="E342" s="27" t="s">
        <v>9984</v>
      </c>
    </row>
    <row r="343" ht="63.75">
      <c r="A343" s="1" t="s">
        <v>439</v>
      </c>
      <c r="E343" s="33" t="s">
        <v>9985</v>
      </c>
    </row>
    <row r="344">
      <c r="A344" s="1" t="s">
        <v>441</v>
      </c>
      <c r="E344" s="27" t="s">
        <v>434</v>
      </c>
    </row>
    <row r="345" ht="25.5">
      <c r="A345" s="1" t="s">
        <v>426</v>
      </c>
      <c r="C345" s="22" t="s">
        <v>9986</v>
      </c>
      <c r="E345" s="23" t="s">
        <v>9987</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9988</v>
      </c>
      <c r="D347" t="s">
        <v>434</v>
      </c>
      <c r="E347" s="27" t="s">
        <v>9989</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9989</v>
      </c>
    </row>
    <row r="349">
      <c r="A349" s="1" t="s">
        <v>439</v>
      </c>
    </row>
    <row r="350">
      <c r="A350" s="1" t="s">
        <v>441</v>
      </c>
      <c r="E350" s="27" t="s">
        <v>434</v>
      </c>
    </row>
    <row r="351">
      <c r="A351" s="1" t="s">
        <v>426</v>
      </c>
      <c r="C351" s="22" t="s">
        <v>9990</v>
      </c>
      <c r="E351" s="23" t="s">
        <v>9991</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9988</v>
      </c>
      <c r="D353" t="s">
        <v>434</v>
      </c>
      <c r="E353" s="27" t="s">
        <v>9992</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9992</v>
      </c>
    </row>
    <row r="355">
      <c r="A355" s="1" t="s">
        <v>439</v>
      </c>
    </row>
    <row r="356">
      <c r="A356" s="1" t="s">
        <v>441</v>
      </c>
      <c r="E356" s="27" t="s">
        <v>434</v>
      </c>
    </row>
  </sheetData>
  <sheetProtection sheet="1" objects="1" scenarios="1" spinCount="100000" saltValue="YSQ4R/GN28bLyrtDoFXnUp1VK534Wd9wd/zkcshOnVliTpadPROjb2+Z1IGE4Xf1R8lkMUDOmnyDmpoWSAw7uA==" hashValue="EqWEQODB7szvyB/ZWfu/iDeNDiffn0/Zn+2DZXGUW/HiUeqJbx+pfwar6EeqxpnzdAhe2oRHT3t0lBXi7c5d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9993</v>
      </c>
      <c r="E8" s="23" t="s">
        <v>118</v>
      </c>
      <c r="L8" s="24">
        <f>L9+L1362+L1649+L2173</f>
        <v>0</v>
      </c>
      <c r="M8" s="24">
        <f>M9+M1362+M1649+M2173</f>
        <v>0</v>
      </c>
      <c r="N8" s="25"/>
    </row>
    <row r="9">
      <c r="A9" s="1" t="s">
        <v>426</v>
      </c>
      <c r="C9" s="22" t="s">
        <v>9994</v>
      </c>
      <c r="E9" s="23" t="s">
        <v>9995</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9996</v>
      </c>
    </row>
    <row r="14">
      <c r="A14" s="1" t="s">
        <v>441</v>
      </c>
      <c r="E14" s="27" t="s">
        <v>434</v>
      </c>
    </row>
    <row r="15" ht="25.5">
      <c r="A15" s="1" t="s">
        <v>432</v>
      </c>
      <c r="B15" s="1">
        <v>2</v>
      </c>
      <c r="C15" s="26" t="s">
        <v>9997</v>
      </c>
      <c r="D15" t="s">
        <v>434</v>
      </c>
      <c r="E15" s="27" t="s">
        <v>9998</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9998</v>
      </c>
    </row>
    <row r="17" ht="51">
      <c r="A17" s="1" t="s">
        <v>439</v>
      </c>
      <c r="E17" s="33" t="s">
        <v>9999</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10000</v>
      </c>
    </row>
    <row r="22">
      <c r="A22" s="1" t="s">
        <v>441</v>
      </c>
      <c r="E22" s="27" t="s">
        <v>434</v>
      </c>
    </row>
    <row r="23" ht="25.5">
      <c r="A23" s="1" t="s">
        <v>432</v>
      </c>
      <c r="B23" s="1">
        <v>4</v>
      </c>
      <c r="C23" s="26" t="s">
        <v>1715</v>
      </c>
      <c r="D23" t="s">
        <v>434</v>
      </c>
      <c r="E23" s="27" t="s">
        <v>10001</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10002</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10003</v>
      </c>
    </row>
    <row r="30">
      <c r="A30" s="1" t="s">
        <v>441</v>
      </c>
      <c r="E30" s="27" t="s">
        <v>434</v>
      </c>
    </row>
    <row r="31">
      <c r="A31" s="1" t="s">
        <v>432</v>
      </c>
      <c r="B31" s="1">
        <v>6</v>
      </c>
      <c r="C31" s="26" t="s">
        <v>9638</v>
      </c>
      <c r="D31" t="s">
        <v>434</v>
      </c>
      <c r="E31" s="27" t="s">
        <v>10004</v>
      </c>
      <c r="F31" s="28" t="s">
        <v>526</v>
      </c>
      <c r="G31" s="29">
        <v>1</v>
      </c>
      <c r="H31" s="28">
        <v>0</v>
      </c>
      <c r="I31" s="30">
        <f>ROUND(G31*H31,P4)</f>
        <v>0</v>
      </c>
      <c r="L31" s="31">
        <v>0</v>
      </c>
      <c r="M31" s="24">
        <f>ROUND(G31*L31,P4)</f>
        <v>0</v>
      </c>
      <c r="N31" s="25" t="s">
        <v>9702</v>
      </c>
      <c r="O31" s="32">
        <f>M31*AA31</f>
        <v>0</v>
      </c>
      <c r="P31" s="1">
        <v>3</v>
      </c>
      <c r="AA31" s="1">
        <f>IF(P31=1,$O$3,IF(P31=2,$O$4,$O$5))</f>
        <v>0</v>
      </c>
    </row>
    <row r="32">
      <c r="A32" s="1" t="s">
        <v>437</v>
      </c>
      <c r="E32" s="27" t="s">
        <v>10004</v>
      </c>
    </row>
    <row r="33" ht="25.5">
      <c r="A33" s="1" t="s">
        <v>439</v>
      </c>
      <c r="E33" s="33" t="s">
        <v>10005</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7471</v>
      </c>
      <c r="D36" t="s">
        <v>434</v>
      </c>
      <c r="E36" s="27" t="s">
        <v>7473</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7473</v>
      </c>
    </row>
    <row r="38" ht="76.5">
      <c r="A38" s="1" t="s">
        <v>439</v>
      </c>
      <c r="E38" s="33" t="s">
        <v>10006</v>
      </c>
    </row>
    <row r="39">
      <c r="A39" s="1" t="s">
        <v>441</v>
      </c>
      <c r="E39" s="27" t="s">
        <v>434</v>
      </c>
    </row>
    <row r="40">
      <c r="A40" s="1" t="s">
        <v>432</v>
      </c>
      <c r="B40" s="1">
        <v>8</v>
      </c>
      <c r="C40" s="26" t="s">
        <v>10007</v>
      </c>
      <c r="D40" t="s">
        <v>434</v>
      </c>
      <c r="E40" s="27" t="s">
        <v>10008</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10008</v>
      </c>
    </row>
    <row r="42" ht="267.75">
      <c r="A42" s="1" t="s">
        <v>439</v>
      </c>
      <c r="E42" s="33" t="s">
        <v>10009</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10010</v>
      </c>
    </row>
    <row r="47">
      <c r="A47" s="1" t="s">
        <v>441</v>
      </c>
      <c r="E47" s="27" t="s">
        <v>434</v>
      </c>
    </row>
    <row r="48" ht="25.5">
      <c r="A48" s="1" t="s">
        <v>432</v>
      </c>
      <c r="B48" s="1">
        <v>10</v>
      </c>
      <c r="C48" s="26" t="s">
        <v>6034</v>
      </c>
      <c r="D48" t="s">
        <v>434</v>
      </c>
      <c r="E48" s="27" t="s">
        <v>6036</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6036</v>
      </c>
    </row>
    <row r="50" ht="408">
      <c r="A50" s="1" t="s">
        <v>439</v>
      </c>
      <c r="E50" s="33" t="s">
        <v>10011</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10012</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10013</v>
      </c>
    </row>
    <row r="59">
      <c r="A59" s="1" t="s">
        <v>441</v>
      </c>
      <c r="E59" s="27" t="s">
        <v>434</v>
      </c>
    </row>
    <row r="60">
      <c r="A60" s="1" t="s">
        <v>432</v>
      </c>
      <c r="B60" s="1">
        <v>13</v>
      </c>
      <c r="C60" s="26" t="s">
        <v>3060</v>
      </c>
      <c r="D60" t="s">
        <v>434</v>
      </c>
      <c r="E60" s="27" t="s">
        <v>6038</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6038</v>
      </c>
    </row>
    <row r="62" ht="216.75">
      <c r="A62" s="1" t="s">
        <v>439</v>
      </c>
      <c r="E62" s="33" t="s">
        <v>10014</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10015</v>
      </c>
    </row>
    <row r="67">
      <c r="A67" s="1" t="s">
        <v>441</v>
      </c>
      <c r="E67" s="27" t="s">
        <v>434</v>
      </c>
    </row>
    <row r="68">
      <c r="A68" s="1" t="s">
        <v>432</v>
      </c>
      <c r="B68" s="1">
        <v>15</v>
      </c>
      <c r="C68" s="26" t="s">
        <v>9151</v>
      </c>
      <c r="D68" t="s">
        <v>434</v>
      </c>
      <c r="E68" s="27" t="s">
        <v>9153</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9153</v>
      </c>
    </row>
    <row r="70" ht="280.5">
      <c r="A70" s="1" t="s">
        <v>439</v>
      </c>
      <c r="E70" s="33" t="s">
        <v>10016</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10017</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10018</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10019</v>
      </c>
    </row>
    <row r="83">
      <c r="A83" s="1" t="s">
        <v>441</v>
      </c>
      <c r="E83" s="27" t="s">
        <v>434</v>
      </c>
    </row>
    <row r="84">
      <c r="A84" s="1" t="s">
        <v>432</v>
      </c>
      <c r="B84" s="1">
        <v>19</v>
      </c>
      <c r="C84" s="26" t="s">
        <v>10020</v>
      </c>
      <c r="D84" t="s">
        <v>434</v>
      </c>
      <c r="E84" s="27" t="s">
        <v>10021</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10021</v>
      </c>
    </row>
    <row r="86" ht="76.5">
      <c r="A86" s="1" t="s">
        <v>439</v>
      </c>
      <c r="E86" s="33" t="s">
        <v>10022</v>
      </c>
    </row>
    <row r="87">
      <c r="A87" s="1" t="s">
        <v>441</v>
      </c>
      <c r="E87" s="27" t="s">
        <v>434</v>
      </c>
    </row>
    <row r="88" ht="25.5">
      <c r="A88" s="1" t="s">
        <v>432</v>
      </c>
      <c r="B88" s="1">
        <v>20</v>
      </c>
      <c r="C88" s="26" t="s">
        <v>2322</v>
      </c>
      <c r="D88" t="s">
        <v>434</v>
      </c>
      <c r="E88" s="27" t="s">
        <v>6049</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6049</v>
      </c>
    </row>
    <row r="90" ht="216.75">
      <c r="A90" s="1" t="s">
        <v>439</v>
      </c>
      <c r="E90" s="33" t="s">
        <v>10023</v>
      </c>
    </row>
    <row r="91">
      <c r="A91" s="1" t="s">
        <v>441</v>
      </c>
      <c r="E91" s="27" t="s">
        <v>434</v>
      </c>
    </row>
    <row r="92" ht="25.5">
      <c r="A92" s="1" t="s">
        <v>432</v>
      </c>
      <c r="B92" s="1">
        <v>21</v>
      </c>
      <c r="C92" s="26" t="s">
        <v>2325</v>
      </c>
      <c r="D92" t="s">
        <v>434</v>
      </c>
      <c r="E92" s="27" t="s">
        <v>10024</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10024</v>
      </c>
    </row>
    <row r="94" ht="114.75">
      <c r="A94" s="1" t="s">
        <v>439</v>
      </c>
      <c r="E94" s="33" t="s">
        <v>10025</v>
      </c>
    </row>
    <row r="95">
      <c r="A95" s="1" t="s">
        <v>441</v>
      </c>
      <c r="E95" s="27" t="s">
        <v>434</v>
      </c>
    </row>
    <row r="96" ht="25.5">
      <c r="A96" s="1" t="s">
        <v>432</v>
      </c>
      <c r="B96" s="1">
        <v>22</v>
      </c>
      <c r="C96" s="26" t="s">
        <v>2328</v>
      </c>
      <c r="D96" t="s">
        <v>434</v>
      </c>
      <c r="E96" s="27" t="s">
        <v>10026</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10027</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10028</v>
      </c>
      <c r="D105" t="s">
        <v>434</v>
      </c>
      <c r="E105" s="27" t="s">
        <v>10029</v>
      </c>
      <c r="F105" s="28" t="s">
        <v>467</v>
      </c>
      <c r="G105" s="29">
        <v>939.60000000000002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10029</v>
      </c>
    </row>
    <row r="107" ht="51">
      <c r="A107" s="1" t="s">
        <v>439</v>
      </c>
      <c r="E107" s="33" t="s">
        <v>10030</v>
      </c>
    </row>
    <row r="108">
      <c r="A108" s="1" t="s">
        <v>441</v>
      </c>
      <c r="E108" s="27" t="s">
        <v>434</v>
      </c>
    </row>
    <row r="109">
      <c r="A109" s="1" t="s">
        <v>432</v>
      </c>
      <c r="B109" s="1">
        <v>25</v>
      </c>
      <c r="C109" s="26" t="s">
        <v>10031</v>
      </c>
      <c r="D109" t="s">
        <v>434</v>
      </c>
      <c r="E109" s="27" t="s">
        <v>10032</v>
      </c>
      <c r="F109" s="28" t="s">
        <v>467</v>
      </c>
      <c r="G109" s="29">
        <v>986.58000000000004</v>
      </c>
      <c r="H109" s="28">
        <v>0.001</v>
      </c>
      <c r="I109" s="30">
        <f>ROUND(G109*H109,P4)</f>
        <v>0</v>
      </c>
      <c r="L109" s="31">
        <v>0</v>
      </c>
      <c r="M109" s="24">
        <f>ROUND(G109*L109,P4)</f>
        <v>0</v>
      </c>
      <c r="N109" s="25" t="s">
        <v>9702</v>
      </c>
      <c r="O109" s="32">
        <f>M109*AA109</f>
        <v>0</v>
      </c>
      <c r="P109" s="1">
        <v>3</v>
      </c>
      <c r="AA109" s="1">
        <f>IF(P109=1,$O$3,IF(P109=2,$O$4,$O$5))</f>
        <v>0</v>
      </c>
    </row>
    <row r="110">
      <c r="A110" s="1" t="s">
        <v>437</v>
      </c>
      <c r="E110" s="27" t="s">
        <v>10032</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10033</v>
      </c>
      <c r="D114" t="s">
        <v>434</v>
      </c>
      <c r="E114" s="27" t="s">
        <v>10034</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10034</v>
      </c>
    </row>
    <row r="116">
      <c r="A116" s="1" t="s">
        <v>439</v>
      </c>
    </row>
    <row r="117">
      <c r="A117" s="1" t="s">
        <v>441</v>
      </c>
      <c r="E117" s="27" t="s">
        <v>434</v>
      </c>
    </row>
    <row r="118">
      <c r="A118" s="1" t="s">
        <v>432</v>
      </c>
      <c r="B118" s="1">
        <v>27</v>
      </c>
      <c r="C118" s="26" t="s">
        <v>10035</v>
      </c>
      <c r="D118" t="s">
        <v>434</v>
      </c>
      <c r="E118" s="27" t="s">
        <v>10036</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10036</v>
      </c>
    </row>
    <row r="120">
      <c r="A120" s="1" t="s">
        <v>439</v>
      </c>
    </row>
    <row r="121">
      <c r="A121" s="1" t="s">
        <v>441</v>
      </c>
      <c r="E121" s="27" t="s">
        <v>434</v>
      </c>
    </row>
    <row r="122" ht="25.5">
      <c r="A122" s="1" t="s">
        <v>432</v>
      </c>
      <c r="B122" s="1">
        <v>28</v>
      </c>
      <c r="C122" s="26" t="s">
        <v>10037</v>
      </c>
      <c r="D122" t="s">
        <v>434</v>
      </c>
      <c r="E122" s="27" t="s">
        <v>10038</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10039</v>
      </c>
    </row>
    <row r="124" ht="38.25">
      <c r="A124" s="1" t="s">
        <v>439</v>
      </c>
      <c r="E124" s="33" t="s">
        <v>10040</v>
      </c>
    </row>
    <row r="125">
      <c r="A125" s="1" t="s">
        <v>441</v>
      </c>
      <c r="E125" s="27" t="s">
        <v>434</v>
      </c>
    </row>
    <row r="126" ht="25.5">
      <c r="A126" s="1" t="s">
        <v>432</v>
      </c>
      <c r="B126" s="1">
        <v>29</v>
      </c>
      <c r="C126" s="26" t="s">
        <v>10041</v>
      </c>
      <c r="D126" t="s">
        <v>434</v>
      </c>
      <c r="E126" s="27" t="s">
        <v>10038</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10042</v>
      </c>
    </row>
    <row r="128" ht="38.25">
      <c r="A128" s="1" t="s">
        <v>439</v>
      </c>
      <c r="E128" s="33" t="s">
        <v>10043</v>
      </c>
    </row>
    <row r="129">
      <c r="A129" s="1" t="s">
        <v>441</v>
      </c>
      <c r="E129" s="27" t="s">
        <v>434</v>
      </c>
    </row>
    <row r="130" ht="25.5">
      <c r="A130" s="1" t="s">
        <v>432</v>
      </c>
      <c r="B130" s="1">
        <v>30</v>
      </c>
      <c r="C130" s="26" t="s">
        <v>2340</v>
      </c>
      <c r="D130" t="s">
        <v>434</v>
      </c>
      <c r="E130" s="27" t="s">
        <v>10044</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10044</v>
      </c>
    </row>
    <row r="132" ht="306">
      <c r="A132" s="1" t="s">
        <v>439</v>
      </c>
      <c r="E132" s="33" t="s">
        <v>10045</v>
      </c>
    </row>
    <row r="133">
      <c r="A133" s="1" t="s">
        <v>441</v>
      </c>
      <c r="E133" s="27" t="s">
        <v>434</v>
      </c>
    </row>
    <row r="134" ht="25.5">
      <c r="A134" s="1" t="s">
        <v>432</v>
      </c>
      <c r="B134" s="1">
        <v>31</v>
      </c>
      <c r="C134" s="26" t="s">
        <v>9167</v>
      </c>
      <c r="D134" t="s">
        <v>434</v>
      </c>
      <c r="E134" s="27" t="s">
        <v>9169</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9169</v>
      </c>
    </row>
    <row r="136" ht="344.25">
      <c r="A136" s="1" t="s">
        <v>439</v>
      </c>
      <c r="E136" s="33" t="s">
        <v>10046</v>
      </c>
    </row>
    <row r="137">
      <c r="A137" s="1" t="s">
        <v>441</v>
      </c>
      <c r="E137" s="27" t="s">
        <v>434</v>
      </c>
    </row>
    <row r="138" ht="25.5">
      <c r="A138" s="1" t="s">
        <v>432</v>
      </c>
      <c r="B138" s="1">
        <v>32</v>
      </c>
      <c r="C138" s="26" t="s">
        <v>10047</v>
      </c>
      <c r="D138" t="s">
        <v>434</v>
      </c>
      <c r="E138" s="27" t="s">
        <v>10048</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10048</v>
      </c>
    </row>
    <row r="140" ht="267.75">
      <c r="A140" s="1" t="s">
        <v>439</v>
      </c>
      <c r="E140" s="33" t="s">
        <v>10049</v>
      </c>
    </row>
    <row r="141">
      <c r="A141" s="1" t="s">
        <v>441</v>
      </c>
      <c r="E141" s="27" t="s">
        <v>434</v>
      </c>
    </row>
    <row r="142" ht="25.5">
      <c r="A142" s="1" t="s">
        <v>432</v>
      </c>
      <c r="B142" s="1">
        <v>33</v>
      </c>
      <c r="C142" s="26" t="s">
        <v>10050</v>
      </c>
      <c r="D142" t="s">
        <v>434</v>
      </c>
      <c r="E142" s="27" t="s">
        <v>10051</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10051</v>
      </c>
    </row>
    <row r="144" ht="140.25">
      <c r="A144" s="1" t="s">
        <v>439</v>
      </c>
      <c r="E144" s="33" t="s">
        <v>10052</v>
      </c>
    </row>
    <row r="145">
      <c r="A145" s="1" t="s">
        <v>441</v>
      </c>
      <c r="E145" s="27" t="s">
        <v>434</v>
      </c>
    </row>
    <row r="146" ht="25.5">
      <c r="A146" s="1" t="s">
        <v>432</v>
      </c>
      <c r="B146" s="1">
        <v>34</v>
      </c>
      <c r="C146" s="26" t="s">
        <v>10053</v>
      </c>
      <c r="D146" t="s">
        <v>434</v>
      </c>
      <c r="E146" s="27" t="s">
        <v>10054</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10054</v>
      </c>
    </row>
    <row r="148" ht="280.5">
      <c r="A148" s="1" t="s">
        <v>439</v>
      </c>
      <c r="E148" s="33" t="s">
        <v>10055</v>
      </c>
    </row>
    <row r="149">
      <c r="A149" s="1" t="s">
        <v>441</v>
      </c>
      <c r="E149" s="27" t="s">
        <v>434</v>
      </c>
    </row>
    <row r="150">
      <c r="A150" s="1" t="s">
        <v>432</v>
      </c>
      <c r="B150" s="1">
        <v>35</v>
      </c>
      <c r="C150" s="26" t="s">
        <v>10056</v>
      </c>
      <c r="D150" t="s">
        <v>434</v>
      </c>
      <c r="E150" s="27" t="s">
        <v>10057</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10057</v>
      </c>
    </row>
    <row r="152" ht="409.5">
      <c r="A152" s="1" t="s">
        <v>439</v>
      </c>
      <c r="E152" s="33" t="s">
        <v>10058</v>
      </c>
    </row>
    <row r="153">
      <c r="A153" s="1" t="s">
        <v>441</v>
      </c>
      <c r="E153" s="27" t="s">
        <v>434</v>
      </c>
    </row>
    <row r="154">
      <c r="A154" s="1" t="s">
        <v>432</v>
      </c>
      <c r="B154" s="1">
        <v>36</v>
      </c>
      <c r="C154" s="26" t="s">
        <v>10059</v>
      </c>
      <c r="D154" t="s">
        <v>434</v>
      </c>
      <c r="E154" s="27" t="s">
        <v>10060</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10060</v>
      </c>
    </row>
    <row r="156" ht="51">
      <c r="A156" s="1" t="s">
        <v>439</v>
      </c>
      <c r="E156" s="33" t="s">
        <v>10061</v>
      </c>
    </row>
    <row r="157">
      <c r="A157" s="1" t="s">
        <v>441</v>
      </c>
      <c r="E157" s="27" t="s">
        <v>434</v>
      </c>
    </row>
    <row r="158" ht="25.5">
      <c r="A158" s="1" t="s">
        <v>432</v>
      </c>
      <c r="B158" s="1">
        <v>37</v>
      </c>
      <c r="C158" s="26" t="s">
        <v>5697</v>
      </c>
      <c r="D158" t="s">
        <v>434</v>
      </c>
      <c r="E158" s="27" t="s">
        <v>5699</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5699</v>
      </c>
    </row>
    <row r="160" ht="51">
      <c r="A160" s="1" t="s">
        <v>439</v>
      </c>
      <c r="E160" s="33" t="s">
        <v>10062</v>
      </c>
    </row>
    <row r="161">
      <c r="A161" s="1" t="s">
        <v>441</v>
      </c>
      <c r="E161" s="27" t="s">
        <v>434</v>
      </c>
    </row>
    <row r="162" ht="25.5">
      <c r="A162" s="1" t="s">
        <v>432</v>
      </c>
      <c r="B162" s="1">
        <v>38</v>
      </c>
      <c r="C162" s="26" t="s">
        <v>2346</v>
      </c>
      <c r="D162" t="s">
        <v>434</v>
      </c>
      <c r="E162" s="27" t="s">
        <v>10063</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10063</v>
      </c>
    </row>
    <row r="164" ht="76.5">
      <c r="A164" s="1" t="s">
        <v>439</v>
      </c>
      <c r="E164" s="33" t="s">
        <v>10064</v>
      </c>
    </row>
    <row r="165">
      <c r="A165" s="1" t="s">
        <v>441</v>
      </c>
      <c r="E165" s="27" t="s">
        <v>434</v>
      </c>
    </row>
    <row r="166" ht="25.5">
      <c r="A166" s="1" t="s">
        <v>432</v>
      </c>
      <c r="B166" s="1">
        <v>39</v>
      </c>
      <c r="C166" s="26" t="s">
        <v>10065</v>
      </c>
      <c r="D166" t="s">
        <v>434</v>
      </c>
      <c r="E166" s="27" t="s">
        <v>10066</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10066</v>
      </c>
    </row>
    <row r="168" ht="76.5">
      <c r="A168" s="1" t="s">
        <v>439</v>
      </c>
      <c r="E168" s="33" t="s">
        <v>10067</v>
      </c>
    </row>
    <row r="169">
      <c r="A169" s="1" t="s">
        <v>441</v>
      </c>
      <c r="E169" s="27" t="s">
        <v>434</v>
      </c>
    </row>
    <row r="170" ht="25.5">
      <c r="A170" s="1" t="s">
        <v>432</v>
      </c>
      <c r="B170" s="1">
        <v>40</v>
      </c>
      <c r="C170" s="26" t="s">
        <v>2352</v>
      </c>
      <c r="D170" t="s">
        <v>434</v>
      </c>
      <c r="E170" s="27" t="s">
        <v>7513</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7513</v>
      </c>
    </row>
    <row r="172" ht="89.25">
      <c r="A172" s="1" t="s">
        <v>439</v>
      </c>
      <c r="E172" s="33" t="s">
        <v>10068</v>
      </c>
    </row>
    <row r="173">
      <c r="A173" s="1" t="s">
        <v>441</v>
      </c>
      <c r="E173" s="27" t="s">
        <v>434</v>
      </c>
    </row>
    <row r="174" ht="25.5">
      <c r="A174" s="1" t="s">
        <v>432</v>
      </c>
      <c r="B174" s="1">
        <v>41</v>
      </c>
      <c r="C174" s="26" t="s">
        <v>2355</v>
      </c>
      <c r="D174" t="s">
        <v>434</v>
      </c>
      <c r="E174" s="27" t="s">
        <v>7515</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7515</v>
      </c>
    </row>
    <row r="176" ht="76.5">
      <c r="A176" s="1" t="s">
        <v>439</v>
      </c>
      <c r="E176" s="33" t="s">
        <v>10069</v>
      </c>
    </row>
    <row r="177">
      <c r="A177" s="1" t="s">
        <v>441</v>
      </c>
      <c r="E177" s="27" t="s">
        <v>434</v>
      </c>
    </row>
    <row r="178" ht="25.5">
      <c r="A178" s="1" t="s">
        <v>432</v>
      </c>
      <c r="B178" s="1">
        <v>42</v>
      </c>
      <c r="C178" s="26" t="s">
        <v>7519</v>
      </c>
      <c r="D178" t="s">
        <v>434</v>
      </c>
      <c r="E178" s="27" t="s">
        <v>7521</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7521</v>
      </c>
    </row>
    <row r="180" ht="89.25">
      <c r="A180" s="1" t="s">
        <v>439</v>
      </c>
      <c r="E180" s="33" t="s">
        <v>10070</v>
      </c>
    </row>
    <row r="181">
      <c r="A181" s="1" t="s">
        <v>441</v>
      </c>
      <c r="E181" s="27" t="s">
        <v>434</v>
      </c>
    </row>
    <row r="182" ht="25.5">
      <c r="A182" s="1" t="s">
        <v>432</v>
      </c>
      <c r="B182" s="1">
        <v>43</v>
      </c>
      <c r="C182" s="26" t="s">
        <v>7523</v>
      </c>
      <c r="D182" t="s">
        <v>434</v>
      </c>
      <c r="E182" s="27" t="s">
        <v>7525</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7525</v>
      </c>
    </row>
    <row r="184" ht="76.5">
      <c r="A184" s="1" t="s">
        <v>439</v>
      </c>
      <c r="E184" s="33" t="s">
        <v>10071</v>
      </c>
    </row>
    <row r="185">
      <c r="A185" s="1" t="s">
        <v>441</v>
      </c>
      <c r="E185" s="27" t="s">
        <v>434</v>
      </c>
    </row>
    <row r="186" ht="25.5">
      <c r="A186" s="1" t="s">
        <v>432</v>
      </c>
      <c r="B186" s="1">
        <v>44</v>
      </c>
      <c r="C186" s="26" t="s">
        <v>9179</v>
      </c>
      <c r="D186" t="s">
        <v>434</v>
      </c>
      <c r="E186" s="27" t="s">
        <v>9181</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9181</v>
      </c>
    </row>
    <row r="188" ht="76.5">
      <c r="A188" s="1" t="s">
        <v>439</v>
      </c>
      <c r="E188" s="33" t="s">
        <v>10072</v>
      </c>
    </row>
    <row r="189">
      <c r="A189" s="1" t="s">
        <v>441</v>
      </c>
      <c r="E189" s="27" t="s">
        <v>434</v>
      </c>
    </row>
    <row r="190">
      <c r="A190" s="1" t="s">
        <v>432</v>
      </c>
      <c r="B190" s="1">
        <v>45</v>
      </c>
      <c r="C190" s="26" t="s">
        <v>10073</v>
      </c>
      <c r="D190" t="s">
        <v>434</v>
      </c>
      <c r="E190" s="27" t="s">
        <v>10074</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10074</v>
      </c>
    </row>
    <row r="192" ht="63.75">
      <c r="A192" s="1" t="s">
        <v>439</v>
      </c>
      <c r="E192" s="33" t="s">
        <v>10075</v>
      </c>
    </row>
    <row r="193">
      <c r="A193" s="1" t="s">
        <v>441</v>
      </c>
      <c r="E193" s="27" t="s">
        <v>434</v>
      </c>
    </row>
    <row r="194" ht="25.5">
      <c r="A194" s="1" t="s">
        <v>432</v>
      </c>
      <c r="B194" s="1">
        <v>46</v>
      </c>
      <c r="C194" s="26" t="s">
        <v>10076</v>
      </c>
      <c r="D194" t="s">
        <v>434</v>
      </c>
      <c r="E194" s="27" t="s">
        <v>10077</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10077</v>
      </c>
    </row>
    <row r="196" ht="89.25">
      <c r="A196" s="1" t="s">
        <v>439</v>
      </c>
      <c r="E196" s="33" t="s">
        <v>10078</v>
      </c>
    </row>
    <row r="197">
      <c r="A197" s="1" t="s">
        <v>441</v>
      </c>
      <c r="E197" s="27" t="s">
        <v>434</v>
      </c>
    </row>
    <row r="198" ht="25.5">
      <c r="A198" s="1" t="s">
        <v>432</v>
      </c>
      <c r="B198" s="1">
        <v>47</v>
      </c>
      <c r="C198" s="26" t="s">
        <v>10079</v>
      </c>
      <c r="D198" t="s">
        <v>434</v>
      </c>
      <c r="E198" s="27" t="s">
        <v>10080</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10080</v>
      </c>
    </row>
    <row r="200" ht="51">
      <c r="A200" s="1" t="s">
        <v>439</v>
      </c>
      <c r="E200" s="33" t="s">
        <v>10081</v>
      </c>
    </row>
    <row r="201">
      <c r="A201" s="1" t="s">
        <v>441</v>
      </c>
      <c r="E201" s="27" t="s">
        <v>434</v>
      </c>
    </row>
    <row r="202" ht="25.5">
      <c r="A202" s="1" t="s">
        <v>432</v>
      </c>
      <c r="B202" s="1">
        <v>48</v>
      </c>
      <c r="C202" s="26" t="s">
        <v>10082</v>
      </c>
      <c r="D202" t="s">
        <v>434</v>
      </c>
      <c r="E202" s="27" t="s">
        <v>10083</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10083</v>
      </c>
    </row>
    <row r="204" ht="63.75">
      <c r="A204" s="1" t="s">
        <v>439</v>
      </c>
      <c r="E204" s="33" t="s">
        <v>10084</v>
      </c>
    </row>
    <row r="205">
      <c r="A205" s="1" t="s">
        <v>441</v>
      </c>
      <c r="E205" s="27" t="s">
        <v>434</v>
      </c>
    </row>
    <row r="206" ht="25.5">
      <c r="A206" s="1" t="s">
        <v>432</v>
      </c>
      <c r="B206" s="1">
        <v>49</v>
      </c>
      <c r="C206" s="26" t="s">
        <v>10085</v>
      </c>
      <c r="D206" t="s">
        <v>434</v>
      </c>
      <c r="E206" s="27" t="s">
        <v>10086</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10086</v>
      </c>
    </row>
    <row r="208" ht="102">
      <c r="A208" s="1" t="s">
        <v>439</v>
      </c>
      <c r="E208" s="33" t="s">
        <v>10087</v>
      </c>
    </row>
    <row r="209">
      <c r="A209" s="1" t="s">
        <v>441</v>
      </c>
      <c r="E209" s="27" t="s">
        <v>434</v>
      </c>
    </row>
    <row r="210" ht="25.5">
      <c r="A210" s="1" t="s">
        <v>432</v>
      </c>
      <c r="B210" s="1">
        <v>50</v>
      </c>
      <c r="C210" s="26" t="s">
        <v>10088</v>
      </c>
      <c r="D210" t="s">
        <v>434</v>
      </c>
      <c r="E210" s="27" t="s">
        <v>10089</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10089</v>
      </c>
    </row>
    <row r="212" ht="153">
      <c r="A212" s="1" t="s">
        <v>439</v>
      </c>
      <c r="E212" s="33" t="s">
        <v>10090</v>
      </c>
    </row>
    <row r="213">
      <c r="A213" s="1" t="s">
        <v>441</v>
      </c>
      <c r="E213" s="27" t="s">
        <v>434</v>
      </c>
    </row>
    <row r="214" ht="25.5">
      <c r="A214" s="1" t="s">
        <v>432</v>
      </c>
      <c r="B214" s="1">
        <v>51</v>
      </c>
      <c r="C214" s="26" t="s">
        <v>10091</v>
      </c>
      <c r="D214" t="s">
        <v>434</v>
      </c>
      <c r="E214" s="27" t="s">
        <v>10092</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10092</v>
      </c>
    </row>
    <row r="216" ht="140.25">
      <c r="A216" s="1" t="s">
        <v>439</v>
      </c>
      <c r="E216" s="33" t="s">
        <v>10093</v>
      </c>
    </row>
    <row r="217">
      <c r="A217" s="1" t="s">
        <v>441</v>
      </c>
      <c r="E217" s="27" t="s">
        <v>434</v>
      </c>
    </row>
    <row r="218" ht="25.5">
      <c r="A218" s="1" t="s">
        <v>432</v>
      </c>
      <c r="B218" s="1">
        <v>52</v>
      </c>
      <c r="C218" s="26" t="s">
        <v>10094</v>
      </c>
      <c r="D218" t="s">
        <v>434</v>
      </c>
      <c r="E218" s="27" t="s">
        <v>10095</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10095</v>
      </c>
    </row>
    <row r="220" ht="38.25">
      <c r="A220" s="1" t="s">
        <v>439</v>
      </c>
      <c r="E220" s="33" t="s">
        <v>10096</v>
      </c>
    </row>
    <row r="221">
      <c r="A221" s="1" t="s">
        <v>441</v>
      </c>
      <c r="E221" s="27" t="s">
        <v>434</v>
      </c>
    </row>
    <row r="222" ht="25.5">
      <c r="A222" s="1" t="s">
        <v>432</v>
      </c>
      <c r="B222" s="1">
        <v>53</v>
      </c>
      <c r="C222" s="26" t="s">
        <v>10097</v>
      </c>
      <c r="D222" t="s">
        <v>434</v>
      </c>
      <c r="E222" s="27" t="s">
        <v>10098</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10098</v>
      </c>
    </row>
    <row r="224" ht="89.25">
      <c r="A224" s="1" t="s">
        <v>439</v>
      </c>
      <c r="E224" s="33" t="s">
        <v>10099</v>
      </c>
    </row>
    <row r="225">
      <c r="A225" s="1" t="s">
        <v>441</v>
      </c>
      <c r="E225" s="27" t="s">
        <v>434</v>
      </c>
    </row>
    <row r="226" ht="25.5">
      <c r="A226" s="1" t="s">
        <v>432</v>
      </c>
      <c r="B226" s="1">
        <v>54</v>
      </c>
      <c r="C226" s="26" t="s">
        <v>10100</v>
      </c>
      <c r="D226" t="s">
        <v>434</v>
      </c>
      <c r="E226" s="27" t="s">
        <v>10101</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10101</v>
      </c>
    </row>
    <row r="228" ht="38.25">
      <c r="A228" s="1" t="s">
        <v>439</v>
      </c>
      <c r="E228" s="33" t="s">
        <v>10102</v>
      </c>
    </row>
    <row r="229">
      <c r="A229" s="1" t="s">
        <v>441</v>
      </c>
      <c r="E229" s="27" t="s">
        <v>434</v>
      </c>
    </row>
    <row r="230" ht="25.5">
      <c r="A230" s="1" t="s">
        <v>432</v>
      </c>
      <c r="B230" s="1">
        <v>55</v>
      </c>
      <c r="C230" s="26" t="s">
        <v>3084</v>
      </c>
      <c r="D230" t="s">
        <v>434</v>
      </c>
      <c r="E230" s="27" t="s">
        <v>10103</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10103</v>
      </c>
    </row>
    <row r="232" ht="165.75">
      <c r="A232" s="1" t="s">
        <v>439</v>
      </c>
      <c r="E232" s="33" t="s">
        <v>10104</v>
      </c>
    </row>
    <row r="233">
      <c r="A233" s="1" t="s">
        <v>441</v>
      </c>
      <c r="E233" s="27" t="s">
        <v>434</v>
      </c>
    </row>
    <row r="234" ht="25.5">
      <c r="A234" s="1" t="s">
        <v>432</v>
      </c>
      <c r="B234" s="1">
        <v>56</v>
      </c>
      <c r="C234" s="26" t="s">
        <v>10105</v>
      </c>
      <c r="D234" t="s">
        <v>434</v>
      </c>
      <c r="E234" s="27" t="s">
        <v>10106</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10106</v>
      </c>
    </row>
    <row r="236" ht="165.75">
      <c r="A236" s="1" t="s">
        <v>439</v>
      </c>
      <c r="E236" s="33" t="s">
        <v>10107</v>
      </c>
    </row>
    <row r="237">
      <c r="A237" s="1" t="s">
        <v>441</v>
      </c>
      <c r="E237" s="27" t="s">
        <v>434</v>
      </c>
    </row>
    <row r="238">
      <c r="A238" s="1" t="s">
        <v>432</v>
      </c>
      <c r="B238" s="1">
        <v>57</v>
      </c>
      <c r="C238" s="26" t="s">
        <v>2373</v>
      </c>
      <c r="D238" t="s">
        <v>434</v>
      </c>
      <c r="E238" s="27" t="s">
        <v>9198</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9198</v>
      </c>
    </row>
    <row r="240" ht="267.75">
      <c r="A240" s="1" t="s">
        <v>439</v>
      </c>
      <c r="E240" s="33" t="s">
        <v>10108</v>
      </c>
    </row>
    <row r="241">
      <c r="A241" s="1" t="s">
        <v>441</v>
      </c>
      <c r="E241" s="27" t="s">
        <v>434</v>
      </c>
    </row>
    <row r="242">
      <c r="A242" s="1" t="s">
        <v>432</v>
      </c>
      <c r="B242" s="1">
        <v>58</v>
      </c>
      <c r="C242" s="26" t="s">
        <v>10109</v>
      </c>
      <c r="D242" t="s">
        <v>434</v>
      </c>
      <c r="E242" s="27" t="s">
        <v>10110</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10110</v>
      </c>
    </row>
    <row r="244" ht="114.75">
      <c r="A244" s="1" t="s">
        <v>439</v>
      </c>
      <c r="E244" s="33" t="s">
        <v>10111</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10112</v>
      </c>
    </row>
    <row r="249">
      <c r="A249" s="1" t="s">
        <v>441</v>
      </c>
      <c r="E249" s="27" t="s">
        <v>434</v>
      </c>
    </row>
    <row r="250" ht="25.5">
      <c r="A250" s="1" t="s">
        <v>432</v>
      </c>
      <c r="B250" s="1">
        <v>60</v>
      </c>
      <c r="C250" s="26" t="s">
        <v>10113</v>
      </c>
      <c r="D250" t="s">
        <v>434</v>
      </c>
      <c r="E250" s="27" t="s">
        <v>10114</v>
      </c>
      <c r="F250" s="28" t="s">
        <v>2212</v>
      </c>
      <c r="G250" s="29">
        <v>1183.299</v>
      </c>
      <c r="H250" s="28">
        <v>0</v>
      </c>
      <c r="I250" s="30">
        <f>ROUND(G250*H250,P4)</f>
        <v>0</v>
      </c>
      <c r="L250" s="31">
        <v>0</v>
      </c>
      <c r="M250" s="24">
        <f>ROUND(G250*L250,P4)</f>
        <v>0</v>
      </c>
      <c r="N250" s="25" t="s">
        <v>9702</v>
      </c>
      <c r="O250" s="32">
        <f>M250*AA250</f>
        <v>0</v>
      </c>
      <c r="P250" s="1">
        <v>3</v>
      </c>
      <c r="AA250" s="1">
        <f>IF(P250=1,$O$3,IF(P250=2,$O$4,$O$5))</f>
        <v>0</v>
      </c>
    </row>
    <row r="251" ht="38.25">
      <c r="A251" s="1" t="s">
        <v>437</v>
      </c>
      <c r="E251" s="27" t="s">
        <v>10115</v>
      </c>
    </row>
    <row r="252" ht="140.25">
      <c r="A252" s="1" t="s">
        <v>439</v>
      </c>
      <c r="E252" s="33" t="s">
        <v>10116</v>
      </c>
    </row>
    <row r="253">
      <c r="A253" s="1" t="s">
        <v>441</v>
      </c>
      <c r="E253" s="27" t="s">
        <v>434</v>
      </c>
    </row>
    <row r="254" ht="25.5">
      <c r="A254" s="1" t="s">
        <v>432</v>
      </c>
      <c r="B254" s="1">
        <v>61</v>
      </c>
      <c r="C254" s="26" t="s">
        <v>10117</v>
      </c>
      <c r="D254" t="s">
        <v>434</v>
      </c>
      <c r="E254" s="27" t="s">
        <v>10118</v>
      </c>
      <c r="F254" s="28" t="s">
        <v>436</v>
      </c>
      <c r="G254" s="29">
        <v>230.876</v>
      </c>
      <c r="H254" s="28">
        <v>0.12911</v>
      </c>
      <c r="I254" s="30">
        <f>ROUND(G254*H254,P4)</f>
        <v>0</v>
      </c>
      <c r="L254" s="31">
        <v>0</v>
      </c>
      <c r="M254" s="24">
        <f>ROUND(G254*L254,P4)</f>
        <v>0</v>
      </c>
      <c r="N254" s="25" t="s">
        <v>9702</v>
      </c>
      <c r="O254" s="32">
        <f>M254*AA254</f>
        <v>0</v>
      </c>
      <c r="P254" s="1">
        <v>3</v>
      </c>
      <c r="AA254" s="1">
        <f>IF(P254=1,$O$3,IF(P254=2,$O$4,$O$5))</f>
        <v>0</v>
      </c>
    </row>
    <row r="255" ht="25.5">
      <c r="A255" s="1" t="s">
        <v>437</v>
      </c>
      <c r="E255" s="27" t="s">
        <v>10118</v>
      </c>
    </row>
    <row r="256" ht="409.5">
      <c r="A256" s="1" t="s">
        <v>439</v>
      </c>
      <c r="E256" s="33" t="s">
        <v>10119</v>
      </c>
    </row>
    <row r="257">
      <c r="A257" s="1" t="s">
        <v>441</v>
      </c>
      <c r="E257" s="27" t="s">
        <v>434</v>
      </c>
    </row>
    <row r="258" ht="25.5">
      <c r="A258" s="1" t="s">
        <v>432</v>
      </c>
      <c r="B258" s="1">
        <v>62</v>
      </c>
      <c r="C258" s="26" t="s">
        <v>10120</v>
      </c>
      <c r="D258" t="s">
        <v>434</v>
      </c>
      <c r="E258" s="27" t="s">
        <v>10121</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10121</v>
      </c>
    </row>
    <row r="260" ht="89.25">
      <c r="A260" s="1" t="s">
        <v>439</v>
      </c>
      <c r="E260" s="33" t="s">
        <v>10122</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9199</v>
      </c>
      <c r="D263" t="s">
        <v>434</v>
      </c>
      <c r="E263" s="27" t="s">
        <v>10123</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9201</v>
      </c>
    </row>
    <row r="265" ht="165.75">
      <c r="A265" s="1" t="s">
        <v>439</v>
      </c>
      <c r="E265" s="33" t="s">
        <v>10124</v>
      </c>
    </row>
    <row r="266">
      <c r="A266" s="1" t="s">
        <v>441</v>
      </c>
      <c r="E266" s="27" t="s">
        <v>434</v>
      </c>
    </row>
    <row r="267" ht="25.5">
      <c r="A267" s="1" t="s">
        <v>432</v>
      </c>
      <c r="B267" s="1">
        <v>64</v>
      </c>
      <c r="C267" s="26" t="s">
        <v>2382</v>
      </c>
      <c r="D267" t="s">
        <v>434</v>
      </c>
      <c r="E267" s="27" t="s">
        <v>10125</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7546</v>
      </c>
    </row>
    <row r="269" ht="165.75">
      <c r="A269" s="1" t="s">
        <v>439</v>
      </c>
      <c r="E269" s="33" t="s">
        <v>10126</v>
      </c>
    </row>
    <row r="270">
      <c r="A270" s="1" t="s">
        <v>441</v>
      </c>
      <c r="E270" s="27" t="s">
        <v>434</v>
      </c>
    </row>
    <row r="271" ht="25.5">
      <c r="A271" s="1" t="s">
        <v>432</v>
      </c>
      <c r="B271" s="1">
        <v>65</v>
      </c>
      <c r="C271" s="26" t="s">
        <v>7548</v>
      </c>
      <c r="D271" t="s">
        <v>434</v>
      </c>
      <c r="E271" s="27" t="s">
        <v>7550</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7550</v>
      </c>
    </row>
    <row r="273" ht="178.5">
      <c r="A273" s="1" t="s">
        <v>439</v>
      </c>
      <c r="E273" s="33" t="s">
        <v>10127</v>
      </c>
    </row>
    <row r="274">
      <c r="A274" s="1" t="s">
        <v>441</v>
      </c>
      <c r="E274" s="27" t="s">
        <v>434</v>
      </c>
    </row>
    <row r="275" ht="25.5">
      <c r="A275" s="1" t="s">
        <v>432</v>
      </c>
      <c r="B275" s="1">
        <v>66</v>
      </c>
      <c r="C275" s="26" t="s">
        <v>10128</v>
      </c>
      <c r="D275" t="s">
        <v>434</v>
      </c>
      <c r="E275" s="27" t="s">
        <v>10129</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10129</v>
      </c>
    </row>
    <row r="277" ht="178.5">
      <c r="A277" s="1" t="s">
        <v>439</v>
      </c>
      <c r="E277" s="33" t="s">
        <v>10130</v>
      </c>
    </row>
    <row r="278">
      <c r="A278" s="1" t="s">
        <v>441</v>
      </c>
      <c r="E278" s="27" t="s">
        <v>434</v>
      </c>
    </row>
    <row r="279" ht="25.5">
      <c r="A279" s="1" t="s">
        <v>432</v>
      </c>
      <c r="B279" s="1">
        <v>67</v>
      </c>
      <c r="C279" s="26" t="s">
        <v>10131</v>
      </c>
      <c r="D279" t="s">
        <v>434</v>
      </c>
      <c r="E279" s="27" t="s">
        <v>10132</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10132</v>
      </c>
    </row>
    <row r="281" ht="38.25">
      <c r="A281" s="1" t="s">
        <v>439</v>
      </c>
      <c r="E281" s="33" t="s">
        <v>10133</v>
      </c>
    </row>
    <row r="282">
      <c r="A282" s="1" t="s">
        <v>441</v>
      </c>
      <c r="E282" s="27" t="s">
        <v>434</v>
      </c>
    </row>
    <row r="283" ht="25.5">
      <c r="A283" s="1" t="s">
        <v>432</v>
      </c>
      <c r="B283" s="1">
        <v>68</v>
      </c>
      <c r="C283" s="26" t="s">
        <v>2385</v>
      </c>
      <c r="D283" t="s">
        <v>434</v>
      </c>
      <c r="E283" s="27" t="s">
        <v>6139</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6139</v>
      </c>
    </row>
    <row r="285" ht="140.25">
      <c r="A285" s="1" t="s">
        <v>439</v>
      </c>
      <c r="E285" s="33" t="s">
        <v>10134</v>
      </c>
    </row>
    <row r="286">
      <c r="A286" s="1" t="s">
        <v>441</v>
      </c>
      <c r="E286" s="27" t="s">
        <v>434</v>
      </c>
    </row>
    <row r="287" ht="25.5">
      <c r="A287" s="1" t="s">
        <v>432</v>
      </c>
      <c r="B287" s="1">
        <v>69</v>
      </c>
      <c r="C287" s="26" t="s">
        <v>2388</v>
      </c>
      <c r="D287" t="s">
        <v>434</v>
      </c>
      <c r="E287" s="27" t="s">
        <v>6142</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6142</v>
      </c>
    </row>
    <row r="289" ht="38.25">
      <c r="A289" s="1" t="s">
        <v>439</v>
      </c>
      <c r="E289" s="33" t="s">
        <v>10135</v>
      </c>
    </row>
    <row r="290">
      <c r="A290" s="1" t="s">
        <v>441</v>
      </c>
      <c r="E290" s="27" t="s">
        <v>434</v>
      </c>
    </row>
    <row r="291" ht="25.5">
      <c r="A291" s="1" t="s">
        <v>432</v>
      </c>
      <c r="B291" s="1">
        <v>70</v>
      </c>
      <c r="C291" s="26" t="s">
        <v>10136</v>
      </c>
      <c r="D291" t="s">
        <v>434</v>
      </c>
      <c r="E291" s="27" t="s">
        <v>10137</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10137</v>
      </c>
    </row>
    <row r="293" ht="51">
      <c r="A293" s="1" t="s">
        <v>439</v>
      </c>
      <c r="E293" s="33" t="s">
        <v>10138</v>
      </c>
    </row>
    <row r="294">
      <c r="A294" s="1" t="s">
        <v>441</v>
      </c>
      <c r="E294" s="27" t="s">
        <v>434</v>
      </c>
    </row>
    <row r="295" ht="25.5">
      <c r="A295" s="1" t="s">
        <v>432</v>
      </c>
      <c r="B295" s="1">
        <v>71</v>
      </c>
      <c r="C295" s="26" t="s">
        <v>6143</v>
      </c>
      <c r="D295" t="s">
        <v>434</v>
      </c>
      <c r="E295" s="27" t="s">
        <v>10139</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6145</v>
      </c>
    </row>
    <row r="297" ht="242.25">
      <c r="A297" s="1" t="s">
        <v>439</v>
      </c>
      <c r="E297" s="33" t="s">
        <v>10140</v>
      </c>
    </row>
    <row r="298">
      <c r="A298" s="1" t="s">
        <v>441</v>
      </c>
      <c r="E298" s="27" t="s">
        <v>434</v>
      </c>
    </row>
    <row r="299" ht="25.5">
      <c r="A299" s="1" t="s">
        <v>432</v>
      </c>
      <c r="B299" s="1">
        <v>72</v>
      </c>
      <c r="C299" s="26" t="s">
        <v>10141</v>
      </c>
      <c r="D299" t="s">
        <v>434</v>
      </c>
      <c r="E299" s="27" t="s">
        <v>10142</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10143</v>
      </c>
    </row>
    <row r="301" ht="255">
      <c r="A301" s="1" t="s">
        <v>439</v>
      </c>
      <c r="E301" s="33" t="s">
        <v>10144</v>
      </c>
    </row>
    <row r="302">
      <c r="A302" s="1" t="s">
        <v>441</v>
      </c>
      <c r="E302" s="27" t="s">
        <v>434</v>
      </c>
    </row>
    <row r="303" ht="25.5">
      <c r="A303" s="1" t="s">
        <v>432</v>
      </c>
      <c r="B303" s="1">
        <v>73</v>
      </c>
      <c r="C303" s="26" t="s">
        <v>10145</v>
      </c>
      <c r="D303" t="s">
        <v>434</v>
      </c>
      <c r="E303" s="27" t="s">
        <v>10146</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10146</v>
      </c>
    </row>
    <row r="305" ht="357">
      <c r="A305" s="1" t="s">
        <v>439</v>
      </c>
      <c r="E305" s="33" t="s">
        <v>10147</v>
      </c>
    </row>
    <row r="306">
      <c r="A306" s="1" t="s">
        <v>441</v>
      </c>
      <c r="E306" s="27" t="s">
        <v>434</v>
      </c>
    </row>
    <row r="307" ht="25.5">
      <c r="A307" s="1" t="s">
        <v>432</v>
      </c>
      <c r="B307" s="1">
        <v>74</v>
      </c>
      <c r="C307" s="26" t="s">
        <v>10148</v>
      </c>
      <c r="D307" t="s">
        <v>434</v>
      </c>
      <c r="E307" s="27" t="s">
        <v>10149</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10149</v>
      </c>
    </row>
    <row r="309" ht="38.25">
      <c r="A309" s="1" t="s">
        <v>439</v>
      </c>
      <c r="E309" s="33" t="s">
        <v>10150</v>
      </c>
    </row>
    <row r="310">
      <c r="A310" s="1" t="s">
        <v>441</v>
      </c>
      <c r="E310" s="27" t="s">
        <v>434</v>
      </c>
    </row>
    <row r="311" ht="25.5">
      <c r="A311" s="1" t="s">
        <v>432</v>
      </c>
      <c r="B311" s="1">
        <v>75</v>
      </c>
      <c r="C311" s="26" t="s">
        <v>10151</v>
      </c>
      <c r="D311" t="s">
        <v>434</v>
      </c>
      <c r="E311" s="27" t="s">
        <v>10152</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10152</v>
      </c>
    </row>
    <row r="313" ht="306">
      <c r="A313" s="1" t="s">
        <v>439</v>
      </c>
      <c r="E313" s="33" t="s">
        <v>10153</v>
      </c>
    </row>
    <row r="314">
      <c r="A314" s="1" t="s">
        <v>441</v>
      </c>
      <c r="E314" s="27" t="s">
        <v>434</v>
      </c>
    </row>
    <row r="315" ht="25.5">
      <c r="A315" s="1" t="s">
        <v>432</v>
      </c>
      <c r="B315" s="1">
        <v>76</v>
      </c>
      <c r="C315" s="26" t="s">
        <v>10154</v>
      </c>
      <c r="D315" t="s">
        <v>434</v>
      </c>
      <c r="E315" s="27" t="s">
        <v>10155</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10155</v>
      </c>
    </row>
    <row r="317" ht="38.25">
      <c r="A317" s="1" t="s">
        <v>439</v>
      </c>
      <c r="E317" s="33" t="s">
        <v>10156</v>
      </c>
    </row>
    <row r="318">
      <c r="A318" s="1" t="s">
        <v>441</v>
      </c>
      <c r="E318" s="27" t="s">
        <v>434</v>
      </c>
    </row>
    <row r="319" ht="25.5">
      <c r="A319" s="1" t="s">
        <v>432</v>
      </c>
      <c r="B319" s="1">
        <v>77</v>
      </c>
      <c r="C319" s="26" t="s">
        <v>10157</v>
      </c>
      <c r="D319" t="s">
        <v>434</v>
      </c>
      <c r="E319" s="27" t="s">
        <v>10158</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10159</v>
      </c>
    </row>
    <row r="321" ht="280.5">
      <c r="A321" s="1" t="s">
        <v>439</v>
      </c>
      <c r="E321" s="33" t="s">
        <v>10160</v>
      </c>
    </row>
    <row r="322">
      <c r="A322" s="1" t="s">
        <v>441</v>
      </c>
      <c r="E322" s="27" t="s">
        <v>434</v>
      </c>
    </row>
    <row r="323">
      <c r="A323" s="1" t="s">
        <v>432</v>
      </c>
      <c r="B323" s="1">
        <v>78</v>
      </c>
      <c r="C323" s="26" t="s">
        <v>2391</v>
      </c>
      <c r="D323" t="s">
        <v>434</v>
      </c>
      <c r="E323" s="27" t="s">
        <v>6155</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6155</v>
      </c>
    </row>
    <row r="325" ht="344.25">
      <c r="A325" s="1" t="s">
        <v>439</v>
      </c>
      <c r="E325" s="33" t="s">
        <v>10161</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10162</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10163</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10164</v>
      </c>
    </row>
    <row r="338">
      <c r="A338" s="1" t="s">
        <v>441</v>
      </c>
      <c r="E338" s="27" t="s">
        <v>434</v>
      </c>
    </row>
    <row r="339">
      <c r="A339" s="1" t="s">
        <v>432</v>
      </c>
      <c r="B339" s="1">
        <v>82</v>
      </c>
      <c r="C339" s="26" t="s">
        <v>10165</v>
      </c>
      <c r="D339" t="s">
        <v>434</v>
      </c>
      <c r="E339" s="27" t="s">
        <v>10166</v>
      </c>
      <c r="F339" s="28" t="s">
        <v>500</v>
      </c>
      <c r="G339" s="29">
        <v>1</v>
      </c>
      <c r="H339" s="28">
        <v>0</v>
      </c>
      <c r="I339" s="30">
        <f>ROUND(G339*H339,P4)</f>
        <v>0</v>
      </c>
      <c r="L339" s="31">
        <v>0</v>
      </c>
      <c r="M339" s="24">
        <f>ROUND(G339*L339,P4)</f>
        <v>0</v>
      </c>
      <c r="N339" s="25" t="s">
        <v>9702</v>
      </c>
      <c r="O339" s="32">
        <f>M339*AA339</f>
        <v>0</v>
      </c>
      <c r="P339" s="1">
        <v>3</v>
      </c>
      <c r="AA339" s="1">
        <f>IF(P339=1,$O$3,IF(P339=2,$O$4,$O$5))</f>
        <v>0</v>
      </c>
    </row>
    <row r="340">
      <c r="A340" s="1" t="s">
        <v>437</v>
      </c>
      <c r="E340" s="27" t="s">
        <v>10166</v>
      </c>
    </row>
    <row r="341" ht="63.75">
      <c r="A341" s="1" t="s">
        <v>439</v>
      </c>
      <c r="E341" s="33" t="s">
        <v>10167</v>
      </c>
    </row>
    <row r="342">
      <c r="A342" s="1" t="s">
        <v>441</v>
      </c>
      <c r="E342" s="27" t="s">
        <v>434</v>
      </c>
    </row>
    <row r="343">
      <c r="A343" s="1" t="s">
        <v>432</v>
      </c>
      <c r="B343" s="1">
        <v>83</v>
      </c>
      <c r="C343" s="26" t="s">
        <v>10168</v>
      </c>
      <c r="D343" t="s">
        <v>434</v>
      </c>
      <c r="E343" s="27" t="s">
        <v>10169</v>
      </c>
      <c r="F343" s="28" t="s">
        <v>500</v>
      </c>
      <c r="G343" s="29">
        <v>1</v>
      </c>
      <c r="H343" s="28">
        <v>0</v>
      </c>
      <c r="I343" s="30">
        <f>ROUND(G343*H343,P4)</f>
        <v>0</v>
      </c>
      <c r="L343" s="31">
        <v>0</v>
      </c>
      <c r="M343" s="24">
        <f>ROUND(G343*L343,P4)</f>
        <v>0</v>
      </c>
      <c r="N343" s="25" t="s">
        <v>9702</v>
      </c>
      <c r="O343" s="32">
        <f>M343*AA343</f>
        <v>0</v>
      </c>
      <c r="P343" s="1">
        <v>3</v>
      </c>
      <c r="AA343" s="1">
        <f>IF(P343=1,$O$3,IF(P343=2,$O$4,$O$5))</f>
        <v>0</v>
      </c>
    </row>
    <row r="344">
      <c r="A344" s="1" t="s">
        <v>437</v>
      </c>
      <c r="E344" s="27" t="s">
        <v>10169</v>
      </c>
    </row>
    <row r="345" ht="63.75">
      <c r="A345" s="1" t="s">
        <v>439</v>
      </c>
      <c r="E345" s="33" t="s">
        <v>10170</v>
      </c>
    </row>
    <row r="346">
      <c r="A346" s="1" t="s">
        <v>441</v>
      </c>
      <c r="E346" s="27" t="s">
        <v>434</v>
      </c>
    </row>
    <row r="347">
      <c r="A347" s="1" t="s">
        <v>432</v>
      </c>
      <c r="B347" s="1">
        <v>84</v>
      </c>
      <c r="C347" s="26" t="s">
        <v>10171</v>
      </c>
      <c r="D347" t="s">
        <v>434</v>
      </c>
      <c r="E347" s="27" t="s">
        <v>10172</v>
      </c>
      <c r="F347" s="28" t="s">
        <v>500</v>
      </c>
      <c r="G347" s="29">
        <v>1</v>
      </c>
      <c r="H347" s="28">
        <v>0</v>
      </c>
      <c r="I347" s="30">
        <f>ROUND(G347*H347,P4)</f>
        <v>0</v>
      </c>
      <c r="L347" s="31">
        <v>0</v>
      </c>
      <c r="M347" s="24">
        <f>ROUND(G347*L347,P4)</f>
        <v>0</v>
      </c>
      <c r="N347" s="25" t="s">
        <v>9702</v>
      </c>
      <c r="O347" s="32">
        <f>M347*AA347</f>
        <v>0</v>
      </c>
      <c r="P347" s="1">
        <v>3</v>
      </c>
      <c r="AA347" s="1">
        <f>IF(P347=1,$O$3,IF(P347=2,$O$4,$O$5))</f>
        <v>0</v>
      </c>
    </row>
    <row r="348">
      <c r="A348" s="1" t="s">
        <v>437</v>
      </c>
      <c r="E348" s="27" t="s">
        <v>10172</v>
      </c>
    </row>
    <row r="349" ht="63.75">
      <c r="A349" s="1" t="s">
        <v>439</v>
      </c>
      <c r="E349" s="33" t="s">
        <v>10173</v>
      </c>
    </row>
    <row r="350">
      <c r="A350" s="1" t="s">
        <v>441</v>
      </c>
      <c r="E350" s="27" t="s">
        <v>434</v>
      </c>
    </row>
    <row r="351">
      <c r="A351" s="1" t="s">
        <v>432</v>
      </c>
      <c r="B351" s="1">
        <v>85</v>
      </c>
      <c r="C351" s="26" t="s">
        <v>10174</v>
      </c>
      <c r="D351" t="s">
        <v>434</v>
      </c>
      <c r="E351" s="27" t="s">
        <v>10175</v>
      </c>
      <c r="F351" s="28" t="s">
        <v>500</v>
      </c>
      <c r="G351" s="29">
        <v>74</v>
      </c>
      <c r="H351" s="28">
        <v>0</v>
      </c>
      <c r="I351" s="30">
        <f>ROUND(G351*H351,P4)</f>
        <v>0</v>
      </c>
      <c r="L351" s="31">
        <v>0</v>
      </c>
      <c r="M351" s="24">
        <f>ROUND(G351*L351,P4)</f>
        <v>0</v>
      </c>
      <c r="N351" s="25" t="s">
        <v>9702</v>
      </c>
      <c r="O351" s="32">
        <f>M351*AA351</f>
        <v>0</v>
      </c>
      <c r="P351" s="1">
        <v>3</v>
      </c>
      <c r="AA351" s="1">
        <f>IF(P351=1,$O$3,IF(P351=2,$O$4,$O$5))</f>
        <v>0</v>
      </c>
    </row>
    <row r="352">
      <c r="A352" s="1" t="s">
        <v>437</v>
      </c>
      <c r="E352" s="27" t="s">
        <v>10175</v>
      </c>
    </row>
    <row r="353" ht="63.75">
      <c r="A353" s="1" t="s">
        <v>439</v>
      </c>
      <c r="E353" s="33" t="s">
        <v>10176</v>
      </c>
    </row>
    <row r="354">
      <c r="A354" s="1" t="s">
        <v>441</v>
      </c>
      <c r="E354" s="27" t="s">
        <v>434</v>
      </c>
    </row>
    <row r="355" ht="25.5">
      <c r="A355" s="1" t="s">
        <v>432</v>
      </c>
      <c r="B355" s="1">
        <v>86</v>
      </c>
      <c r="C355" s="26" t="s">
        <v>10177</v>
      </c>
      <c r="D355" t="s">
        <v>434</v>
      </c>
      <c r="E355" s="27" t="s">
        <v>10178</v>
      </c>
      <c r="F355" s="28" t="s">
        <v>526</v>
      </c>
      <c r="G355" s="29">
        <v>1</v>
      </c>
      <c r="H355" s="28">
        <v>2.5019499999999999</v>
      </c>
      <c r="I355" s="30">
        <f>ROUND(G355*H355,P4)</f>
        <v>0</v>
      </c>
      <c r="L355" s="31">
        <v>0</v>
      </c>
      <c r="M355" s="24">
        <f>ROUND(G355*L355,P4)</f>
        <v>0</v>
      </c>
      <c r="N355" s="25" t="s">
        <v>9702</v>
      </c>
      <c r="O355" s="32">
        <f>M355*AA355</f>
        <v>0</v>
      </c>
      <c r="P355" s="1">
        <v>3</v>
      </c>
      <c r="AA355" s="1">
        <f>IF(P355=1,$O$3,IF(P355=2,$O$4,$O$5))</f>
        <v>0</v>
      </c>
    </row>
    <row r="356" ht="25.5">
      <c r="A356" s="1" t="s">
        <v>437</v>
      </c>
      <c r="E356" s="27" t="s">
        <v>10178</v>
      </c>
    </row>
    <row r="357" ht="63.75">
      <c r="A357" s="1" t="s">
        <v>439</v>
      </c>
      <c r="E357" s="33" t="s">
        <v>10179</v>
      </c>
    </row>
    <row r="358">
      <c r="A358" s="1" t="s">
        <v>441</v>
      </c>
      <c r="E358" s="27" t="s">
        <v>434</v>
      </c>
    </row>
    <row r="359">
      <c r="A359" s="1" t="s">
        <v>432</v>
      </c>
      <c r="B359" s="1">
        <v>87</v>
      </c>
      <c r="C359" s="26" t="s">
        <v>10180</v>
      </c>
      <c r="D359" t="s">
        <v>434</v>
      </c>
      <c r="E359" s="27" t="s">
        <v>10181</v>
      </c>
      <c r="F359" s="28" t="s">
        <v>436</v>
      </c>
      <c r="G359" s="29">
        <v>32.869999999999997</v>
      </c>
      <c r="H359" s="28">
        <v>0.022769999999999999</v>
      </c>
      <c r="I359" s="30">
        <f>ROUND(G359*H359,P4)</f>
        <v>0</v>
      </c>
      <c r="L359" s="31">
        <v>0</v>
      </c>
      <c r="M359" s="24">
        <f>ROUND(G359*L359,P4)</f>
        <v>0</v>
      </c>
      <c r="N359" s="25" t="s">
        <v>9702</v>
      </c>
      <c r="O359" s="32">
        <f>M359*AA359</f>
        <v>0</v>
      </c>
      <c r="P359" s="1">
        <v>3</v>
      </c>
      <c r="AA359" s="1">
        <f>IF(P359=1,$O$3,IF(P359=2,$O$4,$O$5))</f>
        <v>0</v>
      </c>
    </row>
    <row r="360">
      <c r="A360" s="1" t="s">
        <v>437</v>
      </c>
      <c r="E360" s="27" t="s">
        <v>10181</v>
      </c>
    </row>
    <row r="361" ht="409.5">
      <c r="A361" s="1" t="s">
        <v>439</v>
      </c>
      <c r="E361" s="33" t="s">
        <v>10182</v>
      </c>
    </row>
    <row r="362">
      <c r="A362" s="1" t="s">
        <v>441</v>
      </c>
      <c r="E362" s="27" t="s">
        <v>434</v>
      </c>
    </row>
    <row r="363">
      <c r="A363" s="1" t="s">
        <v>432</v>
      </c>
      <c r="B363" s="1">
        <v>88</v>
      </c>
      <c r="C363" s="26" t="s">
        <v>10183</v>
      </c>
      <c r="D363" t="s">
        <v>434</v>
      </c>
      <c r="E363" s="27" t="s">
        <v>10184</v>
      </c>
      <c r="F363" s="28" t="s">
        <v>500</v>
      </c>
      <c r="G363" s="29">
        <v>1</v>
      </c>
      <c r="H363" s="28">
        <v>0</v>
      </c>
      <c r="I363" s="30">
        <f>ROUND(G363*H363,P4)</f>
        <v>0</v>
      </c>
      <c r="L363" s="31">
        <v>0</v>
      </c>
      <c r="M363" s="24">
        <f>ROUND(G363*L363,P4)</f>
        <v>0</v>
      </c>
      <c r="N363" s="25" t="s">
        <v>9702</v>
      </c>
      <c r="O363" s="32">
        <f>M363*AA363</f>
        <v>0</v>
      </c>
      <c r="P363" s="1">
        <v>3</v>
      </c>
      <c r="AA363" s="1">
        <f>IF(P363=1,$O$3,IF(P363=2,$O$4,$O$5))</f>
        <v>0</v>
      </c>
    </row>
    <row r="364">
      <c r="A364" s="1" t="s">
        <v>437</v>
      </c>
      <c r="E364" s="27" t="s">
        <v>10184</v>
      </c>
    </row>
    <row r="365" ht="63.75">
      <c r="A365" s="1" t="s">
        <v>439</v>
      </c>
      <c r="E365" s="33" t="s">
        <v>10185</v>
      </c>
    </row>
    <row r="366">
      <c r="A366" s="1" t="s">
        <v>441</v>
      </c>
      <c r="E366" s="27" t="s">
        <v>434</v>
      </c>
    </row>
    <row r="367">
      <c r="A367" s="1" t="s">
        <v>432</v>
      </c>
      <c r="B367" s="1">
        <v>89</v>
      </c>
      <c r="C367" s="26" t="s">
        <v>10186</v>
      </c>
      <c r="D367" t="s">
        <v>434</v>
      </c>
      <c r="E367" s="27" t="s">
        <v>10187</v>
      </c>
      <c r="F367" s="28" t="s">
        <v>500</v>
      </c>
      <c r="G367" s="29">
        <v>4</v>
      </c>
      <c r="H367" s="28">
        <v>0</v>
      </c>
      <c r="I367" s="30">
        <f>ROUND(G367*H367,P4)</f>
        <v>0</v>
      </c>
      <c r="L367" s="31">
        <v>0</v>
      </c>
      <c r="M367" s="24">
        <f>ROUND(G367*L367,P4)</f>
        <v>0</v>
      </c>
      <c r="N367" s="25" t="s">
        <v>9702</v>
      </c>
      <c r="O367" s="32">
        <f>M367*AA367</f>
        <v>0</v>
      </c>
      <c r="P367" s="1">
        <v>3</v>
      </c>
      <c r="AA367" s="1">
        <f>IF(P367=1,$O$3,IF(P367=2,$O$4,$O$5))</f>
        <v>0</v>
      </c>
    </row>
    <row r="368">
      <c r="A368" s="1" t="s">
        <v>437</v>
      </c>
      <c r="E368" s="27" t="s">
        <v>10187</v>
      </c>
    </row>
    <row r="369" ht="63.75">
      <c r="A369" s="1" t="s">
        <v>439</v>
      </c>
      <c r="E369" s="33" t="s">
        <v>10188</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10189</v>
      </c>
      <c r="D376" t="s">
        <v>434</v>
      </c>
      <c r="E376" s="27" t="s">
        <v>10190</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10190</v>
      </c>
    </row>
    <row r="378" ht="38.25">
      <c r="A378" s="1" t="s">
        <v>439</v>
      </c>
      <c r="E378" s="33" t="s">
        <v>10191</v>
      </c>
    </row>
    <row r="379">
      <c r="A379" s="1" t="s">
        <v>441</v>
      </c>
      <c r="E379" s="27" t="s">
        <v>434</v>
      </c>
    </row>
    <row r="380">
      <c r="A380" s="1" t="s">
        <v>432</v>
      </c>
      <c r="B380" s="1">
        <v>92</v>
      </c>
      <c r="C380" s="26" t="s">
        <v>10192</v>
      </c>
      <c r="D380" t="s">
        <v>434</v>
      </c>
      <c r="E380" s="27" t="s">
        <v>10193</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10193</v>
      </c>
    </row>
    <row r="382" ht="38.25">
      <c r="A382" s="1" t="s">
        <v>439</v>
      </c>
      <c r="E382" s="33" t="s">
        <v>10194</v>
      </c>
    </row>
    <row r="383">
      <c r="A383" s="1" t="s">
        <v>441</v>
      </c>
      <c r="E383" s="27" t="s">
        <v>434</v>
      </c>
    </row>
    <row r="384" ht="25.5">
      <c r="A384" s="1" t="s">
        <v>432</v>
      </c>
      <c r="B384" s="1">
        <v>93</v>
      </c>
      <c r="C384" s="26" t="s">
        <v>2426</v>
      </c>
      <c r="D384" t="s">
        <v>434</v>
      </c>
      <c r="E384" s="27" t="s">
        <v>10195</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10195</v>
      </c>
    </row>
    <row r="386" ht="409.5">
      <c r="A386" s="1" t="s">
        <v>439</v>
      </c>
      <c r="E386" s="33" t="s">
        <v>10196</v>
      </c>
    </row>
    <row r="387">
      <c r="A387" s="1" t="s">
        <v>441</v>
      </c>
      <c r="E387" s="27" t="s">
        <v>434</v>
      </c>
    </row>
    <row r="388" ht="25.5">
      <c r="A388" s="1" t="s">
        <v>432</v>
      </c>
      <c r="B388" s="1">
        <v>94</v>
      </c>
      <c r="C388" s="26" t="s">
        <v>10197</v>
      </c>
      <c r="D388" t="s">
        <v>434</v>
      </c>
      <c r="E388" s="27" t="s">
        <v>10198</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10198</v>
      </c>
    </row>
    <row r="390" ht="409.5">
      <c r="A390" s="1" t="s">
        <v>439</v>
      </c>
      <c r="E390" s="33" t="s">
        <v>10199</v>
      </c>
    </row>
    <row r="391">
      <c r="A391" s="1" t="s">
        <v>441</v>
      </c>
      <c r="E391" s="27" t="s">
        <v>434</v>
      </c>
    </row>
    <row r="392" ht="25.5">
      <c r="A392" s="1" t="s">
        <v>432</v>
      </c>
      <c r="B392" s="1">
        <v>95</v>
      </c>
      <c r="C392" s="26" t="s">
        <v>10200</v>
      </c>
      <c r="D392" t="s">
        <v>434</v>
      </c>
      <c r="E392" s="27" t="s">
        <v>10201</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10202</v>
      </c>
    </row>
    <row r="394" ht="38.25">
      <c r="A394" s="1" t="s">
        <v>439</v>
      </c>
      <c r="E394" s="33" t="s">
        <v>10203</v>
      </c>
    </row>
    <row r="395">
      <c r="A395" s="1" t="s">
        <v>441</v>
      </c>
      <c r="E395" s="27" t="s">
        <v>434</v>
      </c>
    </row>
    <row r="396" ht="25.5">
      <c r="A396" s="1" t="s">
        <v>432</v>
      </c>
      <c r="B396" s="1">
        <v>96</v>
      </c>
      <c r="C396" s="26" t="s">
        <v>10204</v>
      </c>
      <c r="D396" t="s">
        <v>434</v>
      </c>
      <c r="E396" s="27" t="s">
        <v>10205</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10205</v>
      </c>
    </row>
    <row r="398" ht="51">
      <c r="A398" s="1" t="s">
        <v>439</v>
      </c>
      <c r="E398" s="33" t="s">
        <v>10206</v>
      </c>
    </row>
    <row r="399">
      <c r="A399" s="1" t="s">
        <v>441</v>
      </c>
      <c r="E399" s="27" t="s">
        <v>434</v>
      </c>
    </row>
    <row r="400">
      <c r="A400" s="1" t="s">
        <v>432</v>
      </c>
      <c r="B400" s="1">
        <v>97</v>
      </c>
      <c r="C400" s="26" t="s">
        <v>10207</v>
      </c>
      <c r="D400" t="s">
        <v>434</v>
      </c>
      <c r="E400" s="27" t="s">
        <v>10208</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10208</v>
      </c>
    </row>
    <row r="402" ht="409.5">
      <c r="A402" s="1" t="s">
        <v>439</v>
      </c>
      <c r="E402" s="33" t="s">
        <v>10209</v>
      </c>
    </row>
    <row r="403">
      <c r="A403" s="1" t="s">
        <v>441</v>
      </c>
      <c r="E403" s="27" t="s">
        <v>434</v>
      </c>
    </row>
    <row r="404" ht="25.5">
      <c r="A404" s="1" t="s">
        <v>432</v>
      </c>
      <c r="B404" s="1">
        <v>98</v>
      </c>
      <c r="C404" s="26" t="s">
        <v>10210</v>
      </c>
      <c r="D404" t="s">
        <v>434</v>
      </c>
      <c r="E404" s="27" t="s">
        <v>10211</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10211</v>
      </c>
    </row>
    <row r="406" ht="409.5">
      <c r="A406" s="1" t="s">
        <v>439</v>
      </c>
      <c r="E406" s="33" t="s">
        <v>10212</v>
      </c>
    </row>
    <row r="407">
      <c r="A407" s="1" t="s">
        <v>441</v>
      </c>
      <c r="E407" s="27" t="s">
        <v>434</v>
      </c>
    </row>
    <row r="408" ht="25.5">
      <c r="A408" s="1" t="s">
        <v>432</v>
      </c>
      <c r="B408" s="1">
        <v>99</v>
      </c>
      <c r="C408" s="26" t="s">
        <v>10213</v>
      </c>
      <c r="D408" t="s">
        <v>434</v>
      </c>
      <c r="E408" s="27" t="s">
        <v>10214</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10214</v>
      </c>
    </row>
    <row r="410" ht="38.25">
      <c r="A410" s="1" t="s">
        <v>439</v>
      </c>
      <c r="E410" s="33" t="s">
        <v>10215</v>
      </c>
    </row>
    <row r="411">
      <c r="A411" s="1" t="s">
        <v>441</v>
      </c>
      <c r="E411" s="27" t="s">
        <v>434</v>
      </c>
    </row>
    <row r="412" ht="25.5">
      <c r="A412" s="1" t="s">
        <v>432</v>
      </c>
      <c r="B412" s="1">
        <v>100</v>
      </c>
      <c r="C412" s="26" t="s">
        <v>10216</v>
      </c>
      <c r="D412" t="s">
        <v>434</v>
      </c>
      <c r="E412" s="27" t="s">
        <v>10217</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10217</v>
      </c>
    </row>
    <row r="414" ht="51">
      <c r="A414" s="1" t="s">
        <v>439</v>
      </c>
      <c r="E414" s="33" t="s">
        <v>10218</v>
      </c>
    </row>
    <row r="415">
      <c r="A415" s="1" t="s">
        <v>441</v>
      </c>
      <c r="E415" s="27" t="s">
        <v>434</v>
      </c>
    </row>
    <row r="416" ht="25.5">
      <c r="A416" s="1" t="s">
        <v>432</v>
      </c>
      <c r="B416" s="1">
        <v>101</v>
      </c>
      <c r="C416" s="26" t="s">
        <v>10219</v>
      </c>
      <c r="D416" t="s">
        <v>434</v>
      </c>
      <c r="E416" s="27" t="s">
        <v>10220</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10220</v>
      </c>
    </row>
    <row r="418" ht="280.5">
      <c r="A418" s="1" t="s">
        <v>439</v>
      </c>
      <c r="E418" s="33" t="s">
        <v>10221</v>
      </c>
    </row>
    <row r="419">
      <c r="A419" s="1" t="s">
        <v>441</v>
      </c>
      <c r="E419" s="27" t="s">
        <v>434</v>
      </c>
    </row>
    <row r="420" ht="25.5">
      <c r="A420" s="1" t="s">
        <v>432</v>
      </c>
      <c r="B420" s="1">
        <v>102</v>
      </c>
      <c r="C420" s="26" t="s">
        <v>10222</v>
      </c>
      <c r="D420" t="s">
        <v>434</v>
      </c>
      <c r="E420" s="27" t="s">
        <v>10223</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10223</v>
      </c>
    </row>
    <row r="422" ht="51">
      <c r="A422" s="1" t="s">
        <v>439</v>
      </c>
      <c r="E422" s="33" t="s">
        <v>10224</v>
      </c>
    </row>
    <row r="423">
      <c r="A423" s="1" t="s">
        <v>441</v>
      </c>
      <c r="E423" s="27" t="s">
        <v>434</v>
      </c>
    </row>
    <row r="424" ht="25.5">
      <c r="A424" s="1" t="s">
        <v>432</v>
      </c>
      <c r="B424" s="1">
        <v>103</v>
      </c>
      <c r="C424" s="26" t="s">
        <v>10225</v>
      </c>
      <c r="D424" t="s">
        <v>434</v>
      </c>
      <c r="E424" s="27" t="s">
        <v>10226</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10227</v>
      </c>
    </row>
    <row r="426" ht="51">
      <c r="A426" s="1" t="s">
        <v>439</v>
      </c>
      <c r="E426" s="33" t="s">
        <v>10228</v>
      </c>
    </row>
    <row r="427">
      <c r="A427" s="1" t="s">
        <v>441</v>
      </c>
      <c r="E427" s="27" t="s">
        <v>434</v>
      </c>
    </row>
    <row r="428" ht="25.5">
      <c r="A428" s="1" t="s">
        <v>432</v>
      </c>
      <c r="B428" s="1">
        <v>104</v>
      </c>
      <c r="C428" s="26" t="s">
        <v>10229</v>
      </c>
      <c r="D428" t="s">
        <v>434</v>
      </c>
      <c r="E428" s="27" t="s">
        <v>10230</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10230</v>
      </c>
    </row>
    <row r="430" ht="51">
      <c r="A430" s="1" t="s">
        <v>439</v>
      </c>
      <c r="E430" s="33" t="s">
        <v>10231</v>
      </c>
    </row>
    <row r="431">
      <c r="A431" s="1" t="s">
        <v>441</v>
      </c>
      <c r="E431" s="27" t="s">
        <v>434</v>
      </c>
    </row>
    <row r="432" ht="25.5">
      <c r="A432" s="1" t="s">
        <v>432</v>
      </c>
      <c r="B432" s="1">
        <v>105</v>
      </c>
      <c r="C432" s="26" t="s">
        <v>10232</v>
      </c>
      <c r="D432" t="s">
        <v>434</v>
      </c>
      <c r="E432" s="27" t="s">
        <v>10233</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10233</v>
      </c>
    </row>
    <row r="434" ht="63.75">
      <c r="A434" s="1" t="s">
        <v>439</v>
      </c>
      <c r="E434" s="33" t="s">
        <v>10234</v>
      </c>
    </row>
    <row r="435">
      <c r="A435" s="1" t="s">
        <v>441</v>
      </c>
      <c r="E435" s="27" t="s">
        <v>434</v>
      </c>
    </row>
    <row r="436" ht="25.5">
      <c r="A436" s="1" t="s">
        <v>432</v>
      </c>
      <c r="B436" s="1">
        <v>106</v>
      </c>
      <c r="C436" s="26" t="s">
        <v>2455</v>
      </c>
      <c r="D436" t="s">
        <v>434</v>
      </c>
      <c r="E436" s="27" t="s">
        <v>8596</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8596</v>
      </c>
    </row>
    <row r="438" ht="63.75">
      <c r="A438" s="1" t="s">
        <v>439</v>
      </c>
      <c r="E438" s="33" t="s">
        <v>10235</v>
      </c>
    </row>
    <row r="439">
      <c r="A439" s="1" t="s">
        <v>441</v>
      </c>
      <c r="E439" s="27" t="s">
        <v>434</v>
      </c>
    </row>
    <row r="440">
      <c r="A440" s="1" t="s">
        <v>432</v>
      </c>
      <c r="B440" s="1">
        <v>107</v>
      </c>
      <c r="C440" s="26" t="s">
        <v>10236</v>
      </c>
      <c r="D440" t="s">
        <v>434</v>
      </c>
      <c r="E440" s="27" t="s">
        <v>10237</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10237</v>
      </c>
    </row>
    <row r="442" ht="63.75">
      <c r="A442" s="1" t="s">
        <v>439</v>
      </c>
      <c r="E442" s="33" t="s">
        <v>10238</v>
      </c>
    </row>
    <row r="443">
      <c r="A443" s="1" t="s">
        <v>441</v>
      </c>
      <c r="E443" s="27" t="s">
        <v>434</v>
      </c>
    </row>
    <row r="444" ht="25.5">
      <c r="A444" s="1" t="s">
        <v>432</v>
      </c>
      <c r="B444" s="1">
        <v>108</v>
      </c>
      <c r="C444" s="26" t="s">
        <v>10239</v>
      </c>
      <c r="D444" t="s">
        <v>434</v>
      </c>
      <c r="E444" s="27" t="s">
        <v>10240</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10240</v>
      </c>
    </row>
    <row r="446" ht="63.75">
      <c r="A446" s="1" t="s">
        <v>439</v>
      </c>
      <c r="E446" s="33" t="s">
        <v>10241</v>
      </c>
    </row>
    <row r="447">
      <c r="A447" s="1" t="s">
        <v>441</v>
      </c>
      <c r="E447" s="27" t="s">
        <v>434</v>
      </c>
    </row>
    <row r="448" ht="25.5">
      <c r="A448" s="1" t="s">
        <v>432</v>
      </c>
      <c r="B448" s="1">
        <v>109</v>
      </c>
      <c r="C448" s="26" t="s">
        <v>10242</v>
      </c>
      <c r="D448" t="s">
        <v>434</v>
      </c>
      <c r="E448" s="27" t="s">
        <v>10243</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10243</v>
      </c>
    </row>
    <row r="450" ht="63.75">
      <c r="A450" s="1" t="s">
        <v>439</v>
      </c>
      <c r="E450" s="33" t="s">
        <v>10244</v>
      </c>
    </row>
    <row r="451">
      <c r="A451" s="1" t="s">
        <v>441</v>
      </c>
      <c r="E451" s="27" t="s">
        <v>434</v>
      </c>
    </row>
    <row r="452" ht="25.5">
      <c r="A452" s="1" t="s">
        <v>432</v>
      </c>
      <c r="B452" s="1">
        <v>110</v>
      </c>
      <c r="C452" s="26" t="s">
        <v>2459</v>
      </c>
      <c r="D452" t="s">
        <v>434</v>
      </c>
      <c r="E452" s="27" t="s">
        <v>10245</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10245</v>
      </c>
    </row>
    <row r="454" ht="63.75">
      <c r="A454" s="1" t="s">
        <v>439</v>
      </c>
      <c r="E454" s="33" t="s">
        <v>10246</v>
      </c>
    </row>
    <row r="455">
      <c r="A455" s="1" t="s">
        <v>441</v>
      </c>
      <c r="E455" s="27" t="s">
        <v>434</v>
      </c>
    </row>
    <row r="456">
      <c r="A456" s="1" t="s">
        <v>432</v>
      </c>
      <c r="B456" s="1">
        <v>111</v>
      </c>
      <c r="C456" s="26" t="s">
        <v>10247</v>
      </c>
      <c r="D456" t="s">
        <v>434</v>
      </c>
      <c r="E456" s="27" t="s">
        <v>10248</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10248</v>
      </c>
    </row>
    <row r="458" ht="344.25">
      <c r="A458" s="1" t="s">
        <v>439</v>
      </c>
      <c r="E458" s="33" t="s">
        <v>10249</v>
      </c>
    </row>
    <row r="459">
      <c r="A459" s="1" t="s">
        <v>441</v>
      </c>
      <c r="E459" s="27" t="s">
        <v>434</v>
      </c>
    </row>
    <row r="460" ht="25.5">
      <c r="A460" s="1" t="s">
        <v>432</v>
      </c>
      <c r="B460" s="1">
        <v>112</v>
      </c>
      <c r="C460" s="26" t="s">
        <v>2461</v>
      </c>
      <c r="D460" t="s">
        <v>434</v>
      </c>
      <c r="E460" s="27" t="s">
        <v>10250</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10250</v>
      </c>
    </row>
    <row r="462" ht="409.5">
      <c r="A462" s="1" t="s">
        <v>439</v>
      </c>
      <c r="E462" s="33" t="s">
        <v>10251</v>
      </c>
    </row>
    <row r="463">
      <c r="A463" s="1" t="s">
        <v>441</v>
      </c>
      <c r="E463" s="27" t="s">
        <v>434</v>
      </c>
    </row>
    <row r="464">
      <c r="A464" s="1" t="s">
        <v>432</v>
      </c>
      <c r="B464" s="1">
        <v>113</v>
      </c>
      <c r="C464" s="26" t="s">
        <v>6201</v>
      </c>
      <c r="D464" t="s">
        <v>434</v>
      </c>
      <c r="E464" s="27" t="s">
        <v>6203</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6203</v>
      </c>
    </row>
    <row r="466" ht="63.75">
      <c r="A466" s="1" t="s">
        <v>439</v>
      </c>
      <c r="E466" s="33" t="s">
        <v>10252</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10252</v>
      </c>
    </row>
    <row r="471">
      <c r="A471" s="1" t="s">
        <v>441</v>
      </c>
      <c r="E471" s="27" t="s">
        <v>6206</v>
      </c>
    </row>
    <row r="472" ht="25.5">
      <c r="A472" s="1" t="s">
        <v>432</v>
      </c>
      <c r="B472" s="1">
        <v>115</v>
      </c>
      <c r="C472" s="26" t="s">
        <v>6207</v>
      </c>
      <c r="D472" t="s">
        <v>434</v>
      </c>
      <c r="E472" s="27" t="s">
        <v>6209</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6209</v>
      </c>
    </row>
    <row r="474" ht="409.5">
      <c r="A474" s="1" t="s">
        <v>439</v>
      </c>
      <c r="E474" s="33" t="s">
        <v>10253</v>
      </c>
    </row>
    <row r="475">
      <c r="A475" s="1" t="s">
        <v>441</v>
      </c>
      <c r="E475" s="27" t="s">
        <v>434</v>
      </c>
    </row>
    <row r="476" ht="25.5">
      <c r="A476" s="1" t="s">
        <v>432</v>
      </c>
      <c r="B476" s="1">
        <v>116</v>
      </c>
      <c r="C476" s="26" t="s">
        <v>10254</v>
      </c>
      <c r="D476" t="s">
        <v>434</v>
      </c>
      <c r="E476" s="27" t="s">
        <v>10255</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10256</v>
      </c>
    </row>
    <row r="478" ht="344.25">
      <c r="A478" s="1" t="s">
        <v>439</v>
      </c>
      <c r="E478" s="33" t="s">
        <v>10257</v>
      </c>
    </row>
    <row r="479">
      <c r="A479" s="1" t="s">
        <v>441</v>
      </c>
      <c r="E479" s="27" t="s">
        <v>434</v>
      </c>
    </row>
    <row r="480" ht="25.5">
      <c r="A480" s="1" t="s">
        <v>432</v>
      </c>
      <c r="B480" s="1">
        <v>117</v>
      </c>
      <c r="C480" s="26" t="s">
        <v>10258</v>
      </c>
      <c r="D480" t="s">
        <v>434</v>
      </c>
      <c r="E480" s="27" t="s">
        <v>10259</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10259</v>
      </c>
    </row>
    <row r="482" ht="76.5">
      <c r="A482" s="1" t="s">
        <v>439</v>
      </c>
      <c r="E482" s="33" t="s">
        <v>10260</v>
      </c>
    </row>
    <row r="483">
      <c r="A483" s="1" t="s">
        <v>441</v>
      </c>
      <c r="E483" s="27" t="s">
        <v>434</v>
      </c>
    </row>
    <row r="484" ht="25.5">
      <c r="A484" s="1" t="s">
        <v>432</v>
      </c>
      <c r="B484" s="1">
        <v>118</v>
      </c>
      <c r="C484" s="26" t="s">
        <v>10261</v>
      </c>
      <c r="D484" t="s">
        <v>434</v>
      </c>
      <c r="E484" s="27" t="s">
        <v>10262</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10262</v>
      </c>
    </row>
    <row r="486" ht="51">
      <c r="A486" s="1" t="s">
        <v>439</v>
      </c>
      <c r="E486" s="33" t="s">
        <v>10263</v>
      </c>
    </row>
    <row r="487">
      <c r="A487" s="1" t="s">
        <v>441</v>
      </c>
      <c r="E487" s="27" t="s">
        <v>434</v>
      </c>
    </row>
    <row r="488" ht="25.5">
      <c r="A488" s="1" t="s">
        <v>432</v>
      </c>
      <c r="B488" s="1">
        <v>119</v>
      </c>
      <c r="C488" s="26" t="s">
        <v>10264</v>
      </c>
      <c r="D488" t="s">
        <v>434</v>
      </c>
      <c r="E488" s="27" t="s">
        <v>10265</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10265</v>
      </c>
    </row>
    <row r="490" ht="51">
      <c r="A490" s="1" t="s">
        <v>439</v>
      </c>
      <c r="E490" s="33" t="s">
        <v>10266</v>
      </c>
    </row>
    <row r="491">
      <c r="A491" s="1" t="s">
        <v>441</v>
      </c>
      <c r="E491" s="27" t="s">
        <v>434</v>
      </c>
    </row>
    <row r="492" ht="25.5">
      <c r="A492" s="1" t="s">
        <v>432</v>
      </c>
      <c r="B492" s="1">
        <v>120</v>
      </c>
      <c r="C492" s="26" t="s">
        <v>2480</v>
      </c>
      <c r="D492" t="s">
        <v>434</v>
      </c>
      <c r="E492" s="27" t="s">
        <v>10267</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10267</v>
      </c>
    </row>
    <row r="494" ht="63.75">
      <c r="A494" s="1" t="s">
        <v>439</v>
      </c>
      <c r="E494" s="33" t="s">
        <v>10268</v>
      </c>
    </row>
    <row r="495">
      <c r="A495" s="1" t="s">
        <v>441</v>
      </c>
      <c r="E495" s="27" t="s">
        <v>434</v>
      </c>
    </row>
    <row r="496" ht="25.5">
      <c r="A496" s="1" t="s">
        <v>432</v>
      </c>
      <c r="B496" s="1">
        <v>121</v>
      </c>
      <c r="C496" s="26" t="s">
        <v>7651</v>
      </c>
      <c r="D496" t="s">
        <v>434</v>
      </c>
      <c r="E496" s="27" t="s">
        <v>7653</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7653</v>
      </c>
    </row>
    <row r="498" ht="76.5">
      <c r="A498" s="1" t="s">
        <v>439</v>
      </c>
      <c r="E498" s="33" t="s">
        <v>10269</v>
      </c>
    </row>
    <row r="499">
      <c r="A499" s="1" t="s">
        <v>441</v>
      </c>
      <c r="E499" s="27" t="s">
        <v>434</v>
      </c>
    </row>
    <row r="500" ht="25.5">
      <c r="A500" s="1" t="s">
        <v>432</v>
      </c>
      <c r="B500" s="1">
        <v>122</v>
      </c>
      <c r="C500" s="26" t="s">
        <v>10270</v>
      </c>
      <c r="D500" t="s">
        <v>434</v>
      </c>
      <c r="E500" s="27" t="s">
        <v>10271</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10271</v>
      </c>
    </row>
    <row r="502" ht="76.5">
      <c r="A502" s="1" t="s">
        <v>439</v>
      </c>
      <c r="E502" s="33" t="s">
        <v>10272</v>
      </c>
    </row>
    <row r="503">
      <c r="A503" s="1" t="s">
        <v>441</v>
      </c>
      <c r="E503" s="27" t="s">
        <v>434</v>
      </c>
    </row>
    <row r="504" ht="25.5">
      <c r="A504" s="1" t="s">
        <v>432</v>
      </c>
      <c r="B504" s="1">
        <v>123</v>
      </c>
      <c r="C504" s="26" t="s">
        <v>10273</v>
      </c>
      <c r="D504" t="s">
        <v>434</v>
      </c>
      <c r="E504" s="27" t="s">
        <v>10274</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10274</v>
      </c>
    </row>
    <row r="506" ht="255">
      <c r="A506" s="1" t="s">
        <v>439</v>
      </c>
      <c r="E506" s="33" t="s">
        <v>10275</v>
      </c>
    </row>
    <row r="507" ht="255">
      <c r="A507" s="1" t="s">
        <v>441</v>
      </c>
      <c r="E507" s="27" t="s">
        <v>10276</v>
      </c>
    </row>
    <row r="508" ht="25.5">
      <c r="A508" s="1" t="s">
        <v>432</v>
      </c>
      <c r="B508" s="1">
        <v>124</v>
      </c>
      <c r="C508" s="26" t="s">
        <v>6235</v>
      </c>
      <c r="D508" t="s">
        <v>434</v>
      </c>
      <c r="E508" s="27" t="s">
        <v>6237</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6237</v>
      </c>
    </row>
    <row r="510" ht="409.5">
      <c r="A510" s="1" t="s">
        <v>439</v>
      </c>
      <c r="E510" s="33" t="s">
        <v>10277</v>
      </c>
    </row>
    <row r="511">
      <c r="A511" s="1" t="s">
        <v>441</v>
      </c>
      <c r="E511" s="27" t="s">
        <v>434</v>
      </c>
    </row>
    <row r="512" ht="25.5">
      <c r="A512" s="1" t="s">
        <v>432</v>
      </c>
      <c r="B512" s="1">
        <v>125</v>
      </c>
      <c r="C512" s="26" t="s">
        <v>6240</v>
      </c>
      <c r="D512" t="s">
        <v>434</v>
      </c>
      <c r="E512" s="27" t="s">
        <v>6242</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6242</v>
      </c>
    </row>
    <row r="514" ht="127.5">
      <c r="A514" s="1" t="s">
        <v>439</v>
      </c>
      <c r="E514" s="33" t="s">
        <v>10278</v>
      </c>
    </row>
    <row r="515">
      <c r="A515" s="1" t="s">
        <v>441</v>
      </c>
      <c r="E515" s="27" t="s">
        <v>434</v>
      </c>
    </row>
    <row r="516" ht="25.5">
      <c r="A516" s="1" t="s">
        <v>432</v>
      </c>
      <c r="B516" s="1">
        <v>126</v>
      </c>
      <c r="C516" s="26" t="s">
        <v>6244</v>
      </c>
      <c r="D516" t="s">
        <v>434</v>
      </c>
      <c r="E516" s="27" t="s">
        <v>6246</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6246</v>
      </c>
    </row>
    <row r="518" ht="38.25">
      <c r="A518" s="1" t="s">
        <v>439</v>
      </c>
      <c r="E518" s="33" t="s">
        <v>10279</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10280</v>
      </c>
    </row>
    <row r="523">
      <c r="A523" s="1" t="s">
        <v>441</v>
      </c>
      <c r="E523" s="27" t="s">
        <v>434</v>
      </c>
    </row>
    <row r="524" ht="25.5">
      <c r="A524" s="1" t="s">
        <v>432</v>
      </c>
      <c r="B524" s="1">
        <v>128</v>
      </c>
      <c r="C524" s="26" t="s">
        <v>6247</v>
      </c>
      <c r="D524" t="s">
        <v>434</v>
      </c>
      <c r="E524" s="27" t="s">
        <v>6249</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6249</v>
      </c>
    </row>
    <row r="526" ht="38.25">
      <c r="A526" s="1" t="s">
        <v>439</v>
      </c>
      <c r="E526" s="33" t="s">
        <v>10279</v>
      </c>
    </row>
    <row r="527">
      <c r="A527" s="1" t="s">
        <v>441</v>
      </c>
      <c r="E527" s="27" t="s">
        <v>434</v>
      </c>
    </row>
    <row r="528" ht="25.5">
      <c r="A528" s="1" t="s">
        <v>432</v>
      </c>
      <c r="B528" s="1">
        <v>129</v>
      </c>
      <c r="C528" s="26" t="s">
        <v>6250</v>
      </c>
      <c r="D528" t="s">
        <v>434</v>
      </c>
      <c r="E528" s="27" t="s">
        <v>6252</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6252</v>
      </c>
    </row>
    <row r="530" ht="38.25">
      <c r="A530" s="1" t="s">
        <v>439</v>
      </c>
      <c r="E530" s="33" t="s">
        <v>10280</v>
      </c>
    </row>
    <row r="531">
      <c r="A531" s="1" t="s">
        <v>441</v>
      </c>
      <c r="E531" s="27" t="s">
        <v>434</v>
      </c>
    </row>
    <row r="532" ht="25.5">
      <c r="A532" s="1" t="s">
        <v>432</v>
      </c>
      <c r="B532" s="1">
        <v>130</v>
      </c>
      <c r="C532" s="26" t="s">
        <v>10281</v>
      </c>
      <c r="D532" t="s">
        <v>434</v>
      </c>
      <c r="E532" s="27" t="s">
        <v>10282</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10282</v>
      </c>
    </row>
    <row r="534" ht="127.5">
      <c r="A534" s="1" t="s">
        <v>439</v>
      </c>
      <c r="E534" s="33" t="s">
        <v>10283</v>
      </c>
    </row>
    <row r="535">
      <c r="A535" s="1" t="s">
        <v>441</v>
      </c>
      <c r="E535" s="27" t="s">
        <v>434</v>
      </c>
    </row>
    <row r="536">
      <c r="A536" s="1" t="s">
        <v>432</v>
      </c>
      <c r="B536" s="1">
        <v>131</v>
      </c>
      <c r="C536" s="26" t="s">
        <v>2485</v>
      </c>
      <c r="D536" t="s">
        <v>434</v>
      </c>
      <c r="E536" s="27" t="s">
        <v>5722</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5722</v>
      </c>
    </row>
    <row r="538" ht="382.5">
      <c r="A538" s="1" t="s">
        <v>439</v>
      </c>
      <c r="E538" s="33" t="s">
        <v>10284</v>
      </c>
    </row>
    <row r="539">
      <c r="A539" s="1" t="s">
        <v>441</v>
      </c>
      <c r="E539" s="27" t="s">
        <v>434</v>
      </c>
    </row>
    <row r="540">
      <c r="A540" s="1" t="s">
        <v>432</v>
      </c>
      <c r="B540" s="1">
        <v>132</v>
      </c>
      <c r="C540" s="26" t="s">
        <v>2488</v>
      </c>
      <c r="D540" t="s">
        <v>434</v>
      </c>
      <c r="E540" s="27" t="s">
        <v>5724</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5724</v>
      </c>
    </row>
    <row r="542" ht="127.5">
      <c r="A542" s="1" t="s">
        <v>439</v>
      </c>
      <c r="E542" s="33" t="s">
        <v>10285</v>
      </c>
    </row>
    <row r="543">
      <c r="A543" s="1" t="s">
        <v>441</v>
      </c>
      <c r="E543" s="27" t="s">
        <v>434</v>
      </c>
    </row>
    <row r="544" ht="25.5">
      <c r="A544" s="1" t="s">
        <v>432</v>
      </c>
      <c r="B544" s="1">
        <v>133</v>
      </c>
      <c r="C544" s="26" t="s">
        <v>10286</v>
      </c>
      <c r="D544" t="s">
        <v>434</v>
      </c>
      <c r="E544" s="27" t="s">
        <v>10287</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10287</v>
      </c>
    </row>
    <row r="546" ht="357">
      <c r="A546" s="1" t="s">
        <v>439</v>
      </c>
      <c r="E546" s="33" t="s">
        <v>10288</v>
      </c>
    </row>
    <row r="547">
      <c r="A547" s="1" t="s">
        <v>441</v>
      </c>
      <c r="E547" s="27" t="s">
        <v>434</v>
      </c>
    </row>
    <row r="548">
      <c r="A548" s="1" t="s">
        <v>432</v>
      </c>
      <c r="B548" s="1">
        <v>134</v>
      </c>
      <c r="C548" s="26" t="s">
        <v>2494</v>
      </c>
      <c r="D548" t="s">
        <v>434</v>
      </c>
      <c r="E548" s="27" t="s">
        <v>6262</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6262</v>
      </c>
    </row>
    <row r="550" ht="51">
      <c r="A550" s="1" t="s">
        <v>439</v>
      </c>
      <c r="E550" s="33" t="s">
        <v>10289</v>
      </c>
    </row>
    <row r="551">
      <c r="A551" s="1" t="s">
        <v>441</v>
      </c>
      <c r="E551" s="27" t="s">
        <v>434</v>
      </c>
    </row>
    <row r="552" ht="25.5">
      <c r="A552" s="1" t="s">
        <v>432</v>
      </c>
      <c r="B552" s="1">
        <v>135</v>
      </c>
      <c r="C552" s="26" t="s">
        <v>10290</v>
      </c>
      <c r="D552" t="s">
        <v>434</v>
      </c>
      <c r="E552" s="27" t="s">
        <v>10291</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10291</v>
      </c>
    </row>
    <row r="554" ht="409.5">
      <c r="A554" s="1" t="s">
        <v>439</v>
      </c>
      <c r="E554" s="33" t="s">
        <v>10292</v>
      </c>
    </row>
    <row r="555">
      <c r="A555" s="1" t="s">
        <v>441</v>
      </c>
      <c r="E555" s="27" t="s">
        <v>434</v>
      </c>
    </row>
    <row r="556">
      <c r="A556" s="1" t="s">
        <v>432</v>
      </c>
      <c r="B556" s="1">
        <v>136</v>
      </c>
      <c r="C556" s="26" t="s">
        <v>10293</v>
      </c>
      <c r="D556" t="s">
        <v>434</v>
      </c>
      <c r="E556" s="27" t="s">
        <v>10294</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10294</v>
      </c>
    </row>
    <row r="558" ht="63.75">
      <c r="A558" s="1" t="s">
        <v>439</v>
      </c>
      <c r="E558" s="33" t="s">
        <v>10295</v>
      </c>
    </row>
    <row r="559">
      <c r="A559" s="1" t="s">
        <v>441</v>
      </c>
      <c r="E559" s="27" t="s">
        <v>434</v>
      </c>
    </row>
    <row r="560" ht="25.5">
      <c r="A560" s="1" t="s">
        <v>432</v>
      </c>
      <c r="B560" s="1">
        <v>137</v>
      </c>
      <c r="C560" s="26" t="s">
        <v>10296</v>
      </c>
      <c r="D560" t="s">
        <v>434</v>
      </c>
      <c r="E560" s="27" t="s">
        <v>10297</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10297</v>
      </c>
    </row>
    <row r="562" ht="229.5">
      <c r="A562" s="1" t="s">
        <v>439</v>
      </c>
      <c r="E562" s="33" t="s">
        <v>10298</v>
      </c>
    </row>
    <row r="563">
      <c r="A563" s="1" t="s">
        <v>441</v>
      </c>
      <c r="E563" s="27" t="s">
        <v>434</v>
      </c>
    </row>
    <row r="564" ht="25.5">
      <c r="A564" s="1" t="s">
        <v>432</v>
      </c>
      <c r="B564" s="1">
        <v>138</v>
      </c>
      <c r="C564" s="26" t="s">
        <v>10299</v>
      </c>
      <c r="D564" t="s">
        <v>434</v>
      </c>
      <c r="E564" s="27" t="s">
        <v>10300</v>
      </c>
      <c r="F564" s="28" t="s">
        <v>526</v>
      </c>
      <c r="G564" s="29">
        <v>1</v>
      </c>
      <c r="H564" s="28">
        <v>0</v>
      </c>
      <c r="I564" s="30">
        <f>ROUND(G564*H564,P4)</f>
        <v>0</v>
      </c>
      <c r="L564" s="31">
        <v>0</v>
      </c>
      <c r="M564" s="24">
        <f>ROUND(G564*L564,P4)</f>
        <v>0</v>
      </c>
      <c r="N564" s="25" t="s">
        <v>9702</v>
      </c>
      <c r="O564" s="32">
        <f>M564*AA564</f>
        <v>0</v>
      </c>
      <c r="P564" s="1">
        <v>3</v>
      </c>
      <c r="AA564" s="1">
        <f>IF(P564=1,$O$3,IF(P564=2,$O$4,$O$5))</f>
        <v>0</v>
      </c>
    </row>
    <row r="565" ht="25.5">
      <c r="A565" s="1" t="s">
        <v>437</v>
      </c>
      <c r="E565" s="27" t="s">
        <v>10300</v>
      </c>
    </row>
    <row r="566" ht="38.25">
      <c r="A566" s="1" t="s">
        <v>439</v>
      </c>
      <c r="E566" s="33" t="s">
        <v>10301</v>
      </c>
    </row>
    <row r="567">
      <c r="A567" s="1" t="s">
        <v>441</v>
      </c>
      <c r="E567" s="27" t="s">
        <v>434</v>
      </c>
    </row>
    <row r="568">
      <c r="A568" s="1" t="s">
        <v>432</v>
      </c>
      <c r="B568" s="1">
        <v>139</v>
      </c>
      <c r="C568" s="26" t="s">
        <v>10302</v>
      </c>
      <c r="D568" t="s">
        <v>434</v>
      </c>
      <c r="E568" s="27" t="s">
        <v>10303</v>
      </c>
      <c r="F568" s="28" t="s">
        <v>436</v>
      </c>
      <c r="G568" s="29">
        <v>142.429</v>
      </c>
      <c r="H568" s="28">
        <v>0.044679999999999997</v>
      </c>
      <c r="I568" s="30">
        <f>ROUND(G568*H568,P4)</f>
        <v>0</v>
      </c>
      <c r="L568" s="31">
        <v>0</v>
      </c>
      <c r="M568" s="24">
        <f>ROUND(G568*L568,P4)</f>
        <v>0</v>
      </c>
      <c r="N568" s="25" t="s">
        <v>9702</v>
      </c>
      <c r="O568" s="32">
        <f>M568*AA568</f>
        <v>0</v>
      </c>
      <c r="P568" s="1">
        <v>3</v>
      </c>
      <c r="AA568" s="1">
        <f>IF(P568=1,$O$3,IF(P568=2,$O$4,$O$5))</f>
        <v>0</v>
      </c>
    </row>
    <row r="569">
      <c r="A569" s="1" t="s">
        <v>437</v>
      </c>
      <c r="E569" s="27" t="s">
        <v>10303</v>
      </c>
    </row>
    <row r="570" ht="140.25">
      <c r="A570" s="1" t="s">
        <v>439</v>
      </c>
      <c r="E570" s="33" t="s">
        <v>10304</v>
      </c>
    </row>
    <row r="571">
      <c r="A571" s="1" t="s">
        <v>441</v>
      </c>
      <c r="E571" s="27" t="s">
        <v>434</v>
      </c>
    </row>
    <row r="572">
      <c r="A572" s="1" t="s">
        <v>432</v>
      </c>
      <c r="B572" s="1">
        <v>140</v>
      </c>
      <c r="C572" s="26" t="s">
        <v>10305</v>
      </c>
      <c r="D572" t="s">
        <v>434</v>
      </c>
      <c r="E572" s="27" t="s">
        <v>10306</v>
      </c>
      <c r="F572" s="28" t="s">
        <v>436</v>
      </c>
      <c r="G572" s="29">
        <v>142.429</v>
      </c>
      <c r="H572" s="28">
        <v>0</v>
      </c>
      <c r="I572" s="30">
        <f>ROUND(G572*H572,P4)</f>
        <v>0</v>
      </c>
      <c r="L572" s="31">
        <v>0</v>
      </c>
      <c r="M572" s="24">
        <f>ROUND(G572*L572,P4)</f>
        <v>0</v>
      </c>
      <c r="N572" s="25" t="s">
        <v>9702</v>
      </c>
      <c r="O572" s="32">
        <f>M572*AA572</f>
        <v>0</v>
      </c>
      <c r="P572" s="1">
        <v>3</v>
      </c>
      <c r="AA572" s="1">
        <f>IF(P572=1,$O$3,IF(P572=2,$O$4,$O$5))</f>
        <v>0</v>
      </c>
    </row>
    <row r="573">
      <c r="A573" s="1" t="s">
        <v>437</v>
      </c>
      <c r="E573" s="27" t="s">
        <v>10306</v>
      </c>
    </row>
    <row r="574" ht="38.25">
      <c r="A574" s="1" t="s">
        <v>439</v>
      </c>
      <c r="E574" s="33" t="s">
        <v>10307</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10308</v>
      </c>
    </row>
    <row r="580">
      <c r="A580" s="1" t="s">
        <v>441</v>
      </c>
      <c r="E580" s="27" t="s">
        <v>434</v>
      </c>
    </row>
    <row r="581">
      <c r="A581" s="1" t="s">
        <v>432</v>
      </c>
      <c r="B581" s="1">
        <v>142</v>
      </c>
      <c r="C581" s="26" t="s">
        <v>10309</v>
      </c>
      <c r="D581" t="s">
        <v>434</v>
      </c>
      <c r="E581" s="27" t="s">
        <v>10310</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10310</v>
      </c>
    </row>
    <row r="583" ht="63.75">
      <c r="A583" s="1" t="s">
        <v>439</v>
      </c>
      <c r="E583" s="33" t="s">
        <v>10311</v>
      </c>
    </row>
    <row r="584">
      <c r="A584" s="1" t="s">
        <v>441</v>
      </c>
      <c r="E584" s="27" t="s">
        <v>434</v>
      </c>
    </row>
    <row r="585" ht="25.5">
      <c r="A585" s="1" t="s">
        <v>432</v>
      </c>
      <c r="B585" s="1">
        <v>143</v>
      </c>
      <c r="C585" s="26" t="s">
        <v>10312</v>
      </c>
      <c r="D585" t="s">
        <v>434</v>
      </c>
      <c r="E585" s="27" t="s">
        <v>10313</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10313</v>
      </c>
    </row>
    <row r="587" ht="63.75">
      <c r="A587" s="1" t="s">
        <v>439</v>
      </c>
      <c r="E587" s="33" t="s">
        <v>10314</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10315</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10316</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10317</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10318</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10319</v>
      </c>
    </row>
    <row r="608">
      <c r="A608" s="1" t="s">
        <v>441</v>
      </c>
      <c r="E608" s="27" t="s">
        <v>434</v>
      </c>
    </row>
    <row r="609" ht="25.5">
      <c r="A609" s="1" t="s">
        <v>432</v>
      </c>
      <c r="B609" s="1">
        <v>149</v>
      </c>
      <c r="C609" s="26" t="s">
        <v>10320</v>
      </c>
      <c r="D609" t="s">
        <v>434</v>
      </c>
      <c r="E609" s="27" t="s">
        <v>10321</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10321</v>
      </c>
    </row>
    <row r="611" ht="63.75">
      <c r="A611" s="1" t="s">
        <v>439</v>
      </c>
      <c r="E611" s="33" t="s">
        <v>10322</v>
      </c>
    </row>
    <row r="612">
      <c r="A612" s="1" t="s">
        <v>441</v>
      </c>
      <c r="E612" s="27" t="s">
        <v>434</v>
      </c>
    </row>
    <row r="613" ht="25.5">
      <c r="A613" s="1" t="s">
        <v>432</v>
      </c>
      <c r="B613" s="1">
        <v>150</v>
      </c>
      <c r="C613" s="26" t="s">
        <v>10323</v>
      </c>
      <c r="D613" t="s">
        <v>434</v>
      </c>
      <c r="E613" s="27" t="s">
        <v>10324</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10324</v>
      </c>
    </row>
    <row r="615" ht="63.75">
      <c r="A615" s="1" t="s">
        <v>439</v>
      </c>
      <c r="E615" s="33" t="s">
        <v>10325</v>
      </c>
    </row>
    <row r="616">
      <c r="A616" s="1" t="s">
        <v>441</v>
      </c>
      <c r="E616" s="27" t="s">
        <v>434</v>
      </c>
    </row>
    <row r="617" ht="25.5">
      <c r="A617" s="1" t="s">
        <v>432</v>
      </c>
      <c r="B617" s="1">
        <v>151</v>
      </c>
      <c r="C617" s="26" t="s">
        <v>10326</v>
      </c>
      <c r="D617" t="s">
        <v>434</v>
      </c>
      <c r="E617" s="27" t="s">
        <v>10327</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10327</v>
      </c>
    </row>
    <row r="619" ht="102">
      <c r="A619" s="1" t="s">
        <v>439</v>
      </c>
      <c r="E619" s="33" t="s">
        <v>10328</v>
      </c>
    </row>
    <row r="620">
      <c r="A620" s="1" t="s">
        <v>441</v>
      </c>
      <c r="E620" s="27" t="s">
        <v>434</v>
      </c>
    </row>
    <row r="621" ht="25.5">
      <c r="A621" s="1" t="s">
        <v>432</v>
      </c>
      <c r="B621" s="1">
        <v>152</v>
      </c>
      <c r="C621" s="26" t="s">
        <v>516</v>
      </c>
      <c r="D621" t="s">
        <v>434</v>
      </c>
      <c r="E621" s="27" t="s">
        <v>9754</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10329</v>
      </c>
      <c r="D625" t="s">
        <v>434</v>
      </c>
      <c r="E625" s="27" t="s">
        <v>10330</v>
      </c>
      <c r="F625" s="28" t="s">
        <v>436</v>
      </c>
      <c r="G625" s="29">
        <v>861.68200000000002</v>
      </c>
      <c r="H625" s="28">
        <v>0.00016000000000000001</v>
      </c>
      <c r="I625" s="30">
        <f>ROUND(G625*H625,P4)</f>
        <v>0</v>
      </c>
      <c r="L625" s="31">
        <v>0</v>
      </c>
      <c r="M625" s="24">
        <f>ROUND(G625*L625,P4)</f>
        <v>0</v>
      </c>
      <c r="N625" s="25" t="s">
        <v>9702</v>
      </c>
      <c r="O625" s="32">
        <f>M625*AA625</f>
        <v>0</v>
      </c>
      <c r="P625" s="1">
        <v>3</v>
      </c>
      <c r="AA625" s="1">
        <f>IF(P625=1,$O$3,IF(P625=2,$O$4,$O$5))</f>
        <v>0</v>
      </c>
    </row>
    <row r="626" ht="25.5">
      <c r="A626" s="1" t="s">
        <v>437</v>
      </c>
      <c r="E626" s="27" t="s">
        <v>10330</v>
      </c>
    </row>
    <row r="627" ht="51">
      <c r="A627" s="1" t="s">
        <v>439</v>
      </c>
      <c r="E627" s="33" t="s">
        <v>10331</v>
      </c>
    </row>
    <row r="628">
      <c r="A628" s="1" t="s">
        <v>441</v>
      </c>
      <c r="E628" s="27" t="s">
        <v>434</v>
      </c>
    </row>
    <row r="629" ht="25.5">
      <c r="A629" s="1" t="s">
        <v>432</v>
      </c>
      <c r="B629" s="1">
        <v>154</v>
      </c>
      <c r="C629" s="26" t="s">
        <v>10332</v>
      </c>
      <c r="D629" t="s">
        <v>434</v>
      </c>
      <c r="E629" s="27" t="s">
        <v>10333</v>
      </c>
      <c r="F629" s="28" t="s">
        <v>436</v>
      </c>
      <c r="G629" s="29">
        <v>758.01099999999997</v>
      </c>
      <c r="H629" s="28">
        <v>0.00012999999999999999</v>
      </c>
      <c r="I629" s="30">
        <f>ROUND(G629*H629,P4)</f>
        <v>0</v>
      </c>
      <c r="L629" s="31">
        <v>0</v>
      </c>
      <c r="M629" s="24">
        <f>ROUND(G629*L629,P4)</f>
        <v>0</v>
      </c>
      <c r="N629" s="25" t="s">
        <v>9702</v>
      </c>
      <c r="O629" s="32">
        <f>M629*AA629</f>
        <v>0</v>
      </c>
      <c r="P629" s="1">
        <v>3</v>
      </c>
      <c r="AA629" s="1">
        <f>IF(P629=1,$O$3,IF(P629=2,$O$4,$O$5))</f>
        <v>0</v>
      </c>
    </row>
    <row r="630" ht="25.5">
      <c r="A630" s="1" t="s">
        <v>437</v>
      </c>
      <c r="E630" s="27" t="s">
        <v>10333</v>
      </c>
    </row>
    <row r="631" ht="38.25">
      <c r="A631" s="1" t="s">
        <v>439</v>
      </c>
      <c r="E631" s="33" t="s">
        <v>10334</v>
      </c>
    </row>
    <row r="632">
      <c r="A632" s="1" t="s">
        <v>441</v>
      </c>
      <c r="E632" s="27" t="s">
        <v>434</v>
      </c>
    </row>
    <row r="633" ht="25.5">
      <c r="A633" s="1" t="s">
        <v>432</v>
      </c>
      <c r="B633" s="1">
        <v>155</v>
      </c>
      <c r="C633" s="26" t="s">
        <v>10335</v>
      </c>
      <c r="D633" t="s">
        <v>434</v>
      </c>
      <c r="E633" s="27" t="s">
        <v>10336</v>
      </c>
      <c r="F633" s="28" t="s">
        <v>526</v>
      </c>
      <c r="G633" s="29">
        <v>1</v>
      </c>
      <c r="H633" s="28">
        <v>0</v>
      </c>
      <c r="I633" s="30">
        <f>ROUND(G633*H633,P4)</f>
        <v>0</v>
      </c>
      <c r="L633" s="31">
        <v>0</v>
      </c>
      <c r="M633" s="24">
        <f>ROUND(G633*L633,P4)</f>
        <v>0</v>
      </c>
      <c r="N633" s="25" t="s">
        <v>9702</v>
      </c>
      <c r="O633" s="32">
        <f>M633*AA633</f>
        <v>0</v>
      </c>
      <c r="P633" s="1">
        <v>3</v>
      </c>
      <c r="AA633" s="1">
        <f>IF(P633=1,$O$3,IF(P633=2,$O$4,$O$5))</f>
        <v>0</v>
      </c>
    </row>
    <row r="634" ht="25.5">
      <c r="A634" s="1" t="s">
        <v>437</v>
      </c>
      <c r="E634" s="27" t="s">
        <v>10336</v>
      </c>
    </row>
    <row r="635" ht="38.25">
      <c r="A635" s="1" t="s">
        <v>439</v>
      </c>
      <c r="E635" s="33" t="s">
        <v>10337</v>
      </c>
    </row>
    <row r="636">
      <c r="A636" s="1" t="s">
        <v>441</v>
      </c>
      <c r="E636" s="27" t="s">
        <v>434</v>
      </c>
    </row>
    <row r="637">
      <c r="A637" s="1" t="s">
        <v>432</v>
      </c>
      <c r="B637" s="1">
        <v>156</v>
      </c>
      <c r="C637" s="26" t="s">
        <v>10338</v>
      </c>
      <c r="D637" t="s">
        <v>434</v>
      </c>
      <c r="E637" s="27" t="s">
        <v>10339</v>
      </c>
      <c r="F637" s="28" t="s">
        <v>436</v>
      </c>
      <c r="G637" s="29">
        <v>797.85400000000004</v>
      </c>
      <c r="H637" s="28">
        <v>0</v>
      </c>
      <c r="I637" s="30">
        <f>ROUND(G637*H637,P4)</f>
        <v>0</v>
      </c>
      <c r="L637" s="31">
        <v>0</v>
      </c>
      <c r="M637" s="24">
        <f>ROUND(G637*L637,P4)</f>
        <v>0</v>
      </c>
      <c r="N637" s="25" t="s">
        <v>9702</v>
      </c>
      <c r="O637" s="32">
        <f>M637*AA637</f>
        <v>0</v>
      </c>
      <c r="P637" s="1">
        <v>3</v>
      </c>
      <c r="AA637" s="1">
        <f>IF(P637=1,$O$3,IF(P637=2,$O$4,$O$5))</f>
        <v>0</v>
      </c>
    </row>
    <row r="638">
      <c r="A638" s="1" t="s">
        <v>437</v>
      </c>
      <c r="E638" s="27" t="s">
        <v>10339</v>
      </c>
    </row>
    <row r="639" ht="204">
      <c r="A639" s="1" t="s">
        <v>439</v>
      </c>
      <c r="E639" s="33" t="s">
        <v>10340</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10341</v>
      </c>
      <c r="D642" t="s">
        <v>434</v>
      </c>
      <c r="E642" s="27" t="s">
        <v>10342</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10342</v>
      </c>
    </row>
    <row r="644">
      <c r="A644" s="1" t="s">
        <v>439</v>
      </c>
    </row>
    <row r="645">
      <c r="A645" s="1" t="s">
        <v>441</v>
      </c>
      <c r="E645" s="27" t="s">
        <v>434</v>
      </c>
    </row>
    <row r="646">
      <c r="A646" s="1" t="s">
        <v>432</v>
      </c>
      <c r="B646" s="1">
        <v>158</v>
      </c>
      <c r="C646" s="26" t="s">
        <v>10343</v>
      </c>
      <c r="D646" t="s">
        <v>434</v>
      </c>
      <c r="E646" s="27" t="s">
        <v>10344</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10344</v>
      </c>
    </row>
    <row r="648" ht="63.75">
      <c r="A648" s="1" t="s">
        <v>439</v>
      </c>
      <c r="E648" s="33" t="s">
        <v>10345</v>
      </c>
    </row>
    <row r="649">
      <c r="A649" s="1" t="s">
        <v>441</v>
      </c>
      <c r="E649" s="27" t="s">
        <v>434</v>
      </c>
    </row>
    <row r="650">
      <c r="A650" s="1" t="s">
        <v>432</v>
      </c>
      <c r="B650" s="1">
        <v>159</v>
      </c>
      <c r="C650" s="26" t="s">
        <v>10346</v>
      </c>
      <c r="D650" t="s">
        <v>434</v>
      </c>
      <c r="E650" s="27" t="s">
        <v>10347</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10347</v>
      </c>
    </row>
    <row r="652" ht="102">
      <c r="A652" s="1" t="s">
        <v>439</v>
      </c>
      <c r="E652" s="33" t="s">
        <v>10348</v>
      </c>
    </row>
    <row r="653">
      <c r="A653" s="1" t="s">
        <v>441</v>
      </c>
      <c r="E653" s="27" t="s">
        <v>434</v>
      </c>
    </row>
    <row r="654" ht="25.5">
      <c r="A654" s="1" t="s">
        <v>432</v>
      </c>
      <c r="B654" s="1">
        <v>160</v>
      </c>
      <c r="C654" s="26" t="s">
        <v>2540</v>
      </c>
      <c r="D654" t="s">
        <v>434</v>
      </c>
      <c r="E654" s="27" t="s">
        <v>6354</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6354</v>
      </c>
    </row>
    <row r="656" ht="409.5">
      <c r="A656" s="1" t="s">
        <v>439</v>
      </c>
      <c r="E656" s="33" t="s">
        <v>10349</v>
      </c>
    </row>
    <row r="657">
      <c r="A657" s="1" t="s">
        <v>441</v>
      </c>
      <c r="E657" s="27" t="s">
        <v>434</v>
      </c>
    </row>
    <row r="658" ht="25.5">
      <c r="A658" s="1" t="s">
        <v>432</v>
      </c>
      <c r="B658" s="1">
        <v>161</v>
      </c>
      <c r="C658" s="26" t="s">
        <v>3239</v>
      </c>
      <c r="D658" t="s">
        <v>434</v>
      </c>
      <c r="E658" s="27" t="s">
        <v>10350</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10350</v>
      </c>
    </row>
    <row r="660" ht="76.5">
      <c r="A660" s="1" t="s">
        <v>439</v>
      </c>
      <c r="E660" s="33" t="s">
        <v>10351</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10352</v>
      </c>
      <c r="D666" t="s">
        <v>434</v>
      </c>
      <c r="E666" s="27" t="s">
        <v>10353</v>
      </c>
      <c r="F666" s="28" t="s">
        <v>526</v>
      </c>
      <c r="G666" s="29">
        <v>1</v>
      </c>
      <c r="H666" s="28">
        <v>0</v>
      </c>
      <c r="I666" s="30">
        <f>ROUND(G666*H666,P4)</f>
        <v>0</v>
      </c>
      <c r="L666" s="31">
        <v>0</v>
      </c>
      <c r="M666" s="24">
        <f>ROUND(G666*L666,P4)</f>
        <v>0</v>
      </c>
      <c r="N666" s="25" t="s">
        <v>9702</v>
      </c>
      <c r="O666" s="32">
        <f>M666*AA666</f>
        <v>0</v>
      </c>
      <c r="P666" s="1">
        <v>3</v>
      </c>
      <c r="AA666" s="1">
        <f>IF(P666=1,$O$3,IF(P666=2,$O$4,$O$5))</f>
        <v>0</v>
      </c>
    </row>
    <row r="667" ht="25.5">
      <c r="A667" s="1" t="s">
        <v>437</v>
      </c>
      <c r="E667" s="27" t="s">
        <v>10353</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10354</v>
      </c>
      <c r="D671" t="s">
        <v>434</v>
      </c>
      <c r="E671" s="27" t="s">
        <v>10355</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10355</v>
      </c>
    </row>
    <row r="673">
      <c r="A673" s="1" t="s">
        <v>439</v>
      </c>
    </row>
    <row r="674">
      <c r="A674" s="1" t="s">
        <v>441</v>
      </c>
      <c r="E674" s="27" t="s">
        <v>434</v>
      </c>
    </row>
    <row r="675" ht="25.5">
      <c r="A675" s="1" t="s">
        <v>432</v>
      </c>
      <c r="B675" s="1">
        <v>165</v>
      </c>
      <c r="C675" s="26" t="s">
        <v>10356</v>
      </c>
      <c r="D675" t="s">
        <v>434</v>
      </c>
      <c r="E675" s="27" t="s">
        <v>10357</v>
      </c>
      <c r="F675" s="28" t="s">
        <v>467</v>
      </c>
      <c r="G675" s="29">
        <v>350</v>
      </c>
      <c r="H675" s="28">
        <v>0.0016800000000000001</v>
      </c>
      <c r="I675" s="30">
        <f>ROUND(G675*H675,P4)</f>
        <v>0</v>
      </c>
      <c r="L675" s="31">
        <v>0</v>
      </c>
      <c r="M675" s="24">
        <f>ROUND(G675*L675,P4)</f>
        <v>0</v>
      </c>
      <c r="N675" s="25" t="s">
        <v>9702</v>
      </c>
      <c r="O675" s="32">
        <f>M675*AA675</f>
        <v>0</v>
      </c>
      <c r="P675" s="1">
        <v>3</v>
      </c>
      <c r="AA675" s="1">
        <f>IF(P675=1,$O$3,IF(P675=2,$O$4,$O$5))</f>
        <v>0</v>
      </c>
    </row>
    <row r="676" ht="51">
      <c r="A676" s="1" t="s">
        <v>437</v>
      </c>
      <c r="E676" s="27" t="s">
        <v>10358</v>
      </c>
    </row>
    <row r="677" ht="51">
      <c r="A677" s="1" t="s">
        <v>439</v>
      </c>
      <c r="E677" s="33" t="s">
        <v>10359</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10360</v>
      </c>
      <c r="D680" t="s">
        <v>434</v>
      </c>
      <c r="E680" s="27" t="s">
        <v>10361</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10361</v>
      </c>
    </row>
    <row r="682">
      <c r="A682" s="1" t="s">
        <v>439</v>
      </c>
    </row>
    <row r="683">
      <c r="A683" s="1" t="s">
        <v>441</v>
      </c>
      <c r="E683" s="27" t="s">
        <v>434</v>
      </c>
    </row>
    <row r="684">
      <c r="A684" s="1" t="s">
        <v>432</v>
      </c>
      <c r="B684" s="1">
        <v>167</v>
      </c>
      <c r="C684" s="26" t="s">
        <v>10362</v>
      </c>
      <c r="D684" t="s">
        <v>434</v>
      </c>
      <c r="E684" s="27" t="s">
        <v>10363</v>
      </c>
      <c r="F684" s="28" t="s">
        <v>467</v>
      </c>
      <c r="G684" s="29">
        <v>450</v>
      </c>
      <c r="H684" s="28">
        <v>0</v>
      </c>
      <c r="I684" s="30">
        <f>ROUND(G684*H684,P4)</f>
        <v>0</v>
      </c>
      <c r="L684" s="31">
        <v>0</v>
      </c>
      <c r="M684" s="24">
        <f>ROUND(G684*L684,P4)</f>
        <v>0</v>
      </c>
      <c r="N684" s="25" t="s">
        <v>9702</v>
      </c>
      <c r="O684" s="32">
        <f>M684*AA684</f>
        <v>0</v>
      </c>
      <c r="P684" s="1">
        <v>3</v>
      </c>
      <c r="AA684" s="1">
        <f>IF(P684=1,$O$3,IF(P684=2,$O$4,$O$5))</f>
        <v>0</v>
      </c>
    </row>
    <row r="685">
      <c r="A685" s="1" t="s">
        <v>437</v>
      </c>
      <c r="E685" s="27" t="s">
        <v>10363</v>
      </c>
    </row>
    <row r="686" ht="38.25">
      <c r="A686" s="1" t="s">
        <v>439</v>
      </c>
      <c r="E686" s="33" t="s">
        <v>10364</v>
      </c>
    </row>
    <row r="687">
      <c r="A687" s="1" t="s">
        <v>441</v>
      </c>
      <c r="E687" s="27" t="s">
        <v>434</v>
      </c>
    </row>
    <row r="688" ht="25.5">
      <c r="A688" s="1" t="s">
        <v>432</v>
      </c>
      <c r="B688" s="1">
        <v>168</v>
      </c>
      <c r="C688" s="26" t="s">
        <v>10365</v>
      </c>
      <c r="D688" t="s">
        <v>434</v>
      </c>
      <c r="E688" s="27" t="s">
        <v>10366</v>
      </c>
      <c r="F688" s="28" t="s">
        <v>500</v>
      </c>
      <c r="G688" s="29">
        <v>50</v>
      </c>
      <c r="H688" s="28">
        <v>0</v>
      </c>
      <c r="I688" s="30">
        <f>ROUND(G688*H688,P4)</f>
        <v>0</v>
      </c>
      <c r="L688" s="31">
        <v>0</v>
      </c>
      <c r="M688" s="24">
        <f>ROUND(G688*L688,P4)</f>
        <v>0</v>
      </c>
      <c r="N688" s="25" t="s">
        <v>9702</v>
      </c>
      <c r="O688" s="32">
        <f>M688*AA688</f>
        <v>0</v>
      </c>
      <c r="P688" s="1">
        <v>3</v>
      </c>
      <c r="AA688" s="1">
        <f>IF(P688=1,$O$3,IF(P688=2,$O$4,$O$5))</f>
        <v>0</v>
      </c>
    </row>
    <row r="689" ht="25.5">
      <c r="A689" s="1" t="s">
        <v>437</v>
      </c>
      <c r="E689" s="27" t="s">
        <v>10366</v>
      </c>
    </row>
    <row r="690" ht="51">
      <c r="A690" s="1" t="s">
        <v>439</v>
      </c>
      <c r="E690" s="33" t="s">
        <v>10367</v>
      </c>
    </row>
    <row r="691">
      <c r="A691" s="1" t="s">
        <v>441</v>
      </c>
      <c r="E691" s="27" t="s">
        <v>434</v>
      </c>
    </row>
    <row r="692">
      <c r="A692" s="1" t="s">
        <v>432</v>
      </c>
      <c r="B692" s="1">
        <v>169</v>
      </c>
      <c r="C692" s="26" t="s">
        <v>10368</v>
      </c>
      <c r="D692" t="s">
        <v>434</v>
      </c>
      <c r="E692" s="27" t="s">
        <v>10369</v>
      </c>
      <c r="F692" s="28" t="s">
        <v>500</v>
      </c>
      <c r="G692" s="29">
        <v>1000</v>
      </c>
      <c r="H692" s="28">
        <v>0</v>
      </c>
      <c r="I692" s="30">
        <f>ROUND(G692*H692,P4)</f>
        <v>0</v>
      </c>
      <c r="L692" s="31">
        <v>0</v>
      </c>
      <c r="M692" s="24">
        <f>ROUND(G692*L692,P4)</f>
        <v>0</v>
      </c>
      <c r="N692" s="25" t="s">
        <v>9702</v>
      </c>
      <c r="O692" s="32">
        <f>M692*AA692</f>
        <v>0</v>
      </c>
      <c r="P692" s="1">
        <v>3</v>
      </c>
      <c r="AA692" s="1">
        <f>IF(P692=1,$O$3,IF(P692=2,$O$4,$O$5))</f>
        <v>0</v>
      </c>
    </row>
    <row r="693">
      <c r="A693" s="1" t="s">
        <v>437</v>
      </c>
      <c r="E693" s="27" t="s">
        <v>10369</v>
      </c>
    </row>
    <row r="694" ht="38.25">
      <c r="A694" s="1" t="s">
        <v>439</v>
      </c>
      <c r="E694" s="33" t="s">
        <v>10370</v>
      </c>
    </row>
    <row r="695">
      <c r="A695" s="1" t="s">
        <v>441</v>
      </c>
      <c r="E695" s="27" t="s">
        <v>434</v>
      </c>
    </row>
    <row r="696">
      <c r="A696" s="1" t="s">
        <v>432</v>
      </c>
      <c r="B696" s="1">
        <v>170</v>
      </c>
      <c r="C696" s="26" t="s">
        <v>10371</v>
      </c>
      <c r="D696" t="s">
        <v>434</v>
      </c>
      <c r="E696" s="27" t="s">
        <v>10372</v>
      </c>
      <c r="F696" s="28" t="s">
        <v>500</v>
      </c>
      <c r="G696" s="29">
        <v>1000</v>
      </c>
      <c r="H696" s="28">
        <v>0</v>
      </c>
      <c r="I696" s="30">
        <f>ROUND(G696*H696,P4)</f>
        <v>0</v>
      </c>
      <c r="L696" s="31">
        <v>0</v>
      </c>
      <c r="M696" s="24">
        <f>ROUND(G696*L696,P4)</f>
        <v>0</v>
      </c>
      <c r="N696" s="25" t="s">
        <v>9702</v>
      </c>
      <c r="O696" s="32">
        <f>M696*AA696</f>
        <v>0</v>
      </c>
      <c r="P696" s="1">
        <v>3</v>
      </c>
      <c r="AA696" s="1">
        <f>IF(P696=1,$O$3,IF(P696=2,$O$4,$O$5))</f>
        <v>0</v>
      </c>
    </row>
    <row r="697">
      <c r="A697" s="1" t="s">
        <v>437</v>
      </c>
      <c r="E697" s="27" t="s">
        <v>10372</v>
      </c>
    </row>
    <row r="698" ht="38.25">
      <c r="A698" s="1" t="s">
        <v>439</v>
      </c>
      <c r="E698" s="33" t="s">
        <v>10370</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10373</v>
      </c>
      <c r="D701" t="s">
        <v>434</v>
      </c>
      <c r="E701" s="27" t="s">
        <v>10374</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10374</v>
      </c>
    </row>
    <row r="703" ht="51">
      <c r="A703" s="1" t="s">
        <v>439</v>
      </c>
      <c r="E703" s="33" t="s">
        <v>10375</v>
      </c>
    </row>
    <row r="704">
      <c r="A704" s="1" t="s">
        <v>441</v>
      </c>
      <c r="E704" s="27" t="s">
        <v>434</v>
      </c>
    </row>
    <row r="705">
      <c r="A705" s="1" t="s">
        <v>432</v>
      </c>
      <c r="B705" s="1">
        <v>172</v>
      </c>
      <c r="C705" s="26" t="s">
        <v>10376</v>
      </c>
      <c r="D705" t="s">
        <v>434</v>
      </c>
      <c r="E705" s="27" t="s">
        <v>10377</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10377</v>
      </c>
    </row>
    <row r="707" ht="89.25">
      <c r="A707" s="1" t="s">
        <v>439</v>
      </c>
      <c r="E707" s="33" t="s">
        <v>10378</v>
      </c>
    </row>
    <row r="708">
      <c r="A708" s="1" t="s">
        <v>441</v>
      </c>
      <c r="E708" s="27" t="s">
        <v>434</v>
      </c>
    </row>
    <row r="709">
      <c r="A709" s="1" t="s">
        <v>432</v>
      </c>
      <c r="B709" s="1">
        <v>173</v>
      </c>
      <c r="C709" s="26" t="s">
        <v>10379</v>
      </c>
      <c r="D709" t="s">
        <v>434</v>
      </c>
      <c r="E709" s="27" t="s">
        <v>10380</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10380</v>
      </c>
    </row>
    <row r="711" ht="165.75">
      <c r="A711" s="1" t="s">
        <v>439</v>
      </c>
      <c r="E711" s="33" t="s">
        <v>10381</v>
      </c>
    </row>
    <row r="712">
      <c r="A712" s="1" t="s">
        <v>441</v>
      </c>
      <c r="E712" s="27" t="s">
        <v>434</v>
      </c>
    </row>
    <row r="713">
      <c r="A713" s="1" t="s">
        <v>432</v>
      </c>
      <c r="B713" s="1">
        <v>174</v>
      </c>
      <c r="C713" s="26" t="s">
        <v>10382</v>
      </c>
      <c r="D713" t="s">
        <v>434</v>
      </c>
      <c r="E713" s="27" t="s">
        <v>10383</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10383</v>
      </c>
    </row>
    <row r="715" ht="76.5">
      <c r="A715" s="1" t="s">
        <v>439</v>
      </c>
      <c r="E715" s="33" t="s">
        <v>10384</v>
      </c>
    </row>
    <row r="716">
      <c r="A716" s="1" t="s">
        <v>441</v>
      </c>
      <c r="E716" s="27" t="s">
        <v>434</v>
      </c>
    </row>
    <row r="717">
      <c r="A717" s="1" t="s">
        <v>432</v>
      </c>
      <c r="B717" s="1">
        <v>175</v>
      </c>
      <c r="C717" s="26" t="s">
        <v>10385</v>
      </c>
      <c r="D717" t="s">
        <v>434</v>
      </c>
      <c r="E717" s="27" t="s">
        <v>10386</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10386</v>
      </c>
    </row>
    <row r="719">
      <c r="A719" s="1" t="s">
        <v>439</v>
      </c>
    </row>
    <row r="720">
      <c r="A720" s="1" t="s">
        <v>441</v>
      </c>
      <c r="E720" s="27" t="s">
        <v>434</v>
      </c>
    </row>
    <row r="721">
      <c r="A721" s="1" t="s">
        <v>432</v>
      </c>
      <c r="B721" s="1">
        <v>176</v>
      </c>
      <c r="C721" s="26" t="s">
        <v>10387</v>
      </c>
      <c r="D721" t="s">
        <v>434</v>
      </c>
      <c r="E721" s="27" t="s">
        <v>10388</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10388</v>
      </c>
    </row>
    <row r="723">
      <c r="A723" s="1" t="s">
        <v>439</v>
      </c>
    </row>
    <row r="724">
      <c r="A724" s="1" t="s">
        <v>441</v>
      </c>
      <c r="E724" s="27" t="s">
        <v>434</v>
      </c>
    </row>
    <row r="725" ht="25.5">
      <c r="A725" s="1" t="s">
        <v>432</v>
      </c>
      <c r="B725" s="1">
        <v>177</v>
      </c>
      <c r="C725" s="26" t="s">
        <v>10389</v>
      </c>
      <c r="D725" t="s">
        <v>434</v>
      </c>
      <c r="E725" s="27" t="s">
        <v>10390</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10390</v>
      </c>
    </row>
    <row r="727" ht="63.75">
      <c r="A727" s="1" t="s">
        <v>439</v>
      </c>
      <c r="E727" s="33" t="s">
        <v>10391</v>
      </c>
    </row>
    <row r="728">
      <c r="A728" s="1" t="s">
        <v>441</v>
      </c>
      <c r="E728" s="27" t="s">
        <v>434</v>
      </c>
    </row>
    <row r="729" ht="25.5">
      <c r="A729" s="1" t="s">
        <v>432</v>
      </c>
      <c r="B729" s="1">
        <v>178</v>
      </c>
      <c r="C729" s="26" t="s">
        <v>10392</v>
      </c>
      <c r="D729" t="s">
        <v>434</v>
      </c>
      <c r="E729" s="27" t="s">
        <v>10393</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10394</v>
      </c>
    </row>
    <row r="731" ht="89.25">
      <c r="A731" s="1" t="s">
        <v>439</v>
      </c>
      <c r="E731" s="33" t="s">
        <v>10395</v>
      </c>
    </row>
    <row r="732">
      <c r="A732" s="1" t="s">
        <v>441</v>
      </c>
      <c r="E732" s="27" t="s">
        <v>434</v>
      </c>
    </row>
    <row r="733" ht="25.5">
      <c r="A733" s="1" t="s">
        <v>432</v>
      </c>
      <c r="B733" s="1">
        <v>179</v>
      </c>
      <c r="C733" s="26" t="s">
        <v>10396</v>
      </c>
      <c r="D733" t="s">
        <v>434</v>
      </c>
      <c r="E733" s="27" t="s">
        <v>10393</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10397</v>
      </c>
    </row>
    <row r="735" ht="76.5">
      <c r="A735" s="1" t="s">
        <v>439</v>
      </c>
      <c r="E735" s="33" t="s">
        <v>10398</v>
      </c>
    </row>
    <row r="736">
      <c r="A736" s="1" t="s">
        <v>441</v>
      </c>
      <c r="E736" s="27" t="s">
        <v>434</v>
      </c>
    </row>
    <row r="737" ht="25.5">
      <c r="A737" s="1" t="s">
        <v>432</v>
      </c>
      <c r="B737" s="1">
        <v>180</v>
      </c>
      <c r="C737" s="26" t="s">
        <v>10399</v>
      </c>
      <c r="D737" t="s">
        <v>434</v>
      </c>
      <c r="E737" s="27" t="s">
        <v>10393</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10400</v>
      </c>
    </row>
    <row r="739" ht="165.75">
      <c r="A739" s="1" t="s">
        <v>439</v>
      </c>
      <c r="E739" s="33" t="s">
        <v>10401</v>
      </c>
    </row>
    <row r="740">
      <c r="A740" s="1" t="s">
        <v>441</v>
      </c>
      <c r="E740" s="27" t="s">
        <v>434</v>
      </c>
    </row>
    <row r="741" ht="25.5">
      <c r="A741" s="1" t="s">
        <v>432</v>
      </c>
      <c r="B741" s="1">
        <v>181</v>
      </c>
      <c r="C741" s="26" t="s">
        <v>10402</v>
      </c>
      <c r="D741" t="s">
        <v>434</v>
      </c>
      <c r="E741" s="27" t="s">
        <v>10403</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10403</v>
      </c>
    </row>
    <row r="743" ht="89.25">
      <c r="A743" s="1" t="s">
        <v>439</v>
      </c>
      <c r="E743" s="33" t="s">
        <v>10404</v>
      </c>
    </row>
    <row r="744">
      <c r="A744" s="1" t="s">
        <v>441</v>
      </c>
      <c r="E744" s="27" t="s">
        <v>434</v>
      </c>
    </row>
    <row r="745" ht="25.5">
      <c r="A745" s="1" t="s">
        <v>432</v>
      </c>
      <c r="B745" s="1">
        <v>182</v>
      </c>
      <c r="C745" s="26" t="s">
        <v>10405</v>
      </c>
      <c r="D745" t="s">
        <v>434</v>
      </c>
      <c r="E745" s="27" t="s">
        <v>10406</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10406</v>
      </c>
    </row>
    <row r="747" ht="63.75">
      <c r="A747" s="1" t="s">
        <v>439</v>
      </c>
      <c r="E747" s="33" t="s">
        <v>10407</v>
      </c>
    </row>
    <row r="748">
      <c r="A748" s="1" t="s">
        <v>441</v>
      </c>
      <c r="E748" s="27" t="s">
        <v>434</v>
      </c>
    </row>
    <row r="749" ht="25.5">
      <c r="A749" s="1" t="s">
        <v>432</v>
      </c>
      <c r="B749" s="1">
        <v>183</v>
      </c>
      <c r="C749" s="26" t="s">
        <v>2584</v>
      </c>
      <c r="D749" t="s">
        <v>434</v>
      </c>
      <c r="E749" s="27" t="s">
        <v>9290</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9290</v>
      </c>
    </row>
    <row r="751" ht="140.25">
      <c r="A751" s="1" t="s">
        <v>439</v>
      </c>
      <c r="E751" s="33" t="s">
        <v>10408</v>
      </c>
    </row>
    <row r="752">
      <c r="A752" s="1" t="s">
        <v>441</v>
      </c>
      <c r="E752" s="27" t="s">
        <v>434</v>
      </c>
    </row>
    <row r="753" ht="25.5">
      <c r="A753" s="1" t="s">
        <v>432</v>
      </c>
      <c r="B753" s="1">
        <v>184</v>
      </c>
      <c r="C753" s="26" t="s">
        <v>10409</v>
      </c>
      <c r="D753" t="s">
        <v>434</v>
      </c>
      <c r="E753" s="27" t="s">
        <v>10410</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10410</v>
      </c>
    </row>
    <row r="755" ht="89.25">
      <c r="A755" s="1" t="s">
        <v>439</v>
      </c>
      <c r="E755" s="33" t="s">
        <v>10411</v>
      </c>
    </row>
    <row r="756">
      <c r="A756" s="1" t="s">
        <v>441</v>
      </c>
      <c r="E756" s="27" t="s">
        <v>434</v>
      </c>
    </row>
    <row r="757" ht="25.5">
      <c r="A757" s="1" t="s">
        <v>432</v>
      </c>
      <c r="B757" s="1">
        <v>185</v>
      </c>
      <c r="C757" s="26" t="s">
        <v>10412</v>
      </c>
      <c r="D757" t="s">
        <v>434</v>
      </c>
      <c r="E757" s="27" t="s">
        <v>10413</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10413</v>
      </c>
    </row>
    <row r="759" ht="409.5">
      <c r="A759" s="1" t="s">
        <v>439</v>
      </c>
      <c r="E759" s="33" t="s">
        <v>10414</v>
      </c>
    </row>
    <row r="760">
      <c r="A760" s="1" t="s">
        <v>441</v>
      </c>
      <c r="E760" s="27" t="s">
        <v>434</v>
      </c>
    </row>
    <row r="761">
      <c r="A761" s="1" t="s">
        <v>432</v>
      </c>
      <c r="B761" s="1">
        <v>186</v>
      </c>
      <c r="C761" s="26" t="s">
        <v>10415</v>
      </c>
      <c r="D761" t="s">
        <v>434</v>
      </c>
      <c r="E761" s="27" t="s">
        <v>10416</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10416</v>
      </c>
    </row>
    <row r="763" ht="76.5">
      <c r="A763" s="1" t="s">
        <v>439</v>
      </c>
      <c r="E763" s="33" t="s">
        <v>10417</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10418</v>
      </c>
      <c r="D769" t="s">
        <v>434</v>
      </c>
      <c r="E769" s="27" t="s">
        <v>10419</v>
      </c>
      <c r="F769" s="28" t="s">
        <v>436</v>
      </c>
      <c r="G769" s="29">
        <v>170.24000000000001</v>
      </c>
      <c r="H769" s="28">
        <v>0.0149</v>
      </c>
      <c r="I769" s="30">
        <f>ROUND(G769*H769,P4)</f>
        <v>0</v>
      </c>
      <c r="L769" s="31">
        <v>0</v>
      </c>
      <c r="M769" s="24">
        <f>ROUND(G769*L769,P4)</f>
        <v>0</v>
      </c>
      <c r="N769" s="25" t="s">
        <v>9702</v>
      </c>
      <c r="O769" s="32">
        <f>M769*AA769</f>
        <v>0</v>
      </c>
      <c r="P769" s="1">
        <v>3</v>
      </c>
      <c r="AA769" s="1">
        <f>IF(P769=1,$O$3,IF(P769=2,$O$4,$O$5))</f>
        <v>0</v>
      </c>
    </row>
    <row r="770">
      <c r="A770" s="1" t="s">
        <v>437</v>
      </c>
      <c r="E770" s="27" t="s">
        <v>10419</v>
      </c>
    </row>
    <row r="771">
      <c r="A771" s="1" t="s">
        <v>439</v>
      </c>
    </row>
    <row r="772">
      <c r="A772" s="1" t="s">
        <v>441</v>
      </c>
      <c r="E772" s="27" t="s">
        <v>434</v>
      </c>
    </row>
    <row r="773">
      <c r="A773" s="1" t="s">
        <v>432</v>
      </c>
      <c r="B773" s="1">
        <v>189</v>
      </c>
      <c r="C773" s="26" t="s">
        <v>10420</v>
      </c>
      <c r="D773" t="s">
        <v>434</v>
      </c>
      <c r="E773" s="27" t="s">
        <v>10421</v>
      </c>
      <c r="F773" s="28" t="s">
        <v>436</v>
      </c>
      <c r="G773" s="29">
        <v>64.420000000000002</v>
      </c>
      <c r="H773" s="28">
        <v>0.014500000000000001</v>
      </c>
      <c r="I773" s="30">
        <f>ROUND(G773*H773,P4)</f>
        <v>0</v>
      </c>
      <c r="L773" s="31">
        <v>0</v>
      </c>
      <c r="M773" s="24">
        <f>ROUND(G773*L773,P4)</f>
        <v>0</v>
      </c>
      <c r="N773" s="25" t="s">
        <v>9702</v>
      </c>
      <c r="O773" s="32">
        <f>M773*AA773</f>
        <v>0</v>
      </c>
      <c r="P773" s="1">
        <v>3</v>
      </c>
      <c r="AA773" s="1">
        <f>IF(P773=1,$O$3,IF(P773=2,$O$4,$O$5))</f>
        <v>0</v>
      </c>
    </row>
    <row r="774">
      <c r="A774" s="1" t="s">
        <v>437</v>
      </c>
      <c r="E774" s="27" t="s">
        <v>10421</v>
      </c>
    </row>
    <row r="775">
      <c r="A775" s="1" t="s">
        <v>439</v>
      </c>
    </row>
    <row r="776">
      <c r="A776" s="1" t="s">
        <v>441</v>
      </c>
      <c r="E776" s="27" t="s">
        <v>434</v>
      </c>
    </row>
    <row r="777" ht="25.5">
      <c r="A777" s="1" t="s">
        <v>432</v>
      </c>
      <c r="B777" s="1">
        <v>190</v>
      </c>
      <c r="C777" s="26" t="s">
        <v>10422</v>
      </c>
      <c r="D777" t="s">
        <v>434</v>
      </c>
      <c r="E777" s="27" t="s">
        <v>10423</v>
      </c>
      <c r="F777" s="28" t="s">
        <v>436</v>
      </c>
      <c r="G777" s="29">
        <v>34.146000000000001</v>
      </c>
      <c r="H777" s="28">
        <v>0.014999999999999999</v>
      </c>
      <c r="I777" s="30">
        <f>ROUND(G777*H777,P4)</f>
        <v>0</v>
      </c>
      <c r="L777" s="31">
        <v>0</v>
      </c>
      <c r="M777" s="24">
        <f>ROUND(G777*L777,P4)</f>
        <v>0</v>
      </c>
      <c r="N777" s="25" t="s">
        <v>9702</v>
      </c>
      <c r="O777" s="32">
        <f>M777*AA777</f>
        <v>0</v>
      </c>
      <c r="P777" s="1">
        <v>3</v>
      </c>
      <c r="AA777" s="1">
        <f>IF(P777=1,$O$3,IF(P777=2,$O$4,$O$5))</f>
        <v>0</v>
      </c>
    </row>
    <row r="778" ht="38.25">
      <c r="A778" s="1" t="s">
        <v>437</v>
      </c>
      <c r="E778" s="27" t="s">
        <v>10424</v>
      </c>
    </row>
    <row r="779" ht="76.5">
      <c r="A779" s="1" t="s">
        <v>439</v>
      </c>
      <c r="E779" s="33" t="s">
        <v>10425</v>
      </c>
    </row>
    <row r="780">
      <c r="A780" s="1" t="s">
        <v>441</v>
      </c>
      <c r="E780" s="27" t="s">
        <v>434</v>
      </c>
    </row>
    <row r="781">
      <c r="A781" s="1" t="s">
        <v>432</v>
      </c>
      <c r="B781" s="1">
        <v>191</v>
      </c>
      <c r="C781" s="26" t="s">
        <v>10426</v>
      </c>
      <c r="D781" t="s">
        <v>434</v>
      </c>
      <c r="E781" s="27" t="s">
        <v>10427</v>
      </c>
      <c r="F781" s="28" t="s">
        <v>436</v>
      </c>
      <c r="G781" s="29">
        <v>58.564</v>
      </c>
      <c r="H781" s="28">
        <v>0</v>
      </c>
      <c r="I781" s="30">
        <f>ROUND(G781*H781,P4)</f>
        <v>0</v>
      </c>
      <c r="L781" s="31">
        <v>0</v>
      </c>
      <c r="M781" s="24">
        <f>ROUND(G781*L781,P4)</f>
        <v>0</v>
      </c>
      <c r="N781" s="25" t="s">
        <v>9702</v>
      </c>
      <c r="O781" s="32">
        <f>M781*AA781</f>
        <v>0</v>
      </c>
      <c r="P781" s="1">
        <v>3</v>
      </c>
      <c r="AA781" s="1">
        <f>IF(P781=1,$O$3,IF(P781=2,$O$4,$O$5))</f>
        <v>0</v>
      </c>
    </row>
    <row r="782">
      <c r="A782" s="1" t="s">
        <v>437</v>
      </c>
      <c r="E782" s="27" t="s">
        <v>10427</v>
      </c>
    </row>
    <row r="783" ht="165.75">
      <c r="A783" s="1" t="s">
        <v>439</v>
      </c>
      <c r="E783" s="33" t="s">
        <v>10428</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7783</v>
      </c>
      <c r="D786" t="s">
        <v>434</v>
      </c>
      <c r="E786" s="27" t="s">
        <v>7784</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7784</v>
      </c>
    </row>
    <row r="788">
      <c r="A788" s="1" t="s">
        <v>439</v>
      </c>
    </row>
    <row r="789">
      <c r="A789" s="1" t="s">
        <v>441</v>
      </c>
      <c r="E789" s="27" t="s">
        <v>434</v>
      </c>
    </row>
    <row r="790" ht="25.5">
      <c r="A790" s="1" t="s">
        <v>432</v>
      </c>
      <c r="B790" s="1">
        <v>193</v>
      </c>
      <c r="C790" s="26" t="s">
        <v>7795</v>
      </c>
      <c r="D790" t="s">
        <v>434</v>
      </c>
      <c r="E790" s="27" t="s">
        <v>7797</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7797</v>
      </c>
    </row>
    <row r="792" ht="140.25">
      <c r="A792" s="1" t="s">
        <v>439</v>
      </c>
      <c r="E792" s="33" t="s">
        <v>10429</v>
      </c>
    </row>
    <row r="793">
      <c r="A793" s="1" t="s">
        <v>441</v>
      </c>
      <c r="E793" s="27" t="s">
        <v>434</v>
      </c>
    </row>
    <row r="794" ht="25.5">
      <c r="A794" s="1" t="s">
        <v>432</v>
      </c>
      <c r="B794" s="1">
        <v>194</v>
      </c>
      <c r="C794" s="26" t="s">
        <v>2603</v>
      </c>
      <c r="D794" t="s">
        <v>434</v>
      </c>
      <c r="E794" s="27" t="s">
        <v>10430</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10430</v>
      </c>
    </row>
    <row r="796" ht="102">
      <c r="A796" s="1" t="s">
        <v>439</v>
      </c>
      <c r="E796" s="33" t="s">
        <v>10431</v>
      </c>
    </row>
    <row r="797">
      <c r="A797" s="1" t="s">
        <v>441</v>
      </c>
      <c r="E797" s="27" t="s">
        <v>434</v>
      </c>
    </row>
    <row r="798" ht="25.5">
      <c r="A798" s="1" t="s">
        <v>432</v>
      </c>
      <c r="B798" s="1">
        <v>195</v>
      </c>
      <c r="C798" s="26" t="s">
        <v>4483</v>
      </c>
      <c r="D798" t="s">
        <v>434</v>
      </c>
      <c r="E798" s="27" t="s">
        <v>10432</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10433</v>
      </c>
      <c r="D802" t="s">
        <v>434</v>
      </c>
      <c r="E802" s="27" t="s">
        <v>10434</v>
      </c>
      <c r="F802" s="28" t="s">
        <v>467</v>
      </c>
      <c r="G802" s="29">
        <v>777.97799999999995</v>
      </c>
      <c r="H802" s="28">
        <v>0.012999999999999999</v>
      </c>
      <c r="I802" s="30">
        <f>ROUND(G802*H802,P4)</f>
        <v>0</v>
      </c>
      <c r="L802" s="31">
        <v>0</v>
      </c>
      <c r="M802" s="24">
        <f>ROUND(G802*L802,P4)</f>
        <v>0</v>
      </c>
      <c r="N802" s="25" t="s">
        <v>9702</v>
      </c>
      <c r="O802" s="32">
        <f>M802*AA802</f>
        <v>0</v>
      </c>
      <c r="P802" s="1">
        <v>3</v>
      </c>
      <c r="AA802" s="1">
        <f>IF(P802=1,$O$3,IF(P802=2,$O$4,$O$5))</f>
        <v>0</v>
      </c>
    </row>
    <row r="803">
      <c r="A803" s="1" t="s">
        <v>437</v>
      </c>
      <c r="E803" s="27" t="s">
        <v>10434</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10435</v>
      </c>
      <c r="D807" t="s">
        <v>434</v>
      </c>
      <c r="E807" s="27" t="s">
        <v>10436</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10436</v>
      </c>
    </row>
    <row r="809">
      <c r="A809" s="1" t="s">
        <v>439</v>
      </c>
    </row>
    <row r="810">
      <c r="A810" s="1" t="s">
        <v>441</v>
      </c>
      <c r="E810" s="27" t="s">
        <v>434</v>
      </c>
    </row>
    <row r="811" ht="25.5">
      <c r="A811" s="1" t="s">
        <v>432</v>
      </c>
      <c r="B811" s="1">
        <v>198</v>
      </c>
      <c r="C811" s="26" t="s">
        <v>10437</v>
      </c>
      <c r="D811" t="s">
        <v>434</v>
      </c>
      <c r="E811" s="27" t="s">
        <v>10438</v>
      </c>
      <c r="F811" s="28" t="s">
        <v>436</v>
      </c>
      <c r="G811" s="29">
        <v>665.61599999999999</v>
      </c>
      <c r="H811" s="28">
        <v>0.0028500000000000001</v>
      </c>
      <c r="I811" s="30">
        <f>ROUND(G811*H811,P4)</f>
        <v>0</v>
      </c>
      <c r="L811" s="31">
        <v>0</v>
      </c>
      <c r="M811" s="24">
        <f>ROUND(G811*L811,P4)</f>
        <v>0</v>
      </c>
      <c r="N811" s="25" t="s">
        <v>9702</v>
      </c>
      <c r="O811" s="32">
        <f>M811*AA811</f>
        <v>0</v>
      </c>
      <c r="P811" s="1">
        <v>3</v>
      </c>
      <c r="AA811" s="1">
        <f>IF(P811=1,$O$3,IF(P811=2,$O$4,$O$5))</f>
        <v>0</v>
      </c>
    </row>
    <row r="812" ht="25.5">
      <c r="A812" s="1" t="s">
        <v>437</v>
      </c>
      <c r="E812" s="27" t="s">
        <v>10438</v>
      </c>
    </row>
    <row r="813" ht="76.5">
      <c r="A813" s="1" t="s">
        <v>439</v>
      </c>
      <c r="E813" s="33" t="s">
        <v>10439</v>
      </c>
    </row>
    <row r="814">
      <c r="A814" s="1" t="s">
        <v>441</v>
      </c>
      <c r="E814" s="27" t="s">
        <v>434</v>
      </c>
    </row>
    <row r="815" ht="25.5">
      <c r="A815" s="1" t="s">
        <v>432</v>
      </c>
      <c r="B815" s="1">
        <v>199</v>
      </c>
      <c r="C815" s="26" t="s">
        <v>10440</v>
      </c>
      <c r="D815" t="s">
        <v>434</v>
      </c>
      <c r="E815" s="27" t="s">
        <v>10441</v>
      </c>
      <c r="F815" s="28" t="s">
        <v>436</v>
      </c>
      <c r="G815" s="29">
        <v>129.06</v>
      </c>
      <c r="H815" s="28">
        <v>0.0028500000000000001</v>
      </c>
      <c r="I815" s="30">
        <f>ROUND(G815*H815,P4)</f>
        <v>0</v>
      </c>
      <c r="L815" s="31">
        <v>0</v>
      </c>
      <c r="M815" s="24">
        <f>ROUND(G815*L815,P4)</f>
        <v>0</v>
      </c>
      <c r="N815" s="25" t="s">
        <v>9702</v>
      </c>
      <c r="O815" s="32">
        <f>M815*AA815</f>
        <v>0</v>
      </c>
      <c r="P815" s="1">
        <v>3</v>
      </c>
      <c r="AA815" s="1">
        <f>IF(P815=1,$O$3,IF(P815=2,$O$4,$O$5))</f>
        <v>0</v>
      </c>
    </row>
    <row r="816" ht="25.5">
      <c r="A816" s="1" t="s">
        <v>437</v>
      </c>
      <c r="E816" s="27" t="s">
        <v>10441</v>
      </c>
    </row>
    <row r="817" ht="76.5">
      <c r="A817" s="1" t="s">
        <v>439</v>
      </c>
      <c r="E817" s="33" t="s">
        <v>10442</v>
      </c>
    </row>
    <row r="818">
      <c r="A818" s="1" t="s">
        <v>441</v>
      </c>
      <c r="E818" s="27" t="s">
        <v>434</v>
      </c>
    </row>
    <row r="819">
      <c r="A819" s="1" t="s">
        <v>432</v>
      </c>
      <c r="B819" s="1">
        <v>200</v>
      </c>
      <c r="C819" s="26" t="s">
        <v>10443</v>
      </c>
      <c r="D819" t="s">
        <v>434</v>
      </c>
      <c r="E819" s="27" t="s">
        <v>10444</v>
      </c>
      <c r="F819" s="28" t="s">
        <v>467</v>
      </c>
      <c r="G819" s="29">
        <v>83.450000000000003</v>
      </c>
      <c r="H819" s="28">
        <v>0.0011100000000000001</v>
      </c>
      <c r="I819" s="30">
        <f>ROUND(G819*H819,P4)</f>
        <v>0</v>
      </c>
      <c r="L819" s="31">
        <v>0</v>
      </c>
      <c r="M819" s="24">
        <f>ROUND(G819*L819,P4)</f>
        <v>0</v>
      </c>
      <c r="N819" s="25" t="s">
        <v>9702</v>
      </c>
      <c r="O819" s="32">
        <f>M819*AA819</f>
        <v>0</v>
      </c>
      <c r="P819" s="1">
        <v>3</v>
      </c>
      <c r="AA819" s="1">
        <f>IF(P819=1,$O$3,IF(P819=2,$O$4,$O$5))</f>
        <v>0</v>
      </c>
    </row>
    <row r="820">
      <c r="A820" s="1" t="s">
        <v>437</v>
      </c>
      <c r="E820" s="27" t="s">
        <v>10444</v>
      </c>
    </row>
    <row r="821" ht="63.75">
      <c r="A821" s="1" t="s">
        <v>439</v>
      </c>
      <c r="E821" s="33" t="s">
        <v>10445</v>
      </c>
    </row>
    <row r="822">
      <c r="A822" s="1" t="s">
        <v>441</v>
      </c>
      <c r="E822" s="27" t="s">
        <v>434</v>
      </c>
    </row>
    <row r="823">
      <c r="A823" s="1" t="s">
        <v>432</v>
      </c>
      <c r="B823" s="1">
        <v>201</v>
      </c>
      <c r="C823" s="26" t="s">
        <v>10446</v>
      </c>
      <c r="D823" t="s">
        <v>434</v>
      </c>
      <c r="E823" s="27" t="s">
        <v>10447</v>
      </c>
      <c r="F823" s="28" t="s">
        <v>467</v>
      </c>
      <c r="G823" s="29">
        <v>180.65000000000001</v>
      </c>
      <c r="H823" s="28">
        <v>0.0011100000000000001</v>
      </c>
      <c r="I823" s="30">
        <f>ROUND(G823*H823,P4)</f>
        <v>0</v>
      </c>
      <c r="L823" s="31">
        <v>0</v>
      </c>
      <c r="M823" s="24">
        <f>ROUND(G823*L823,P4)</f>
        <v>0</v>
      </c>
      <c r="N823" s="25" t="s">
        <v>9702</v>
      </c>
      <c r="O823" s="32">
        <f>M823*AA823</f>
        <v>0</v>
      </c>
      <c r="P823" s="1">
        <v>3</v>
      </c>
      <c r="AA823" s="1">
        <f>IF(P823=1,$O$3,IF(P823=2,$O$4,$O$5))</f>
        <v>0</v>
      </c>
    </row>
    <row r="824">
      <c r="A824" s="1" t="s">
        <v>437</v>
      </c>
      <c r="E824" s="27" t="s">
        <v>10447</v>
      </c>
    </row>
    <row r="825" ht="76.5">
      <c r="A825" s="1" t="s">
        <v>439</v>
      </c>
      <c r="E825" s="33" t="s">
        <v>10448</v>
      </c>
    </row>
    <row r="826">
      <c r="A826" s="1" t="s">
        <v>441</v>
      </c>
      <c r="E826" s="27" t="s">
        <v>434</v>
      </c>
    </row>
    <row r="827" ht="25.5">
      <c r="A827" s="1" t="s">
        <v>432</v>
      </c>
      <c r="B827" s="1">
        <v>202</v>
      </c>
      <c r="C827" s="26" t="s">
        <v>10449</v>
      </c>
      <c r="D827" t="s">
        <v>434</v>
      </c>
      <c r="E827" s="27" t="s">
        <v>10450</v>
      </c>
      <c r="F827" s="28" t="s">
        <v>467</v>
      </c>
      <c r="G827" s="29">
        <v>50.399999999999999</v>
      </c>
      <c r="H827" s="28">
        <v>0.00115</v>
      </c>
      <c r="I827" s="30">
        <f>ROUND(G827*H827,P4)</f>
        <v>0</v>
      </c>
      <c r="L827" s="31">
        <v>0</v>
      </c>
      <c r="M827" s="24">
        <f>ROUND(G827*L827,P4)</f>
        <v>0</v>
      </c>
      <c r="N827" s="25" t="s">
        <v>9702</v>
      </c>
      <c r="O827" s="32">
        <f>M827*AA827</f>
        <v>0</v>
      </c>
      <c r="P827" s="1">
        <v>3</v>
      </c>
      <c r="AA827" s="1">
        <f>IF(P827=1,$O$3,IF(P827=2,$O$4,$O$5))</f>
        <v>0</v>
      </c>
    </row>
    <row r="828" ht="25.5">
      <c r="A828" s="1" t="s">
        <v>437</v>
      </c>
      <c r="E828" s="27" t="s">
        <v>10450</v>
      </c>
    </row>
    <row r="829" ht="76.5">
      <c r="A829" s="1" t="s">
        <v>439</v>
      </c>
      <c r="E829" s="33" t="s">
        <v>10451</v>
      </c>
    </row>
    <row r="830">
      <c r="A830" s="1" t="s">
        <v>441</v>
      </c>
      <c r="E830" s="27" t="s">
        <v>434</v>
      </c>
    </row>
    <row r="831" ht="25.5">
      <c r="A831" s="1" t="s">
        <v>432</v>
      </c>
      <c r="B831" s="1">
        <v>203</v>
      </c>
      <c r="C831" s="26" t="s">
        <v>10452</v>
      </c>
      <c r="D831" t="s">
        <v>434</v>
      </c>
      <c r="E831" s="27" t="s">
        <v>10453</v>
      </c>
      <c r="F831" s="28" t="s">
        <v>467</v>
      </c>
      <c r="G831" s="29">
        <v>243.91999999999999</v>
      </c>
      <c r="H831" s="28">
        <v>0.0028300000000000001</v>
      </c>
      <c r="I831" s="30">
        <f>ROUND(G831*H831,P4)</f>
        <v>0</v>
      </c>
      <c r="L831" s="31">
        <v>0</v>
      </c>
      <c r="M831" s="24">
        <f>ROUND(G831*L831,P4)</f>
        <v>0</v>
      </c>
      <c r="N831" s="25" t="s">
        <v>9702</v>
      </c>
      <c r="O831" s="32">
        <f>M831*AA831</f>
        <v>0</v>
      </c>
      <c r="P831" s="1">
        <v>3</v>
      </c>
      <c r="AA831" s="1">
        <f>IF(P831=1,$O$3,IF(P831=2,$O$4,$O$5))</f>
        <v>0</v>
      </c>
    </row>
    <row r="832" ht="25.5">
      <c r="A832" s="1" t="s">
        <v>437</v>
      </c>
      <c r="E832" s="27" t="s">
        <v>10453</v>
      </c>
    </row>
    <row r="833" ht="76.5">
      <c r="A833" s="1" t="s">
        <v>439</v>
      </c>
      <c r="E833" s="33" t="s">
        <v>10454</v>
      </c>
    </row>
    <row r="834">
      <c r="A834" s="1" t="s">
        <v>441</v>
      </c>
      <c r="E834" s="27" t="s">
        <v>434</v>
      </c>
    </row>
    <row r="835">
      <c r="A835" s="1" t="s">
        <v>432</v>
      </c>
      <c r="B835" s="1">
        <v>204</v>
      </c>
      <c r="C835" s="26" t="s">
        <v>10455</v>
      </c>
      <c r="D835" t="s">
        <v>434</v>
      </c>
      <c r="E835" s="27" t="s">
        <v>10456</v>
      </c>
      <c r="F835" s="28" t="s">
        <v>467</v>
      </c>
      <c r="G835" s="29">
        <v>18.600000000000001</v>
      </c>
      <c r="H835" s="28">
        <v>0.00115</v>
      </c>
      <c r="I835" s="30">
        <f>ROUND(G835*H835,P4)</f>
        <v>0</v>
      </c>
      <c r="L835" s="31">
        <v>0</v>
      </c>
      <c r="M835" s="24">
        <f>ROUND(G835*L835,P4)</f>
        <v>0</v>
      </c>
      <c r="N835" s="25" t="s">
        <v>9702</v>
      </c>
      <c r="O835" s="32">
        <f>M835*AA835</f>
        <v>0</v>
      </c>
      <c r="P835" s="1">
        <v>3</v>
      </c>
      <c r="AA835" s="1">
        <f>IF(P835=1,$O$3,IF(P835=2,$O$4,$O$5))</f>
        <v>0</v>
      </c>
    </row>
    <row r="836">
      <c r="A836" s="1" t="s">
        <v>437</v>
      </c>
      <c r="E836" s="27" t="s">
        <v>10456</v>
      </c>
    </row>
    <row r="837" ht="76.5">
      <c r="A837" s="1" t="s">
        <v>439</v>
      </c>
      <c r="E837" s="33" t="s">
        <v>10457</v>
      </c>
    </row>
    <row r="838">
      <c r="A838" s="1" t="s">
        <v>441</v>
      </c>
      <c r="E838" s="27" t="s">
        <v>434</v>
      </c>
    </row>
    <row r="839" ht="25.5">
      <c r="A839" s="1" t="s">
        <v>432</v>
      </c>
      <c r="B839" s="1">
        <v>205</v>
      </c>
      <c r="C839" s="26" t="s">
        <v>10458</v>
      </c>
      <c r="D839" t="s">
        <v>434</v>
      </c>
      <c r="E839" s="27" t="s">
        <v>10459</v>
      </c>
      <c r="F839" s="28" t="s">
        <v>467</v>
      </c>
      <c r="G839" s="29">
        <v>221.47999999999999</v>
      </c>
      <c r="H839" s="28">
        <v>0.00059000000000000003</v>
      </c>
      <c r="I839" s="30">
        <f>ROUND(G839*H839,P4)</f>
        <v>0</v>
      </c>
      <c r="L839" s="31">
        <v>0</v>
      </c>
      <c r="M839" s="24">
        <f>ROUND(G839*L839,P4)</f>
        <v>0</v>
      </c>
      <c r="N839" s="25" t="s">
        <v>9702</v>
      </c>
      <c r="O839" s="32">
        <f>M839*AA839</f>
        <v>0</v>
      </c>
      <c r="P839" s="1">
        <v>3</v>
      </c>
      <c r="AA839" s="1">
        <f>IF(P839=1,$O$3,IF(P839=2,$O$4,$O$5))</f>
        <v>0</v>
      </c>
    </row>
    <row r="840" ht="25.5">
      <c r="A840" s="1" t="s">
        <v>437</v>
      </c>
      <c r="E840" s="27" t="s">
        <v>10459</v>
      </c>
    </row>
    <row r="841" ht="76.5">
      <c r="A841" s="1" t="s">
        <v>439</v>
      </c>
      <c r="E841" s="33" t="s">
        <v>10460</v>
      </c>
    </row>
    <row r="842">
      <c r="A842" s="1" t="s">
        <v>441</v>
      </c>
      <c r="E842" s="27" t="s">
        <v>434</v>
      </c>
    </row>
    <row r="843">
      <c r="A843" s="1" t="s">
        <v>432</v>
      </c>
      <c r="B843" s="1">
        <v>206</v>
      </c>
      <c r="C843" s="26" t="s">
        <v>10461</v>
      </c>
      <c r="D843" t="s">
        <v>434</v>
      </c>
      <c r="E843" s="27" t="s">
        <v>10462</v>
      </c>
      <c r="F843" s="28" t="s">
        <v>467</v>
      </c>
      <c r="G843" s="29">
        <v>21.800000000000001</v>
      </c>
      <c r="H843" s="28">
        <v>0.00092000000000000003</v>
      </c>
      <c r="I843" s="30">
        <f>ROUND(G843*H843,P4)</f>
        <v>0</v>
      </c>
      <c r="L843" s="31">
        <v>0</v>
      </c>
      <c r="M843" s="24">
        <f>ROUND(G843*L843,P4)</f>
        <v>0</v>
      </c>
      <c r="N843" s="25" t="s">
        <v>9702</v>
      </c>
      <c r="O843" s="32">
        <f>M843*AA843</f>
        <v>0</v>
      </c>
      <c r="P843" s="1">
        <v>3</v>
      </c>
      <c r="AA843" s="1">
        <f>IF(P843=1,$O$3,IF(P843=2,$O$4,$O$5))</f>
        <v>0</v>
      </c>
    </row>
    <row r="844">
      <c r="A844" s="1" t="s">
        <v>437</v>
      </c>
      <c r="E844" s="27" t="s">
        <v>10462</v>
      </c>
    </row>
    <row r="845" ht="76.5">
      <c r="A845" s="1" t="s">
        <v>439</v>
      </c>
      <c r="E845" s="33" t="s">
        <v>10463</v>
      </c>
    </row>
    <row r="846">
      <c r="A846" s="1" t="s">
        <v>441</v>
      </c>
      <c r="E846" s="27" t="s">
        <v>434</v>
      </c>
    </row>
    <row r="847" ht="25.5">
      <c r="A847" s="1" t="s">
        <v>432</v>
      </c>
      <c r="B847" s="1">
        <v>207</v>
      </c>
      <c r="C847" s="26" t="s">
        <v>10464</v>
      </c>
      <c r="D847" t="s">
        <v>434</v>
      </c>
      <c r="E847" s="27" t="s">
        <v>10465</v>
      </c>
      <c r="F847" s="28" t="s">
        <v>467</v>
      </c>
      <c r="G847" s="29">
        <v>21.800000000000001</v>
      </c>
      <c r="H847" s="28">
        <v>0.00092000000000000003</v>
      </c>
      <c r="I847" s="30">
        <f>ROUND(G847*H847,P4)</f>
        <v>0</v>
      </c>
      <c r="L847" s="31">
        <v>0</v>
      </c>
      <c r="M847" s="24">
        <f>ROUND(G847*L847,P4)</f>
        <v>0</v>
      </c>
      <c r="N847" s="25" t="s">
        <v>9702</v>
      </c>
      <c r="O847" s="32">
        <f>M847*AA847</f>
        <v>0</v>
      </c>
      <c r="P847" s="1">
        <v>3</v>
      </c>
      <c r="AA847" s="1">
        <f>IF(P847=1,$O$3,IF(P847=2,$O$4,$O$5))</f>
        <v>0</v>
      </c>
    </row>
    <row r="848" ht="25.5">
      <c r="A848" s="1" t="s">
        <v>437</v>
      </c>
      <c r="E848" s="27" t="s">
        <v>10465</v>
      </c>
    </row>
    <row r="849" ht="76.5">
      <c r="A849" s="1" t="s">
        <v>439</v>
      </c>
      <c r="E849" s="33" t="s">
        <v>10466</v>
      </c>
    </row>
    <row r="850">
      <c r="A850" s="1" t="s">
        <v>441</v>
      </c>
      <c r="E850" s="27" t="s">
        <v>434</v>
      </c>
    </row>
    <row r="851">
      <c r="A851" s="1" t="s">
        <v>432</v>
      </c>
      <c r="B851" s="1">
        <v>208</v>
      </c>
      <c r="C851" s="26" t="s">
        <v>10467</v>
      </c>
      <c r="D851" t="s">
        <v>434</v>
      </c>
      <c r="E851" s="27" t="s">
        <v>10468</v>
      </c>
      <c r="F851" s="28" t="s">
        <v>467</v>
      </c>
      <c r="G851" s="29">
        <v>21.800000000000001</v>
      </c>
      <c r="H851" s="28">
        <v>0.00092000000000000003</v>
      </c>
      <c r="I851" s="30">
        <f>ROUND(G851*H851,P4)</f>
        <v>0</v>
      </c>
      <c r="L851" s="31">
        <v>0</v>
      </c>
      <c r="M851" s="24">
        <f>ROUND(G851*L851,P4)</f>
        <v>0</v>
      </c>
      <c r="N851" s="25" t="s">
        <v>9702</v>
      </c>
      <c r="O851" s="32">
        <f>M851*AA851</f>
        <v>0</v>
      </c>
      <c r="P851" s="1">
        <v>3</v>
      </c>
      <c r="AA851" s="1">
        <f>IF(P851=1,$O$3,IF(P851=2,$O$4,$O$5))</f>
        <v>0</v>
      </c>
    </row>
    <row r="852">
      <c r="A852" s="1" t="s">
        <v>437</v>
      </c>
      <c r="E852" s="27" t="s">
        <v>10468</v>
      </c>
    </row>
    <row r="853" ht="76.5">
      <c r="A853" s="1" t="s">
        <v>439</v>
      </c>
      <c r="E853" s="33" t="s">
        <v>10469</v>
      </c>
    </row>
    <row r="854">
      <c r="A854" s="1" t="s">
        <v>441</v>
      </c>
      <c r="E854" s="27" t="s">
        <v>434</v>
      </c>
    </row>
    <row r="855" ht="25.5">
      <c r="A855" s="1" t="s">
        <v>432</v>
      </c>
      <c r="B855" s="1">
        <v>209</v>
      </c>
      <c r="C855" s="26" t="s">
        <v>10470</v>
      </c>
      <c r="D855" t="s">
        <v>434</v>
      </c>
      <c r="E855" s="27" t="s">
        <v>10471</v>
      </c>
      <c r="F855" s="28" t="s">
        <v>500</v>
      </c>
      <c r="G855" s="29">
        <v>2</v>
      </c>
      <c r="H855" s="28">
        <v>0.00092000000000000003</v>
      </c>
      <c r="I855" s="30">
        <f>ROUND(G855*H855,P4)</f>
        <v>0</v>
      </c>
      <c r="L855" s="31">
        <v>0</v>
      </c>
      <c r="M855" s="24">
        <f>ROUND(G855*L855,P4)</f>
        <v>0</v>
      </c>
      <c r="N855" s="25" t="s">
        <v>9702</v>
      </c>
      <c r="O855" s="32">
        <f>M855*AA855</f>
        <v>0</v>
      </c>
      <c r="P855" s="1">
        <v>3</v>
      </c>
      <c r="AA855" s="1">
        <f>IF(P855=1,$O$3,IF(P855=2,$O$4,$O$5))</f>
        <v>0</v>
      </c>
    </row>
    <row r="856" ht="25.5">
      <c r="A856" s="1" t="s">
        <v>437</v>
      </c>
      <c r="E856" s="27" t="s">
        <v>10471</v>
      </c>
    </row>
    <row r="857" ht="76.5">
      <c r="A857" s="1" t="s">
        <v>439</v>
      </c>
      <c r="E857" s="33" t="s">
        <v>10472</v>
      </c>
    </row>
    <row r="858">
      <c r="A858" s="1" t="s">
        <v>441</v>
      </c>
      <c r="E858" s="27" t="s">
        <v>434</v>
      </c>
    </row>
    <row r="859" ht="25.5">
      <c r="A859" s="1" t="s">
        <v>432</v>
      </c>
      <c r="B859" s="1">
        <v>210</v>
      </c>
      <c r="C859" s="26" t="s">
        <v>10473</v>
      </c>
      <c r="D859" t="s">
        <v>434</v>
      </c>
      <c r="E859" s="27" t="s">
        <v>10474</v>
      </c>
      <c r="F859" s="28" t="s">
        <v>500</v>
      </c>
      <c r="G859" s="29">
        <v>2</v>
      </c>
      <c r="H859" s="28">
        <v>0.00092000000000000003</v>
      </c>
      <c r="I859" s="30">
        <f>ROUND(G859*H859,P4)</f>
        <v>0</v>
      </c>
      <c r="L859" s="31">
        <v>0</v>
      </c>
      <c r="M859" s="24">
        <f>ROUND(G859*L859,P4)</f>
        <v>0</v>
      </c>
      <c r="N859" s="25" t="s">
        <v>9702</v>
      </c>
      <c r="O859" s="32">
        <f>M859*AA859</f>
        <v>0</v>
      </c>
      <c r="P859" s="1">
        <v>3</v>
      </c>
      <c r="AA859" s="1">
        <f>IF(P859=1,$O$3,IF(P859=2,$O$4,$O$5))</f>
        <v>0</v>
      </c>
    </row>
    <row r="860" ht="25.5">
      <c r="A860" s="1" t="s">
        <v>437</v>
      </c>
      <c r="E860" s="27" t="s">
        <v>10474</v>
      </c>
    </row>
    <row r="861" ht="76.5">
      <c r="A861" s="1" t="s">
        <v>439</v>
      </c>
      <c r="E861" s="33" t="s">
        <v>10475</v>
      </c>
    </row>
    <row r="862">
      <c r="A862" s="1" t="s">
        <v>441</v>
      </c>
      <c r="E862" s="27" t="s">
        <v>434</v>
      </c>
    </row>
    <row r="863" ht="25.5">
      <c r="A863" s="1" t="s">
        <v>432</v>
      </c>
      <c r="B863" s="1">
        <v>211</v>
      </c>
      <c r="C863" s="26" t="s">
        <v>10476</v>
      </c>
      <c r="D863" t="s">
        <v>434</v>
      </c>
      <c r="E863" s="27" t="s">
        <v>10477</v>
      </c>
      <c r="F863" s="28" t="s">
        <v>500</v>
      </c>
      <c r="G863" s="29">
        <v>17</v>
      </c>
      <c r="H863" s="28">
        <v>0.0072300000000000003</v>
      </c>
      <c r="I863" s="30">
        <f>ROUND(G863*H863,P4)</f>
        <v>0</v>
      </c>
      <c r="L863" s="31">
        <v>0</v>
      </c>
      <c r="M863" s="24">
        <f>ROUND(G863*L863,P4)</f>
        <v>0</v>
      </c>
      <c r="N863" s="25" t="s">
        <v>9702</v>
      </c>
      <c r="O863" s="32">
        <f>M863*AA863</f>
        <v>0</v>
      </c>
      <c r="P863" s="1">
        <v>3</v>
      </c>
      <c r="AA863" s="1">
        <f>IF(P863=1,$O$3,IF(P863=2,$O$4,$O$5))</f>
        <v>0</v>
      </c>
    </row>
    <row r="864" ht="25.5">
      <c r="A864" s="1" t="s">
        <v>437</v>
      </c>
      <c r="E864" s="27" t="s">
        <v>10477</v>
      </c>
    </row>
    <row r="865" ht="76.5">
      <c r="A865" s="1" t="s">
        <v>439</v>
      </c>
      <c r="E865" s="33" t="s">
        <v>10478</v>
      </c>
    </row>
    <row r="866">
      <c r="A866" s="1" t="s">
        <v>441</v>
      </c>
      <c r="E866" s="27" t="s">
        <v>434</v>
      </c>
    </row>
    <row r="867" ht="25.5">
      <c r="A867" s="1" t="s">
        <v>432</v>
      </c>
      <c r="B867" s="1">
        <v>212</v>
      </c>
      <c r="C867" s="26" t="s">
        <v>10479</v>
      </c>
      <c r="D867" t="s">
        <v>434</v>
      </c>
      <c r="E867" s="27" t="s">
        <v>10480</v>
      </c>
      <c r="F867" s="28" t="s">
        <v>500</v>
      </c>
      <c r="G867" s="29">
        <v>7</v>
      </c>
      <c r="H867" s="28">
        <v>0.0072300000000000003</v>
      </c>
      <c r="I867" s="30">
        <f>ROUND(G867*H867,P4)</f>
        <v>0</v>
      </c>
      <c r="L867" s="31">
        <v>0</v>
      </c>
      <c r="M867" s="24">
        <f>ROUND(G867*L867,P4)</f>
        <v>0</v>
      </c>
      <c r="N867" s="25" t="s">
        <v>9702</v>
      </c>
      <c r="O867" s="32">
        <f>M867*AA867</f>
        <v>0</v>
      </c>
      <c r="P867" s="1">
        <v>3</v>
      </c>
      <c r="AA867" s="1">
        <f>IF(P867=1,$O$3,IF(P867=2,$O$4,$O$5))</f>
        <v>0</v>
      </c>
    </row>
    <row r="868" ht="25.5">
      <c r="A868" s="1" t="s">
        <v>437</v>
      </c>
      <c r="E868" s="27" t="s">
        <v>10480</v>
      </c>
    </row>
    <row r="869" ht="76.5">
      <c r="A869" s="1" t="s">
        <v>439</v>
      </c>
      <c r="E869" s="33" t="s">
        <v>10481</v>
      </c>
    </row>
    <row r="870">
      <c r="A870" s="1" t="s">
        <v>441</v>
      </c>
      <c r="E870" s="27" t="s">
        <v>434</v>
      </c>
    </row>
    <row r="871" ht="25.5">
      <c r="A871" s="1" t="s">
        <v>432</v>
      </c>
      <c r="B871" s="1">
        <v>213</v>
      </c>
      <c r="C871" s="26" t="s">
        <v>10482</v>
      </c>
      <c r="D871" t="s">
        <v>434</v>
      </c>
      <c r="E871" s="27" t="s">
        <v>10483</v>
      </c>
      <c r="F871" s="28" t="s">
        <v>526</v>
      </c>
      <c r="G871" s="29">
        <v>1</v>
      </c>
      <c r="H871" s="28">
        <v>0</v>
      </c>
      <c r="I871" s="30">
        <f>ROUND(G871*H871,P4)</f>
        <v>0</v>
      </c>
      <c r="L871" s="31">
        <v>0</v>
      </c>
      <c r="M871" s="24">
        <f>ROUND(G871*L871,P4)</f>
        <v>0</v>
      </c>
      <c r="N871" s="25" t="s">
        <v>9702</v>
      </c>
      <c r="O871" s="32">
        <f>M871*AA871</f>
        <v>0</v>
      </c>
      <c r="P871" s="1">
        <v>3</v>
      </c>
      <c r="AA871" s="1">
        <f>IF(P871=1,$O$3,IF(P871=2,$O$4,$O$5))</f>
        <v>0</v>
      </c>
    </row>
    <row r="872" ht="51">
      <c r="A872" s="1" t="s">
        <v>437</v>
      </c>
      <c r="E872" s="27" t="s">
        <v>10484</v>
      </c>
    </row>
    <row r="873">
      <c r="A873" s="1" t="s">
        <v>439</v>
      </c>
    </row>
    <row r="874">
      <c r="A874" s="1" t="s">
        <v>441</v>
      </c>
      <c r="E874" s="27" t="s">
        <v>434</v>
      </c>
    </row>
    <row r="875" ht="25.5">
      <c r="A875" s="1" t="s">
        <v>432</v>
      </c>
      <c r="B875" s="1">
        <v>214</v>
      </c>
      <c r="C875" s="26" t="s">
        <v>10485</v>
      </c>
      <c r="D875" t="s">
        <v>434</v>
      </c>
      <c r="E875" s="27" t="s">
        <v>10486</v>
      </c>
      <c r="F875" s="28" t="s">
        <v>467</v>
      </c>
      <c r="G875" s="29">
        <v>99.540000000000006</v>
      </c>
      <c r="H875" s="28">
        <v>0.0014300000000000001</v>
      </c>
      <c r="I875" s="30">
        <f>ROUND(G875*H875,P4)</f>
        <v>0</v>
      </c>
      <c r="L875" s="31">
        <v>0</v>
      </c>
      <c r="M875" s="24">
        <f>ROUND(G875*L875,P4)</f>
        <v>0</v>
      </c>
      <c r="N875" s="25" t="s">
        <v>9702</v>
      </c>
      <c r="O875" s="32">
        <f>M875*AA875</f>
        <v>0</v>
      </c>
      <c r="P875" s="1">
        <v>3</v>
      </c>
      <c r="AA875" s="1">
        <f>IF(P875=1,$O$3,IF(P875=2,$O$4,$O$5))</f>
        <v>0</v>
      </c>
    </row>
    <row r="876" ht="25.5">
      <c r="A876" s="1" t="s">
        <v>437</v>
      </c>
      <c r="E876" s="27" t="s">
        <v>10486</v>
      </c>
    </row>
    <row r="877" ht="63.75">
      <c r="A877" s="1" t="s">
        <v>439</v>
      </c>
      <c r="E877" s="33" t="s">
        <v>10487</v>
      </c>
    </row>
    <row r="878">
      <c r="A878" s="1" t="s">
        <v>441</v>
      </c>
      <c r="E878" s="27" t="s">
        <v>434</v>
      </c>
    </row>
    <row r="879" ht="25.5">
      <c r="A879" s="1" t="s">
        <v>432</v>
      </c>
      <c r="B879" s="1">
        <v>215</v>
      </c>
      <c r="C879" s="26" t="s">
        <v>10488</v>
      </c>
      <c r="D879" t="s">
        <v>434</v>
      </c>
      <c r="E879" s="27" t="s">
        <v>10489</v>
      </c>
      <c r="F879" s="28" t="s">
        <v>467</v>
      </c>
      <c r="G879" s="29">
        <v>66.819999999999993</v>
      </c>
      <c r="H879" s="28">
        <v>0.0015200000000000001</v>
      </c>
      <c r="I879" s="30">
        <f>ROUND(G879*H879,P4)</f>
        <v>0</v>
      </c>
      <c r="L879" s="31">
        <v>0</v>
      </c>
      <c r="M879" s="24">
        <f>ROUND(G879*L879,P4)</f>
        <v>0</v>
      </c>
      <c r="N879" s="25" t="s">
        <v>9702</v>
      </c>
      <c r="O879" s="32">
        <f>M879*AA879</f>
        <v>0</v>
      </c>
      <c r="P879" s="1">
        <v>3</v>
      </c>
      <c r="AA879" s="1">
        <f>IF(P879=1,$O$3,IF(P879=2,$O$4,$O$5))</f>
        <v>0</v>
      </c>
    </row>
    <row r="880" ht="25.5">
      <c r="A880" s="1" t="s">
        <v>437</v>
      </c>
      <c r="E880" s="27" t="s">
        <v>10489</v>
      </c>
    </row>
    <row r="881" ht="63.75">
      <c r="A881" s="1" t="s">
        <v>439</v>
      </c>
      <c r="E881" s="33" t="s">
        <v>10490</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10491</v>
      </c>
      <c r="D884" t="s">
        <v>434</v>
      </c>
      <c r="E884" s="27" t="s">
        <v>10492</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10492</v>
      </c>
    </row>
    <row r="886" ht="38.25">
      <c r="A886" s="1" t="s">
        <v>439</v>
      </c>
      <c r="E886" s="33" t="s">
        <v>10493</v>
      </c>
    </row>
    <row r="887">
      <c r="A887" s="1" t="s">
        <v>441</v>
      </c>
      <c r="E887" s="27" t="s">
        <v>434</v>
      </c>
    </row>
    <row r="888" ht="25.5">
      <c r="A888" s="1" t="s">
        <v>432</v>
      </c>
      <c r="B888" s="1">
        <v>217</v>
      </c>
      <c r="C888" s="26" t="s">
        <v>2661</v>
      </c>
      <c r="D888" t="s">
        <v>434</v>
      </c>
      <c r="E888" s="27" t="s">
        <v>9324</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9324</v>
      </c>
    </row>
    <row r="890" ht="63.75">
      <c r="A890" s="1" t="s">
        <v>439</v>
      </c>
      <c r="E890" s="33" t="s">
        <v>10494</v>
      </c>
    </row>
    <row r="891">
      <c r="A891" s="1" t="s">
        <v>441</v>
      </c>
      <c r="E891" s="27" t="s">
        <v>434</v>
      </c>
    </row>
    <row r="892" ht="25.5">
      <c r="A892" s="1" t="s">
        <v>432</v>
      </c>
      <c r="B892" s="1">
        <v>218</v>
      </c>
      <c r="C892" s="26" t="s">
        <v>2667</v>
      </c>
      <c r="D892" t="s">
        <v>434</v>
      </c>
      <c r="E892" s="27" t="s">
        <v>9326</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9326</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10495</v>
      </c>
      <c r="D897" t="s">
        <v>434</v>
      </c>
      <c r="E897" s="27" t="s">
        <v>10496</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10496</v>
      </c>
    </row>
    <row r="899">
      <c r="A899" s="1" t="s">
        <v>439</v>
      </c>
    </row>
    <row r="900">
      <c r="A900" s="1" t="s">
        <v>441</v>
      </c>
      <c r="E900" s="27" t="s">
        <v>434</v>
      </c>
    </row>
    <row r="901" ht="25.5">
      <c r="A901" s="1" t="s">
        <v>432</v>
      </c>
      <c r="B901" s="1">
        <v>220</v>
      </c>
      <c r="C901" s="26" t="s">
        <v>10497</v>
      </c>
      <c r="D901" t="s">
        <v>434</v>
      </c>
      <c r="E901" s="27" t="s">
        <v>10498</v>
      </c>
      <c r="F901" s="28" t="s">
        <v>500</v>
      </c>
      <c r="G901" s="29">
        <v>1</v>
      </c>
      <c r="H901" s="28">
        <v>0.085000000000000006</v>
      </c>
      <c r="I901" s="30">
        <f>ROUND(G901*H901,P4)</f>
        <v>0</v>
      </c>
      <c r="L901" s="31">
        <v>0</v>
      </c>
      <c r="M901" s="24">
        <f>ROUND(G901*L901,P4)</f>
        <v>0</v>
      </c>
      <c r="N901" s="25" t="s">
        <v>9702</v>
      </c>
      <c r="O901" s="32">
        <f>M901*AA901</f>
        <v>0</v>
      </c>
      <c r="P901" s="1">
        <v>3</v>
      </c>
      <c r="AA901" s="1">
        <f>IF(P901=1,$O$3,IF(P901=2,$O$4,$O$5))</f>
        <v>0</v>
      </c>
    </row>
    <row r="902" ht="38.25">
      <c r="A902" s="1" t="s">
        <v>437</v>
      </c>
      <c r="E902" s="27" t="s">
        <v>10499</v>
      </c>
    </row>
    <row r="903" ht="63.75">
      <c r="A903" s="1" t="s">
        <v>439</v>
      </c>
      <c r="E903" s="33" t="s">
        <v>10500</v>
      </c>
    </row>
    <row r="904">
      <c r="A904" s="1" t="s">
        <v>441</v>
      </c>
      <c r="E904" s="27" t="s">
        <v>434</v>
      </c>
    </row>
    <row r="905" ht="25.5">
      <c r="A905" s="1" t="s">
        <v>432</v>
      </c>
      <c r="B905" s="1">
        <v>221</v>
      </c>
      <c r="C905" s="26" t="s">
        <v>10501</v>
      </c>
      <c r="D905" t="s">
        <v>434</v>
      </c>
      <c r="E905" s="27" t="s">
        <v>10502</v>
      </c>
      <c r="F905" s="28" t="s">
        <v>500</v>
      </c>
      <c r="G905" s="29">
        <v>2</v>
      </c>
      <c r="H905" s="28">
        <v>0.085000000000000006</v>
      </c>
      <c r="I905" s="30">
        <f>ROUND(G905*H905,P4)</f>
        <v>0</v>
      </c>
      <c r="L905" s="31">
        <v>0</v>
      </c>
      <c r="M905" s="24">
        <f>ROUND(G905*L905,P4)</f>
        <v>0</v>
      </c>
      <c r="N905" s="25" t="s">
        <v>9702</v>
      </c>
      <c r="O905" s="32">
        <f>M905*AA905</f>
        <v>0</v>
      </c>
      <c r="P905" s="1">
        <v>3</v>
      </c>
      <c r="AA905" s="1">
        <f>IF(P905=1,$O$3,IF(P905=2,$O$4,$O$5))</f>
        <v>0</v>
      </c>
    </row>
    <row r="906" ht="38.25">
      <c r="A906" s="1" t="s">
        <v>437</v>
      </c>
      <c r="E906" s="27" t="s">
        <v>10503</v>
      </c>
    </row>
    <row r="907" ht="63.75">
      <c r="A907" s="1" t="s">
        <v>439</v>
      </c>
      <c r="E907" s="33" t="s">
        <v>10504</v>
      </c>
    </row>
    <row r="908">
      <c r="A908" s="1" t="s">
        <v>441</v>
      </c>
      <c r="E908" s="27" t="s">
        <v>434</v>
      </c>
    </row>
    <row r="909" ht="25.5">
      <c r="A909" s="1" t="s">
        <v>432</v>
      </c>
      <c r="B909" s="1">
        <v>222</v>
      </c>
      <c r="C909" s="26" t="s">
        <v>10505</v>
      </c>
      <c r="D909" t="s">
        <v>434</v>
      </c>
      <c r="E909" s="27" t="s">
        <v>10506</v>
      </c>
      <c r="F909" s="28" t="s">
        <v>500</v>
      </c>
      <c r="G909" s="29">
        <v>4</v>
      </c>
      <c r="H909" s="28">
        <v>0.085000000000000006</v>
      </c>
      <c r="I909" s="30">
        <f>ROUND(G909*H909,P4)</f>
        <v>0</v>
      </c>
      <c r="L909" s="31">
        <v>0</v>
      </c>
      <c r="M909" s="24">
        <f>ROUND(G909*L909,P4)</f>
        <v>0</v>
      </c>
      <c r="N909" s="25" t="s">
        <v>9702</v>
      </c>
      <c r="O909" s="32">
        <f>M909*AA909</f>
        <v>0</v>
      </c>
      <c r="P909" s="1">
        <v>3</v>
      </c>
      <c r="AA909" s="1">
        <f>IF(P909=1,$O$3,IF(P909=2,$O$4,$O$5))</f>
        <v>0</v>
      </c>
    </row>
    <row r="910" ht="38.25">
      <c r="A910" s="1" t="s">
        <v>437</v>
      </c>
      <c r="E910" s="27" t="s">
        <v>10507</v>
      </c>
    </row>
    <row r="911" ht="63.75">
      <c r="A911" s="1" t="s">
        <v>439</v>
      </c>
      <c r="E911" s="33" t="s">
        <v>10508</v>
      </c>
    </row>
    <row r="912">
      <c r="A912" s="1" t="s">
        <v>441</v>
      </c>
      <c r="E912" s="27" t="s">
        <v>434</v>
      </c>
    </row>
    <row r="913" ht="25.5">
      <c r="A913" s="1" t="s">
        <v>432</v>
      </c>
      <c r="B913" s="1">
        <v>223</v>
      </c>
      <c r="C913" s="26" t="s">
        <v>10509</v>
      </c>
      <c r="D913" t="s">
        <v>434</v>
      </c>
      <c r="E913" s="27" t="s">
        <v>10510</v>
      </c>
      <c r="F913" s="28" t="s">
        <v>500</v>
      </c>
      <c r="G913" s="29">
        <v>14</v>
      </c>
      <c r="H913" s="28">
        <v>0.050000000000000003</v>
      </c>
      <c r="I913" s="30">
        <f>ROUND(G913*H913,P4)</f>
        <v>0</v>
      </c>
      <c r="L913" s="31">
        <v>0</v>
      </c>
      <c r="M913" s="24">
        <f>ROUND(G913*L913,P4)</f>
        <v>0</v>
      </c>
      <c r="N913" s="25" t="s">
        <v>9702</v>
      </c>
      <c r="O913" s="32">
        <f>M913*AA913</f>
        <v>0</v>
      </c>
      <c r="P913" s="1">
        <v>3</v>
      </c>
      <c r="AA913" s="1">
        <f>IF(P913=1,$O$3,IF(P913=2,$O$4,$O$5))</f>
        <v>0</v>
      </c>
    </row>
    <row r="914" ht="51">
      <c r="A914" s="1" t="s">
        <v>437</v>
      </c>
      <c r="E914" s="27" t="s">
        <v>10511</v>
      </c>
    </row>
    <row r="915" ht="63.75">
      <c r="A915" s="1" t="s">
        <v>439</v>
      </c>
      <c r="E915" s="33" t="s">
        <v>10512</v>
      </c>
    </row>
    <row r="916">
      <c r="A916" s="1" t="s">
        <v>441</v>
      </c>
      <c r="E916" s="27" t="s">
        <v>434</v>
      </c>
    </row>
    <row r="917" ht="25.5">
      <c r="A917" s="1" t="s">
        <v>432</v>
      </c>
      <c r="B917" s="1">
        <v>224</v>
      </c>
      <c r="C917" s="26" t="s">
        <v>10513</v>
      </c>
      <c r="D917" t="s">
        <v>434</v>
      </c>
      <c r="E917" s="27" t="s">
        <v>10514</v>
      </c>
      <c r="F917" s="28" t="s">
        <v>500</v>
      </c>
      <c r="G917" s="29">
        <v>1</v>
      </c>
      <c r="H917" s="28">
        <v>0.085000000000000006</v>
      </c>
      <c r="I917" s="30">
        <f>ROUND(G917*H917,P4)</f>
        <v>0</v>
      </c>
      <c r="L917" s="31">
        <v>0</v>
      </c>
      <c r="M917" s="24">
        <f>ROUND(G917*L917,P4)</f>
        <v>0</v>
      </c>
      <c r="N917" s="25" t="s">
        <v>9702</v>
      </c>
      <c r="O917" s="32">
        <f>M917*AA917</f>
        <v>0</v>
      </c>
      <c r="P917" s="1">
        <v>3</v>
      </c>
      <c r="AA917" s="1">
        <f>IF(P917=1,$O$3,IF(P917=2,$O$4,$O$5))</f>
        <v>0</v>
      </c>
    </row>
    <row r="918" ht="51">
      <c r="A918" s="1" t="s">
        <v>437</v>
      </c>
      <c r="E918" s="27" t="s">
        <v>10515</v>
      </c>
    </row>
    <row r="919" ht="63.75">
      <c r="A919" s="1" t="s">
        <v>439</v>
      </c>
      <c r="E919" s="33" t="s">
        <v>10516</v>
      </c>
    </row>
    <row r="920">
      <c r="A920" s="1" t="s">
        <v>441</v>
      </c>
      <c r="E920" s="27" t="s">
        <v>434</v>
      </c>
    </row>
    <row r="921" ht="25.5">
      <c r="A921" s="1" t="s">
        <v>432</v>
      </c>
      <c r="B921" s="1">
        <v>225</v>
      </c>
      <c r="C921" s="26" t="s">
        <v>10517</v>
      </c>
      <c r="D921" t="s">
        <v>434</v>
      </c>
      <c r="E921" s="27" t="s">
        <v>10518</v>
      </c>
      <c r="F921" s="28" t="s">
        <v>500</v>
      </c>
      <c r="G921" s="29">
        <v>1</v>
      </c>
      <c r="H921" s="28">
        <v>0.085000000000000006</v>
      </c>
      <c r="I921" s="30">
        <f>ROUND(G921*H921,P4)</f>
        <v>0</v>
      </c>
      <c r="L921" s="31">
        <v>0</v>
      </c>
      <c r="M921" s="24">
        <f>ROUND(G921*L921,P4)</f>
        <v>0</v>
      </c>
      <c r="N921" s="25" t="s">
        <v>9702</v>
      </c>
      <c r="O921" s="32">
        <f>M921*AA921</f>
        <v>0</v>
      </c>
      <c r="P921" s="1">
        <v>3</v>
      </c>
      <c r="AA921" s="1">
        <f>IF(P921=1,$O$3,IF(P921=2,$O$4,$O$5))</f>
        <v>0</v>
      </c>
    </row>
    <row r="922" ht="38.25">
      <c r="A922" s="1" t="s">
        <v>437</v>
      </c>
      <c r="E922" s="27" t="s">
        <v>10519</v>
      </c>
    </row>
    <row r="923" ht="63.75">
      <c r="A923" s="1" t="s">
        <v>439</v>
      </c>
      <c r="E923" s="33" t="s">
        <v>10520</v>
      </c>
    </row>
    <row r="924">
      <c r="A924" s="1" t="s">
        <v>441</v>
      </c>
      <c r="E924" s="27" t="s">
        <v>434</v>
      </c>
    </row>
    <row r="925" ht="25.5">
      <c r="A925" s="1" t="s">
        <v>432</v>
      </c>
      <c r="B925" s="1">
        <v>226</v>
      </c>
      <c r="C925" s="26" t="s">
        <v>10521</v>
      </c>
      <c r="D925" t="s">
        <v>434</v>
      </c>
      <c r="E925" s="27" t="s">
        <v>10522</v>
      </c>
      <c r="F925" s="28" t="s">
        <v>500</v>
      </c>
      <c r="G925" s="29">
        <v>1</v>
      </c>
      <c r="H925" s="28">
        <v>0.085000000000000006</v>
      </c>
      <c r="I925" s="30">
        <f>ROUND(G925*H925,P4)</f>
        <v>0</v>
      </c>
      <c r="L925" s="31">
        <v>0</v>
      </c>
      <c r="M925" s="24">
        <f>ROUND(G925*L925,P4)</f>
        <v>0</v>
      </c>
      <c r="N925" s="25" t="s">
        <v>9702</v>
      </c>
      <c r="O925" s="32">
        <f>M925*AA925</f>
        <v>0</v>
      </c>
      <c r="P925" s="1">
        <v>3</v>
      </c>
      <c r="AA925" s="1">
        <f>IF(P925=1,$O$3,IF(P925=2,$O$4,$O$5))</f>
        <v>0</v>
      </c>
    </row>
    <row r="926" ht="38.25">
      <c r="A926" s="1" t="s">
        <v>437</v>
      </c>
      <c r="E926" s="27" t="s">
        <v>10523</v>
      </c>
    </row>
    <row r="927" ht="63.75">
      <c r="A927" s="1" t="s">
        <v>439</v>
      </c>
      <c r="E927" s="33" t="s">
        <v>10524</v>
      </c>
    </row>
    <row r="928">
      <c r="A928" s="1" t="s">
        <v>441</v>
      </c>
      <c r="E928" s="27" t="s">
        <v>434</v>
      </c>
    </row>
    <row r="929" ht="25.5">
      <c r="A929" s="1" t="s">
        <v>432</v>
      </c>
      <c r="B929" s="1">
        <v>227</v>
      </c>
      <c r="C929" s="26" t="s">
        <v>10525</v>
      </c>
      <c r="D929" t="s">
        <v>434</v>
      </c>
      <c r="E929" s="27" t="s">
        <v>10526</v>
      </c>
      <c r="F929" s="28" t="s">
        <v>500</v>
      </c>
      <c r="G929" s="29">
        <v>1</v>
      </c>
      <c r="H929" s="28">
        <v>0.085000000000000006</v>
      </c>
      <c r="I929" s="30">
        <f>ROUND(G929*H929,P4)</f>
        <v>0</v>
      </c>
      <c r="L929" s="31">
        <v>0</v>
      </c>
      <c r="M929" s="24">
        <f>ROUND(G929*L929,P4)</f>
        <v>0</v>
      </c>
      <c r="N929" s="25" t="s">
        <v>9702</v>
      </c>
      <c r="O929" s="32">
        <f>M929*AA929</f>
        <v>0</v>
      </c>
      <c r="P929" s="1">
        <v>3</v>
      </c>
      <c r="AA929" s="1">
        <f>IF(P929=1,$O$3,IF(P929=2,$O$4,$O$5))</f>
        <v>0</v>
      </c>
    </row>
    <row r="930" ht="25.5">
      <c r="A930" s="1" t="s">
        <v>437</v>
      </c>
      <c r="E930" s="27" t="s">
        <v>10527</v>
      </c>
    </row>
    <row r="931" ht="63.75">
      <c r="A931" s="1" t="s">
        <v>439</v>
      </c>
      <c r="E931" s="33" t="s">
        <v>10528</v>
      </c>
    </row>
    <row r="932">
      <c r="A932" s="1" t="s">
        <v>441</v>
      </c>
      <c r="E932" s="27" t="s">
        <v>434</v>
      </c>
    </row>
    <row r="933" ht="25.5">
      <c r="A933" s="1" t="s">
        <v>432</v>
      </c>
      <c r="B933" s="1">
        <v>228</v>
      </c>
      <c r="C933" s="26" t="s">
        <v>10529</v>
      </c>
      <c r="D933" t="s">
        <v>434</v>
      </c>
      <c r="E933" s="27" t="s">
        <v>10530</v>
      </c>
      <c r="F933" s="28" t="s">
        <v>500</v>
      </c>
      <c r="G933" s="29">
        <v>4</v>
      </c>
      <c r="H933" s="28">
        <v>0.085000000000000006</v>
      </c>
      <c r="I933" s="30">
        <f>ROUND(G933*H933,P4)</f>
        <v>0</v>
      </c>
      <c r="L933" s="31">
        <v>0</v>
      </c>
      <c r="M933" s="24">
        <f>ROUND(G933*L933,P4)</f>
        <v>0</v>
      </c>
      <c r="N933" s="25" t="s">
        <v>9702</v>
      </c>
      <c r="O933" s="32">
        <f>M933*AA933</f>
        <v>0</v>
      </c>
      <c r="P933" s="1">
        <v>3</v>
      </c>
      <c r="AA933" s="1">
        <f>IF(P933=1,$O$3,IF(P933=2,$O$4,$O$5))</f>
        <v>0</v>
      </c>
    </row>
    <row r="934" ht="38.25">
      <c r="A934" s="1" t="s">
        <v>437</v>
      </c>
      <c r="E934" s="27" t="s">
        <v>10531</v>
      </c>
    </row>
    <row r="935" ht="63.75">
      <c r="A935" s="1" t="s">
        <v>439</v>
      </c>
      <c r="E935" s="33" t="s">
        <v>10532</v>
      </c>
    </row>
    <row r="936">
      <c r="A936" s="1" t="s">
        <v>441</v>
      </c>
      <c r="E936" s="27" t="s">
        <v>434</v>
      </c>
    </row>
    <row r="937" ht="25.5">
      <c r="A937" s="1" t="s">
        <v>432</v>
      </c>
      <c r="B937" s="1">
        <v>229</v>
      </c>
      <c r="C937" s="26" t="s">
        <v>10533</v>
      </c>
      <c r="D937" t="s">
        <v>434</v>
      </c>
      <c r="E937" s="27" t="s">
        <v>10534</v>
      </c>
      <c r="F937" s="28" t="s">
        <v>500</v>
      </c>
      <c r="G937" s="29">
        <v>6</v>
      </c>
      <c r="H937" s="28">
        <v>0.085000000000000006</v>
      </c>
      <c r="I937" s="30">
        <f>ROUND(G937*H937,P4)</f>
        <v>0</v>
      </c>
      <c r="L937" s="31">
        <v>0</v>
      </c>
      <c r="M937" s="24">
        <f>ROUND(G937*L937,P4)</f>
        <v>0</v>
      </c>
      <c r="N937" s="25" t="s">
        <v>9702</v>
      </c>
      <c r="O937" s="32">
        <f>M937*AA937</f>
        <v>0</v>
      </c>
      <c r="P937" s="1">
        <v>3</v>
      </c>
      <c r="AA937" s="1">
        <f>IF(P937=1,$O$3,IF(P937=2,$O$4,$O$5))</f>
        <v>0</v>
      </c>
    </row>
    <row r="938" ht="38.25">
      <c r="A938" s="1" t="s">
        <v>437</v>
      </c>
      <c r="E938" s="27" t="s">
        <v>10535</v>
      </c>
    </row>
    <row r="939" ht="63.75">
      <c r="A939" s="1" t="s">
        <v>439</v>
      </c>
      <c r="E939" s="33" t="s">
        <v>10536</v>
      </c>
    </row>
    <row r="940">
      <c r="A940" s="1" t="s">
        <v>441</v>
      </c>
      <c r="E940" s="27" t="s">
        <v>434</v>
      </c>
    </row>
    <row r="941" ht="25.5">
      <c r="A941" s="1" t="s">
        <v>432</v>
      </c>
      <c r="B941" s="1">
        <v>230</v>
      </c>
      <c r="C941" s="26" t="s">
        <v>10537</v>
      </c>
      <c r="D941" t="s">
        <v>434</v>
      </c>
      <c r="E941" s="27" t="s">
        <v>10538</v>
      </c>
      <c r="F941" s="28" t="s">
        <v>500</v>
      </c>
      <c r="G941" s="29">
        <v>2</v>
      </c>
      <c r="H941" s="28">
        <v>0.085000000000000006</v>
      </c>
      <c r="I941" s="30">
        <f>ROUND(G941*H941,P4)</f>
        <v>0</v>
      </c>
      <c r="L941" s="31">
        <v>0</v>
      </c>
      <c r="M941" s="24">
        <f>ROUND(G941*L941,P4)</f>
        <v>0</v>
      </c>
      <c r="N941" s="25" t="s">
        <v>9702</v>
      </c>
      <c r="O941" s="32">
        <f>M941*AA941</f>
        <v>0</v>
      </c>
      <c r="P941" s="1">
        <v>3</v>
      </c>
      <c r="AA941" s="1">
        <f>IF(P941=1,$O$3,IF(P941=2,$O$4,$O$5))</f>
        <v>0</v>
      </c>
    </row>
    <row r="942" ht="38.25">
      <c r="A942" s="1" t="s">
        <v>437</v>
      </c>
      <c r="E942" s="27" t="s">
        <v>10539</v>
      </c>
    </row>
    <row r="943" ht="63.75">
      <c r="A943" s="1" t="s">
        <v>439</v>
      </c>
      <c r="E943" s="33" t="s">
        <v>10540</v>
      </c>
    </row>
    <row r="944">
      <c r="A944" s="1" t="s">
        <v>441</v>
      </c>
      <c r="E944" s="27" t="s">
        <v>434</v>
      </c>
    </row>
    <row r="945" ht="25.5">
      <c r="A945" s="1" t="s">
        <v>432</v>
      </c>
      <c r="B945" s="1">
        <v>231</v>
      </c>
      <c r="C945" s="26" t="s">
        <v>10541</v>
      </c>
      <c r="D945" t="s">
        <v>434</v>
      </c>
      <c r="E945" s="27" t="s">
        <v>10542</v>
      </c>
      <c r="F945" s="28" t="s">
        <v>500</v>
      </c>
      <c r="G945" s="29">
        <v>1</v>
      </c>
      <c r="H945" s="28">
        <v>0.085000000000000006</v>
      </c>
      <c r="I945" s="30">
        <f>ROUND(G945*H945,P4)</f>
        <v>0</v>
      </c>
      <c r="L945" s="31">
        <v>0</v>
      </c>
      <c r="M945" s="24">
        <f>ROUND(G945*L945,P4)</f>
        <v>0</v>
      </c>
      <c r="N945" s="25" t="s">
        <v>9702</v>
      </c>
      <c r="O945" s="32">
        <f>M945*AA945</f>
        <v>0</v>
      </c>
      <c r="P945" s="1">
        <v>3</v>
      </c>
      <c r="AA945" s="1">
        <f>IF(P945=1,$O$3,IF(P945=2,$O$4,$O$5))</f>
        <v>0</v>
      </c>
    </row>
    <row r="946" ht="38.25">
      <c r="A946" s="1" t="s">
        <v>437</v>
      </c>
      <c r="E946" s="27" t="s">
        <v>10543</v>
      </c>
    </row>
    <row r="947" ht="63.75">
      <c r="A947" s="1" t="s">
        <v>439</v>
      </c>
      <c r="E947" s="33" t="s">
        <v>10544</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10545</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10545</v>
      </c>
    </row>
    <row r="952">
      <c r="A952" s="1" t="s">
        <v>439</v>
      </c>
    </row>
    <row r="953">
      <c r="A953" s="1" t="s">
        <v>441</v>
      </c>
      <c r="E953" s="27" t="s">
        <v>434</v>
      </c>
    </row>
    <row r="954" ht="25.5">
      <c r="A954" s="1" t="s">
        <v>432</v>
      </c>
      <c r="B954" s="1">
        <v>233</v>
      </c>
      <c r="C954" s="26" t="s">
        <v>10546</v>
      </c>
      <c r="D954" t="s">
        <v>434</v>
      </c>
      <c r="E954" s="27" t="s">
        <v>10547</v>
      </c>
      <c r="F954" s="28" t="s">
        <v>1619</v>
      </c>
      <c r="G954" s="29">
        <v>1332</v>
      </c>
      <c r="H954" s="28">
        <v>0</v>
      </c>
      <c r="I954" s="30">
        <f>ROUND(G954*H954,P4)</f>
        <v>0</v>
      </c>
      <c r="L954" s="31">
        <v>0</v>
      </c>
      <c r="M954" s="24">
        <f>ROUND(G954*L954,P4)</f>
        <v>0</v>
      </c>
      <c r="N954" s="25" t="s">
        <v>9702</v>
      </c>
      <c r="O954" s="32">
        <f>M954*AA954</f>
        <v>0</v>
      </c>
      <c r="P954" s="1">
        <v>3</v>
      </c>
      <c r="AA954" s="1">
        <f>IF(P954=1,$O$3,IF(P954=2,$O$4,$O$5))</f>
        <v>0</v>
      </c>
    </row>
    <row r="955" ht="25.5">
      <c r="A955" s="1" t="s">
        <v>437</v>
      </c>
      <c r="E955" s="27" t="s">
        <v>10547</v>
      </c>
    </row>
    <row r="956" ht="76.5">
      <c r="A956" s="1" t="s">
        <v>439</v>
      </c>
      <c r="E956" s="33" t="s">
        <v>10548</v>
      </c>
    </row>
    <row r="957">
      <c r="A957" s="1" t="s">
        <v>441</v>
      </c>
      <c r="E957" s="27" t="s">
        <v>434</v>
      </c>
    </row>
    <row r="958" ht="25.5">
      <c r="A958" s="1" t="s">
        <v>432</v>
      </c>
      <c r="B958" s="1">
        <v>234</v>
      </c>
      <c r="C958" s="26" t="s">
        <v>10549</v>
      </c>
      <c r="D958" t="s">
        <v>434</v>
      </c>
      <c r="E958" s="27" t="s">
        <v>10550</v>
      </c>
      <c r="F958" s="28" t="s">
        <v>1619</v>
      </c>
      <c r="G958" s="29">
        <v>4299.3829999999998</v>
      </c>
      <c r="H958" s="28">
        <v>0.001</v>
      </c>
      <c r="I958" s="30">
        <f>ROUND(G958*H958,P4)</f>
        <v>0</v>
      </c>
      <c r="L958" s="31">
        <v>0</v>
      </c>
      <c r="M958" s="24">
        <f>ROUND(G958*L958,P4)</f>
        <v>0</v>
      </c>
      <c r="N958" s="25" t="s">
        <v>9702</v>
      </c>
      <c r="O958" s="32">
        <f>M958*AA958</f>
        <v>0</v>
      </c>
      <c r="P958" s="1">
        <v>3</v>
      </c>
      <c r="AA958" s="1">
        <f>IF(P958=1,$O$3,IF(P958=2,$O$4,$O$5))</f>
        <v>0</v>
      </c>
    </row>
    <row r="959" ht="25.5">
      <c r="A959" s="1" t="s">
        <v>437</v>
      </c>
      <c r="E959" s="27" t="s">
        <v>10550</v>
      </c>
    </row>
    <row r="960" ht="280.5">
      <c r="A960" s="1" t="s">
        <v>439</v>
      </c>
      <c r="E960" s="33" t="s">
        <v>10551</v>
      </c>
    </row>
    <row r="961">
      <c r="A961" s="1" t="s">
        <v>441</v>
      </c>
      <c r="E961" s="27" t="s">
        <v>434</v>
      </c>
    </row>
    <row r="962" ht="25.5">
      <c r="A962" s="1" t="s">
        <v>432</v>
      </c>
      <c r="B962" s="1">
        <v>235</v>
      </c>
      <c r="C962" s="26" t="s">
        <v>10552</v>
      </c>
      <c r="D962" t="s">
        <v>434</v>
      </c>
      <c r="E962" s="27" t="s">
        <v>10550</v>
      </c>
      <c r="F962" s="28" t="s">
        <v>1619</v>
      </c>
      <c r="G962" s="29">
        <v>2819.1030000000001</v>
      </c>
      <c r="H962" s="28">
        <v>0.001</v>
      </c>
      <c r="I962" s="30">
        <f>ROUND(G962*H962,P4)</f>
        <v>0</v>
      </c>
      <c r="L962" s="31">
        <v>0</v>
      </c>
      <c r="M962" s="24">
        <f>ROUND(G962*L962,P4)</f>
        <v>0</v>
      </c>
      <c r="N962" s="25" t="s">
        <v>9702</v>
      </c>
      <c r="O962" s="32">
        <f>M962*AA962</f>
        <v>0</v>
      </c>
      <c r="P962" s="1">
        <v>3</v>
      </c>
      <c r="AA962" s="1">
        <f>IF(P962=1,$O$3,IF(P962=2,$O$4,$O$5))</f>
        <v>0</v>
      </c>
    </row>
    <row r="963" ht="25.5">
      <c r="A963" s="1" t="s">
        <v>437</v>
      </c>
      <c r="E963" s="27" t="s">
        <v>10550</v>
      </c>
    </row>
    <row r="964" ht="242.25">
      <c r="A964" s="1" t="s">
        <v>439</v>
      </c>
      <c r="E964" s="33" t="s">
        <v>10553</v>
      </c>
    </row>
    <row r="965">
      <c r="A965" s="1" t="s">
        <v>441</v>
      </c>
      <c r="E965" s="27" t="s">
        <v>434</v>
      </c>
    </row>
    <row r="966" ht="25.5">
      <c r="A966" s="1" t="s">
        <v>432</v>
      </c>
      <c r="B966" s="1">
        <v>236</v>
      </c>
      <c r="C966" s="26" t="s">
        <v>10554</v>
      </c>
      <c r="D966" t="s">
        <v>434</v>
      </c>
      <c r="E966" s="27" t="s">
        <v>10550</v>
      </c>
      <c r="F966" s="28" t="s">
        <v>1619</v>
      </c>
      <c r="G966" s="29">
        <v>540.673</v>
      </c>
      <c r="H966" s="28">
        <v>0.001</v>
      </c>
      <c r="I966" s="30">
        <f>ROUND(G966*H966,P4)</f>
        <v>0</v>
      </c>
      <c r="L966" s="31">
        <v>0</v>
      </c>
      <c r="M966" s="24">
        <f>ROUND(G966*L966,P4)</f>
        <v>0</v>
      </c>
      <c r="N966" s="25" t="s">
        <v>9702</v>
      </c>
      <c r="O966" s="32">
        <f>M966*AA966</f>
        <v>0</v>
      </c>
      <c r="P966" s="1">
        <v>3</v>
      </c>
      <c r="AA966" s="1">
        <f>IF(P966=1,$O$3,IF(P966=2,$O$4,$O$5))</f>
        <v>0</v>
      </c>
    </row>
    <row r="967" ht="25.5">
      <c r="A967" s="1" t="s">
        <v>437</v>
      </c>
      <c r="E967" s="27" t="s">
        <v>10550</v>
      </c>
    </row>
    <row r="968" ht="204">
      <c r="A968" s="1" t="s">
        <v>439</v>
      </c>
      <c r="E968" s="33" t="s">
        <v>10555</v>
      </c>
    </row>
    <row r="969">
      <c r="A969" s="1" t="s">
        <v>441</v>
      </c>
      <c r="E969" s="27" t="s">
        <v>434</v>
      </c>
    </row>
    <row r="970" ht="25.5">
      <c r="A970" s="1" t="s">
        <v>432</v>
      </c>
      <c r="B970" s="1">
        <v>237</v>
      </c>
      <c r="C970" s="26" t="s">
        <v>10556</v>
      </c>
      <c r="D970" t="s">
        <v>434</v>
      </c>
      <c r="E970" s="27" t="s">
        <v>10557</v>
      </c>
      <c r="F970" s="28" t="s">
        <v>467</v>
      </c>
      <c r="G970" s="29">
        <v>66.709999999999994</v>
      </c>
      <c r="H970" s="28">
        <v>6.0000000000000002E-05</v>
      </c>
      <c r="I970" s="30">
        <f>ROUND(G970*H970,P4)</f>
        <v>0</v>
      </c>
      <c r="L970" s="31">
        <v>0</v>
      </c>
      <c r="M970" s="24">
        <f>ROUND(G970*L970,P4)</f>
        <v>0</v>
      </c>
      <c r="N970" s="25" t="s">
        <v>9702</v>
      </c>
      <c r="O970" s="32">
        <f>M970*AA970</f>
        <v>0</v>
      </c>
      <c r="P970" s="1">
        <v>3</v>
      </c>
      <c r="AA970" s="1">
        <f>IF(P970=1,$O$3,IF(P970=2,$O$4,$O$5))</f>
        <v>0</v>
      </c>
    </row>
    <row r="971" ht="25.5">
      <c r="A971" s="1" t="s">
        <v>437</v>
      </c>
      <c r="E971" s="27" t="s">
        <v>10557</v>
      </c>
    </row>
    <row r="972" ht="89.25">
      <c r="A972" s="1" t="s">
        <v>439</v>
      </c>
      <c r="E972" s="33" t="s">
        <v>10558</v>
      </c>
    </row>
    <row r="973">
      <c r="A973" s="1" t="s">
        <v>441</v>
      </c>
      <c r="E973" s="27" t="s">
        <v>434</v>
      </c>
    </row>
    <row r="974" ht="25.5">
      <c r="A974" s="1" t="s">
        <v>432</v>
      </c>
      <c r="B974" s="1">
        <v>238</v>
      </c>
      <c r="C974" s="26" t="s">
        <v>10559</v>
      </c>
      <c r="D974" t="s">
        <v>434</v>
      </c>
      <c r="E974" s="27" t="s">
        <v>10560</v>
      </c>
      <c r="F974" s="28" t="s">
        <v>500</v>
      </c>
      <c r="G974" s="29">
        <v>2</v>
      </c>
      <c r="H974" s="28">
        <v>0</v>
      </c>
      <c r="I974" s="30">
        <f>ROUND(G974*H974,P4)</f>
        <v>0</v>
      </c>
      <c r="L974" s="31">
        <v>0</v>
      </c>
      <c r="M974" s="24">
        <f>ROUND(G974*L974,P4)</f>
        <v>0</v>
      </c>
      <c r="N974" s="25" t="s">
        <v>9702</v>
      </c>
      <c r="O974" s="32">
        <f>M974*AA974</f>
        <v>0</v>
      </c>
      <c r="P974" s="1">
        <v>3</v>
      </c>
      <c r="AA974" s="1">
        <f>IF(P974=1,$O$3,IF(P974=2,$O$4,$O$5))</f>
        <v>0</v>
      </c>
    </row>
    <row r="975" ht="25.5">
      <c r="A975" s="1" t="s">
        <v>437</v>
      </c>
      <c r="E975" s="27" t="s">
        <v>10560</v>
      </c>
    </row>
    <row r="976" ht="89.25">
      <c r="A976" s="1" t="s">
        <v>439</v>
      </c>
      <c r="E976" s="33" t="s">
        <v>10561</v>
      </c>
    </row>
    <row r="977">
      <c r="A977" s="1" t="s">
        <v>441</v>
      </c>
      <c r="E977" s="27" t="s">
        <v>434</v>
      </c>
    </row>
    <row r="978" ht="25.5">
      <c r="A978" s="1" t="s">
        <v>432</v>
      </c>
      <c r="B978" s="1">
        <v>239</v>
      </c>
      <c r="C978" s="26" t="s">
        <v>10562</v>
      </c>
      <c r="D978" t="s">
        <v>434</v>
      </c>
      <c r="E978" s="27" t="s">
        <v>10563</v>
      </c>
      <c r="F978" s="28" t="s">
        <v>500</v>
      </c>
      <c r="G978" s="29">
        <v>1</v>
      </c>
      <c r="H978" s="28">
        <v>0</v>
      </c>
      <c r="I978" s="30">
        <f>ROUND(G978*H978,P4)</f>
        <v>0</v>
      </c>
      <c r="L978" s="31">
        <v>0</v>
      </c>
      <c r="M978" s="24">
        <f>ROUND(G978*L978,P4)</f>
        <v>0</v>
      </c>
      <c r="N978" s="25" t="s">
        <v>9702</v>
      </c>
      <c r="O978" s="32">
        <f>M978*AA978</f>
        <v>0</v>
      </c>
      <c r="P978" s="1">
        <v>3</v>
      </c>
      <c r="AA978" s="1">
        <f>IF(P978=1,$O$3,IF(P978=2,$O$4,$O$5))</f>
        <v>0</v>
      </c>
    </row>
    <row r="979" ht="25.5">
      <c r="A979" s="1" t="s">
        <v>437</v>
      </c>
      <c r="E979" s="27" t="s">
        <v>10563</v>
      </c>
    </row>
    <row r="980" ht="89.25">
      <c r="A980" s="1" t="s">
        <v>439</v>
      </c>
      <c r="E980" s="33" t="s">
        <v>10564</v>
      </c>
    </row>
    <row r="981">
      <c r="A981" s="1" t="s">
        <v>441</v>
      </c>
      <c r="E981" s="27" t="s">
        <v>434</v>
      </c>
    </row>
    <row r="982" ht="25.5">
      <c r="A982" s="1" t="s">
        <v>432</v>
      </c>
      <c r="B982" s="1">
        <v>240</v>
      </c>
      <c r="C982" s="26" t="s">
        <v>10565</v>
      </c>
      <c r="D982" t="s">
        <v>434</v>
      </c>
      <c r="E982" s="27" t="s">
        <v>10566</v>
      </c>
      <c r="F982" s="28" t="s">
        <v>500</v>
      </c>
      <c r="G982" s="29">
        <v>1</v>
      </c>
      <c r="H982" s="28">
        <v>0</v>
      </c>
      <c r="I982" s="30">
        <f>ROUND(G982*H982,P4)</f>
        <v>0</v>
      </c>
      <c r="L982" s="31">
        <v>0</v>
      </c>
      <c r="M982" s="24">
        <f>ROUND(G982*L982,P4)</f>
        <v>0</v>
      </c>
      <c r="N982" s="25" t="s">
        <v>9702</v>
      </c>
      <c r="O982" s="32">
        <f>M982*AA982</f>
        <v>0</v>
      </c>
      <c r="P982" s="1">
        <v>3</v>
      </c>
      <c r="AA982" s="1">
        <f>IF(P982=1,$O$3,IF(P982=2,$O$4,$O$5))</f>
        <v>0</v>
      </c>
    </row>
    <row r="983" ht="25.5">
      <c r="A983" s="1" t="s">
        <v>437</v>
      </c>
      <c r="E983" s="27" t="s">
        <v>10566</v>
      </c>
    </row>
    <row r="984" ht="89.25">
      <c r="A984" s="1" t="s">
        <v>439</v>
      </c>
      <c r="E984" s="33" t="s">
        <v>10567</v>
      </c>
    </row>
    <row r="985">
      <c r="A985" s="1" t="s">
        <v>441</v>
      </c>
      <c r="E985" s="27" t="s">
        <v>434</v>
      </c>
    </row>
    <row r="986" ht="25.5">
      <c r="A986" s="1" t="s">
        <v>432</v>
      </c>
      <c r="B986" s="1">
        <v>241</v>
      </c>
      <c r="C986" s="26" t="s">
        <v>10568</v>
      </c>
      <c r="D986" t="s">
        <v>434</v>
      </c>
      <c r="E986" s="27" t="s">
        <v>10569</v>
      </c>
      <c r="F986" s="28" t="s">
        <v>500</v>
      </c>
      <c r="G986" s="29">
        <v>14</v>
      </c>
      <c r="H986" s="28">
        <v>0</v>
      </c>
      <c r="I986" s="30">
        <f>ROUND(G986*H986,P4)</f>
        <v>0</v>
      </c>
      <c r="L986" s="31">
        <v>0</v>
      </c>
      <c r="M986" s="24">
        <f>ROUND(G986*L986,P4)</f>
        <v>0</v>
      </c>
      <c r="N986" s="25" t="s">
        <v>9702</v>
      </c>
      <c r="O986" s="32">
        <f>M986*AA986</f>
        <v>0</v>
      </c>
      <c r="P986" s="1">
        <v>3</v>
      </c>
      <c r="AA986" s="1">
        <f>IF(P986=1,$O$3,IF(P986=2,$O$4,$O$5))</f>
        <v>0</v>
      </c>
    </row>
    <row r="987" ht="25.5">
      <c r="A987" s="1" t="s">
        <v>437</v>
      </c>
      <c r="E987" s="27" t="s">
        <v>10569</v>
      </c>
    </row>
    <row r="988" ht="76.5">
      <c r="A988" s="1" t="s">
        <v>439</v>
      </c>
      <c r="E988" s="33" t="s">
        <v>10570</v>
      </c>
    </row>
    <row r="989">
      <c r="A989" s="1" t="s">
        <v>441</v>
      </c>
      <c r="E989" s="27" t="s">
        <v>434</v>
      </c>
    </row>
    <row r="990" ht="25.5">
      <c r="A990" s="1" t="s">
        <v>432</v>
      </c>
      <c r="B990" s="1">
        <v>242</v>
      </c>
      <c r="C990" s="26" t="s">
        <v>10571</v>
      </c>
      <c r="D990" t="s">
        <v>434</v>
      </c>
      <c r="E990" s="27" t="s">
        <v>10572</v>
      </c>
      <c r="F990" s="28" t="s">
        <v>500</v>
      </c>
      <c r="G990" s="29">
        <v>1</v>
      </c>
      <c r="H990" s="28">
        <v>0</v>
      </c>
      <c r="I990" s="30">
        <f>ROUND(G990*H990,P4)</f>
        <v>0</v>
      </c>
      <c r="L990" s="31">
        <v>0</v>
      </c>
      <c r="M990" s="24">
        <f>ROUND(G990*L990,P4)</f>
        <v>0</v>
      </c>
      <c r="N990" s="25" t="s">
        <v>9702</v>
      </c>
      <c r="O990" s="32">
        <f>M990*AA990</f>
        <v>0</v>
      </c>
      <c r="P990" s="1">
        <v>3</v>
      </c>
      <c r="AA990" s="1">
        <f>IF(P990=1,$O$3,IF(P990=2,$O$4,$O$5))</f>
        <v>0</v>
      </c>
    </row>
    <row r="991" ht="25.5">
      <c r="A991" s="1" t="s">
        <v>437</v>
      </c>
      <c r="E991" s="27" t="s">
        <v>10572</v>
      </c>
    </row>
    <row r="992" ht="76.5">
      <c r="A992" s="1" t="s">
        <v>439</v>
      </c>
      <c r="E992" s="33" t="s">
        <v>10573</v>
      </c>
    </row>
    <row r="993">
      <c r="A993" s="1" t="s">
        <v>441</v>
      </c>
      <c r="E993" s="27" t="s">
        <v>434</v>
      </c>
    </row>
    <row r="994" ht="25.5">
      <c r="A994" s="1" t="s">
        <v>432</v>
      </c>
      <c r="B994" s="1">
        <v>243</v>
      </c>
      <c r="C994" s="26" t="s">
        <v>10574</v>
      </c>
      <c r="D994" t="s">
        <v>434</v>
      </c>
      <c r="E994" s="27" t="s">
        <v>10575</v>
      </c>
      <c r="F994" s="28" t="s">
        <v>467</v>
      </c>
      <c r="G994" s="29">
        <v>385.60000000000002</v>
      </c>
      <c r="H994" s="28">
        <v>0</v>
      </c>
      <c r="I994" s="30">
        <f>ROUND(G994*H994,P4)</f>
        <v>0</v>
      </c>
      <c r="L994" s="31">
        <v>0</v>
      </c>
      <c r="M994" s="24">
        <f>ROUND(G994*L994,P4)</f>
        <v>0</v>
      </c>
      <c r="N994" s="25" t="s">
        <v>9702</v>
      </c>
      <c r="O994" s="32">
        <f>M994*AA994</f>
        <v>0</v>
      </c>
      <c r="P994" s="1">
        <v>3</v>
      </c>
      <c r="AA994" s="1">
        <f>IF(P994=1,$O$3,IF(P994=2,$O$4,$O$5))</f>
        <v>0</v>
      </c>
    </row>
    <row r="995" ht="25.5">
      <c r="A995" s="1" t="s">
        <v>437</v>
      </c>
      <c r="E995" s="27" t="s">
        <v>10575</v>
      </c>
    </row>
    <row r="996" ht="76.5">
      <c r="A996" s="1" t="s">
        <v>439</v>
      </c>
      <c r="E996" s="33" t="s">
        <v>10576</v>
      </c>
    </row>
    <row r="997">
      <c r="A997" s="1" t="s">
        <v>441</v>
      </c>
      <c r="E997" s="27" t="s">
        <v>434</v>
      </c>
    </row>
    <row r="998" ht="25.5">
      <c r="A998" s="1" t="s">
        <v>432</v>
      </c>
      <c r="B998" s="1">
        <v>244</v>
      </c>
      <c r="C998" s="26" t="s">
        <v>10577</v>
      </c>
      <c r="D998" t="s">
        <v>434</v>
      </c>
      <c r="E998" s="27" t="s">
        <v>10578</v>
      </c>
      <c r="F998" s="28" t="s">
        <v>500</v>
      </c>
      <c r="G998" s="29">
        <v>1</v>
      </c>
      <c r="H998" s="28">
        <v>0</v>
      </c>
      <c r="I998" s="30">
        <f>ROUND(G998*H998,P4)</f>
        <v>0</v>
      </c>
      <c r="L998" s="31">
        <v>0</v>
      </c>
      <c r="M998" s="24">
        <f>ROUND(G998*L998,P4)</f>
        <v>0</v>
      </c>
      <c r="N998" s="25" t="s">
        <v>9702</v>
      </c>
      <c r="O998" s="32">
        <f>M998*AA998</f>
        <v>0</v>
      </c>
      <c r="P998" s="1">
        <v>3</v>
      </c>
      <c r="AA998" s="1">
        <f>IF(P998=1,$O$3,IF(P998=2,$O$4,$O$5))</f>
        <v>0</v>
      </c>
    </row>
    <row r="999" ht="25.5">
      <c r="A999" s="1" t="s">
        <v>437</v>
      </c>
      <c r="E999" s="27" t="s">
        <v>10578</v>
      </c>
    </row>
    <row r="1000" ht="89.25">
      <c r="A1000" s="1" t="s">
        <v>439</v>
      </c>
      <c r="E1000" s="33" t="s">
        <v>10579</v>
      </c>
    </row>
    <row r="1001">
      <c r="A1001" s="1" t="s">
        <v>441</v>
      </c>
      <c r="E1001" s="27" t="s">
        <v>434</v>
      </c>
    </row>
    <row r="1002" ht="25.5">
      <c r="A1002" s="1" t="s">
        <v>432</v>
      </c>
      <c r="B1002" s="1">
        <v>245</v>
      </c>
      <c r="C1002" s="26" t="s">
        <v>10580</v>
      </c>
      <c r="D1002" t="s">
        <v>434</v>
      </c>
      <c r="E1002" s="27" t="s">
        <v>10581</v>
      </c>
      <c r="F1002" s="28" t="s">
        <v>500</v>
      </c>
      <c r="G1002" s="29">
        <v>2</v>
      </c>
      <c r="H1002" s="28">
        <v>0.085000000000000006</v>
      </c>
      <c r="I1002" s="30">
        <f>ROUND(G1002*H1002,P4)</f>
        <v>0</v>
      </c>
      <c r="L1002" s="31">
        <v>0</v>
      </c>
      <c r="M1002" s="24">
        <f>ROUND(G1002*L1002,P4)</f>
        <v>0</v>
      </c>
      <c r="N1002" s="25" t="s">
        <v>9702</v>
      </c>
      <c r="O1002" s="32">
        <f>M1002*AA1002</f>
        <v>0</v>
      </c>
      <c r="P1002" s="1">
        <v>3</v>
      </c>
      <c r="AA1002" s="1">
        <f>IF(P1002=1,$O$3,IF(P1002=2,$O$4,$O$5))</f>
        <v>0</v>
      </c>
    </row>
    <row r="1003" ht="51">
      <c r="A1003" s="1" t="s">
        <v>437</v>
      </c>
      <c r="E1003" s="27" t="s">
        <v>10582</v>
      </c>
    </row>
    <row r="1004" ht="63.75">
      <c r="A1004" s="1" t="s">
        <v>439</v>
      </c>
      <c r="E1004" s="33" t="s">
        <v>10583</v>
      </c>
    </row>
    <row r="1005">
      <c r="A1005" s="1" t="s">
        <v>441</v>
      </c>
      <c r="E1005" s="27" t="s">
        <v>434</v>
      </c>
    </row>
    <row r="1006" ht="25.5">
      <c r="A1006" s="1" t="s">
        <v>432</v>
      </c>
      <c r="B1006" s="1">
        <v>246</v>
      </c>
      <c r="C1006" s="26" t="s">
        <v>10584</v>
      </c>
      <c r="D1006" t="s">
        <v>434</v>
      </c>
      <c r="E1006" s="27" t="s">
        <v>10585</v>
      </c>
      <c r="F1006" s="28" t="s">
        <v>500</v>
      </c>
      <c r="G1006" s="29">
        <v>5</v>
      </c>
      <c r="H1006" s="28">
        <v>0.085000000000000006</v>
      </c>
      <c r="I1006" s="30">
        <f>ROUND(G1006*H1006,P4)</f>
        <v>0</v>
      </c>
      <c r="L1006" s="31">
        <v>0</v>
      </c>
      <c r="M1006" s="24">
        <f>ROUND(G1006*L1006,P4)</f>
        <v>0</v>
      </c>
      <c r="N1006" s="25" t="s">
        <v>9702</v>
      </c>
      <c r="O1006" s="32">
        <f>M1006*AA1006</f>
        <v>0</v>
      </c>
      <c r="P1006" s="1">
        <v>3</v>
      </c>
      <c r="AA1006" s="1">
        <f>IF(P1006=1,$O$3,IF(P1006=2,$O$4,$O$5))</f>
        <v>0</v>
      </c>
    </row>
    <row r="1007" ht="51">
      <c r="A1007" s="1" t="s">
        <v>437</v>
      </c>
      <c r="E1007" s="27" t="s">
        <v>10586</v>
      </c>
    </row>
    <row r="1008" ht="63.75">
      <c r="A1008" s="1" t="s">
        <v>439</v>
      </c>
      <c r="E1008" s="33" t="s">
        <v>10587</v>
      </c>
    </row>
    <row r="1009">
      <c r="A1009" s="1" t="s">
        <v>441</v>
      </c>
      <c r="E1009" s="27" t="s">
        <v>434</v>
      </c>
    </row>
    <row r="1010" ht="25.5">
      <c r="A1010" s="1" t="s">
        <v>432</v>
      </c>
      <c r="B1010" s="1">
        <v>247</v>
      </c>
      <c r="C1010" s="26" t="s">
        <v>10588</v>
      </c>
      <c r="D1010" t="s">
        <v>434</v>
      </c>
      <c r="E1010" s="27" t="s">
        <v>10589</v>
      </c>
      <c r="F1010" s="28" t="s">
        <v>500</v>
      </c>
      <c r="G1010" s="29">
        <v>4</v>
      </c>
      <c r="H1010" s="28">
        <v>0.085000000000000006</v>
      </c>
      <c r="I1010" s="30">
        <f>ROUND(G1010*H1010,P4)</f>
        <v>0</v>
      </c>
      <c r="L1010" s="31">
        <v>0</v>
      </c>
      <c r="M1010" s="24">
        <f>ROUND(G1010*L1010,P4)</f>
        <v>0</v>
      </c>
      <c r="N1010" s="25" t="s">
        <v>9702</v>
      </c>
      <c r="O1010" s="32">
        <f>M1010*AA1010</f>
        <v>0</v>
      </c>
      <c r="P1010" s="1">
        <v>3</v>
      </c>
      <c r="AA1010" s="1">
        <f>IF(P1010=1,$O$3,IF(P1010=2,$O$4,$O$5))</f>
        <v>0</v>
      </c>
    </row>
    <row r="1011" ht="51">
      <c r="A1011" s="1" t="s">
        <v>437</v>
      </c>
      <c r="E1011" s="27" t="s">
        <v>10590</v>
      </c>
    </row>
    <row r="1012" ht="63.75">
      <c r="A1012" s="1" t="s">
        <v>439</v>
      </c>
      <c r="E1012" s="33" t="s">
        <v>10591</v>
      </c>
    </row>
    <row r="1013">
      <c r="A1013" s="1" t="s">
        <v>441</v>
      </c>
      <c r="E1013" s="27" t="s">
        <v>434</v>
      </c>
    </row>
    <row r="1014" ht="25.5">
      <c r="A1014" s="1" t="s">
        <v>432</v>
      </c>
      <c r="B1014" s="1">
        <v>248</v>
      </c>
      <c r="C1014" s="26" t="s">
        <v>10592</v>
      </c>
      <c r="D1014" t="s">
        <v>434</v>
      </c>
      <c r="E1014" s="27" t="s">
        <v>10593</v>
      </c>
      <c r="F1014" s="28" t="s">
        <v>1619</v>
      </c>
      <c r="G1014" s="29">
        <v>898.08799999999997</v>
      </c>
      <c r="H1014" s="28">
        <v>0.085000000000000006</v>
      </c>
      <c r="I1014" s="30">
        <f>ROUND(G1014*H1014,P4)</f>
        <v>0</v>
      </c>
      <c r="L1014" s="31">
        <v>0</v>
      </c>
      <c r="M1014" s="24">
        <f>ROUND(G1014*L1014,P4)</f>
        <v>0</v>
      </c>
      <c r="N1014" s="25" t="s">
        <v>9702</v>
      </c>
      <c r="O1014" s="32">
        <f>M1014*AA1014</f>
        <v>0</v>
      </c>
      <c r="P1014" s="1">
        <v>3</v>
      </c>
      <c r="AA1014" s="1">
        <f>IF(P1014=1,$O$3,IF(P1014=2,$O$4,$O$5))</f>
        <v>0</v>
      </c>
    </row>
    <row r="1015" ht="25.5">
      <c r="A1015" s="1" t="s">
        <v>437</v>
      </c>
      <c r="E1015" s="27" t="s">
        <v>10593</v>
      </c>
    </row>
    <row r="1016" ht="178.5">
      <c r="A1016" s="1" t="s">
        <v>439</v>
      </c>
      <c r="E1016" s="33" t="s">
        <v>10594</v>
      </c>
    </row>
    <row r="1017">
      <c r="A1017" s="1" t="s">
        <v>441</v>
      </c>
      <c r="E1017" s="27" t="s">
        <v>434</v>
      </c>
    </row>
    <row r="1018" ht="25.5">
      <c r="A1018" s="1" t="s">
        <v>432</v>
      </c>
      <c r="B1018" s="1">
        <v>249</v>
      </c>
      <c r="C1018" s="26" t="s">
        <v>10595</v>
      </c>
      <c r="D1018" t="s">
        <v>434</v>
      </c>
      <c r="E1018" s="27" t="s">
        <v>10596</v>
      </c>
      <c r="F1018" s="28" t="s">
        <v>500</v>
      </c>
      <c r="G1018" s="29">
        <v>2</v>
      </c>
      <c r="H1018" s="28">
        <v>0.085000000000000006</v>
      </c>
      <c r="I1018" s="30">
        <f>ROUND(G1018*H1018,P4)</f>
        <v>0</v>
      </c>
      <c r="L1018" s="31">
        <v>0</v>
      </c>
      <c r="M1018" s="24">
        <f>ROUND(G1018*L1018,P4)</f>
        <v>0</v>
      </c>
      <c r="N1018" s="25" t="s">
        <v>9702</v>
      </c>
      <c r="O1018" s="32">
        <f>M1018*AA1018</f>
        <v>0</v>
      </c>
      <c r="P1018" s="1">
        <v>3</v>
      </c>
      <c r="AA1018" s="1">
        <f>IF(P1018=1,$O$3,IF(P1018=2,$O$4,$O$5))</f>
        <v>0</v>
      </c>
    </row>
    <row r="1019" ht="25.5">
      <c r="A1019" s="1" t="s">
        <v>437</v>
      </c>
      <c r="E1019" s="27" t="s">
        <v>10596</v>
      </c>
    </row>
    <row r="1020" ht="63.75">
      <c r="A1020" s="1" t="s">
        <v>439</v>
      </c>
      <c r="E1020" s="33" t="s">
        <v>10597</v>
      </c>
    </row>
    <row r="1021">
      <c r="A1021" s="1" t="s">
        <v>441</v>
      </c>
      <c r="E1021" s="27" t="s">
        <v>434</v>
      </c>
    </row>
    <row r="1022" ht="25.5">
      <c r="A1022" s="1" t="s">
        <v>432</v>
      </c>
      <c r="B1022" s="1">
        <v>250</v>
      </c>
      <c r="C1022" s="26" t="s">
        <v>10598</v>
      </c>
      <c r="D1022" t="s">
        <v>434</v>
      </c>
      <c r="E1022" s="27" t="s">
        <v>10599</v>
      </c>
      <c r="F1022" s="28" t="s">
        <v>500</v>
      </c>
      <c r="G1022" s="29">
        <v>2</v>
      </c>
      <c r="H1022" s="28">
        <v>0.085000000000000006</v>
      </c>
      <c r="I1022" s="30">
        <f>ROUND(G1022*H1022,P4)</f>
        <v>0</v>
      </c>
      <c r="L1022" s="31">
        <v>0</v>
      </c>
      <c r="M1022" s="24">
        <f>ROUND(G1022*L1022,P4)</f>
        <v>0</v>
      </c>
      <c r="N1022" s="25" t="s">
        <v>9702</v>
      </c>
      <c r="O1022" s="32">
        <f>M1022*AA1022</f>
        <v>0</v>
      </c>
      <c r="P1022" s="1">
        <v>3</v>
      </c>
      <c r="AA1022" s="1">
        <f>IF(P1022=1,$O$3,IF(P1022=2,$O$4,$O$5))</f>
        <v>0</v>
      </c>
    </row>
    <row r="1023" ht="25.5">
      <c r="A1023" s="1" t="s">
        <v>437</v>
      </c>
      <c r="E1023" s="27" t="s">
        <v>10599</v>
      </c>
    </row>
    <row r="1024" ht="63.75">
      <c r="A1024" s="1" t="s">
        <v>439</v>
      </c>
      <c r="E1024" s="33" t="s">
        <v>10600</v>
      </c>
    </row>
    <row r="1025">
      <c r="A1025" s="1" t="s">
        <v>441</v>
      </c>
      <c r="E1025" s="27" t="s">
        <v>434</v>
      </c>
    </row>
    <row r="1026" ht="25.5">
      <c r="A1026" s="1" t="s">
        <v>432</v>
      </c>
      <c r="B1026" s="1">
        <v>251</v>
      </c>
      <c r="C1026" s="26" t="s">
        <v>10601</v>
      </c>
      <c r="D1026" t="s">
        <v>434</v>
      </c>
      <c r="E1026" s="27" t="s">
        <v>10602</v>
      </c>
      <c r="F1026" s="28" t="s">
        <v>500</v>
      </c>
      <c r="G1026" s="29">
        <v>1</v>
      </c>
      <c r="H1026" s="28">
        <v>0.085000000000000006</v>
      </c>
      <c r="I1026" s="30">
        <f>ROUND(G1026*H1026,P4)</f>
        <v>0</v>
      </c>
      <c r="L1026" s="31">
        <v>0</v>
      </c>
      <c r="M1026" s="24">
        <f>ROUND(G1026*L1026,P4)</f>
        <v>0</v>
      </c>
      <c r="N1026" s="25" t="s">
        <v>9702</v>
      </c>
      <c r="O1026" s="32">
        <f>M1026*AA1026</f>
        <v>0</v>
      </c>
      <c r="P1026" s="1">
        <v>3</v>
      </c>
      <c r="AA1026" s="1">
        <f>IF(P1026=1,$O$3,IF(P1026=2,$O$4,$O$5))</f>
        <v>0</v>
      </c>
    </row>
    <row r="1027" ht="25.5">
      <c r="A1027" s="1" t="s">
        <v>437</v>
      </c>
      <c r="E1027" s="27" t="s">
        <v>10602</v>
      </c>
    </row>
    <row r="1028" ht="63.75">
      <c r="A1028" s="1" t="s">
        <v>439</v>
      </c>
      <c r="E1028" s="33" t="s">
        <v>10603</v>
      </c>
    </row>
    <row r="1029">
      <c r="A1029" s="1" t="s">
        <v>441</v>
      </c>
      <c r="E1029" s="27" t="s">
        <v>434</v>
      </c>
    </row>
    <row r="1030" ht="25.5">
      <c r="A1030" s="1" t="s">
        <v>432</v>
      </c>
      <c r="B1030" s="1">
        <v>252</v>
      </c>
      <c r="C1030" s="26" t="s">
        <v>10604</v>
      </c>
      <c r="D1030" t="s">
        <v>434</v>
      </c>
      <c r="E1030" s="27" t="s">
        <v>10605</v>
      </c>
      <c r="F1030" s="28" t="s">
        <v>500</v>
      </c>
      <c r="G1030" s="29">
        <v>2</v>
      </c>
      <c r="H1030" s="28">
        <v>0.085000000000000006</v>
      </c>
      <c r="I1030" s="30">
        <f>ROUND(G1030*H1030,P4)</f>
        <v>0</v>
      </c>
      <c r="L1030" s="31">
        <v>0</v>
      </c>
      <c r="M1030" s="24">
        <f>ROUND(G1030*L1030,P4)</f>
        <v>0</v>
      </c>
      <c r="N1030" s="25" t="s">
        <v>9702</v>
      </c>
      <c r="O1030" s="32">
        <f>M1030*AA1030</f>
        <v>0</v>
      </c>
      <c r="P1030" s="1">
        <v>3</v>
      </c>
      <c r="AA1030" s="1">
        <f>IF(P1030=1,$O$3,IF(P1030=2,$O$4,$O$5))</f>
        <v>0</v>
      </c>
    </row>
    <row r="1031" ht="38.25">
      <c r="A1031" s="1" t="s">
        <v>437</v>
      </c>
      <c r="E1031" s="27" t="s">
        <v>10606</v>
      </c>
    </row>
    <row r="1032" ht="63.75">
      <c r="A1032" s="1" t="s">
        <v>439</v>
      </c>
      <c r="E1032" s="33" t="s">
        <v>10607</v>
      </c>
    </row>
    <row r="1033">
      <c r="A1033" s="1" t="s">
        <v>441</v>
      </c>
      <c r="E1033" s="27" t="s">
        <v>434</v>
      </c>
    </row>
    <row r="1034" ht="25.5">
      <c r="A1034" s="1" t="s">
        <v>432</v>
      </c>
      <c r="B1034" s="1">
        <v>253</v>
      </c>
      <c r="C1034" s="26" t="s">
        <v>10608</v>
      </c>
      <c r="D1034" t="s">
        <v>434</v>
      </c>
      <c r="E1034" s="27" t="s">
        <v>10609</v>
      </c>
      <c r="F1034" s="28" t="s">
        <v>500</v>
      </c>
      <c r="G1034" s="29">
        <v>1</v>
      </c>
      <c r="H1034" s="28">
        <v>0.085000000000000006</v>
      </c>
      <c r="I1034" s="30">
        <f>ROUND(G1034*H1034,P4)</f>
        <v>0</v>
      </c>
      <c r="L1034" s="31">
        <v>0</v>
      </c>
      <c r="M1034" s="24">
        <f>ROUND(G1034*L1034,P4)</f>
        <v>0</v>
      </c>
      <c r="N1034" s="25" t="s">
        <v>9702</v>
      </c>
      <c r="O1034" s="32">
        <f>M1034*AA1034</f>
        <v>0</v>
      </c>
      <c r="P1034" s="1">
        <v>3</v>
      </c>
      <c r="AA1034" s="1">
        <f>IF(P1034=1,$O$3,IF(P1034=2,$O$4,$O$5))</f>
        <v>0</v>
      </c>
    </row>
    <row r="1035" ht="25.5">
      <c r="A1035" s="1" t="s">
        <v>437</v>
      </c>
      <c r="E1035" s="27" t="s">
        <v>10609</v>
      </c>
    </row>
    <row r="1036" ht="63.75">
      <c r="A1036" s="1" t="s">
        <v>439</v>
      </c>
      <c r="E1036" s="33" t="s">
        <v>10610</v>
      </c>
    </row>
    <row r="1037">
      <c r="A1037" s="1" t="s">
        <v>441</v>
      </c>
      <c r="E1037" s="27" t="s">
        <v>434</v>
      </c>
    </row>
    <row r="1038" ht="38.25">
      <c r="A1038" s="1" t="s">
        <v>432</v>
      </c>
      <c r="B1038" s="1">
        <v>254</v>
      </c>
      <c r="C1038" s="26" t="s">
        <v>10611</v>
      </c>
      <c r="D1038" t="s">
        <v>434</v>
      </c>
      <c r="E1038" s="27" t="s">
        <v>10612</v>
      </c>
      <c r="F1038" s="28" t="s">
        <v>500</v>
      </c>
      <c r="G1038" s="29">
        <v>1</v>
      </c>
      <c r="H1038" s="28">
        <v>0.085000000000000006</v>
      </c>
      <c r="I1038" s="30">
        <f>ROUND(G1038*H1038,P4)</f>
        <v>0</v>
      </c>
      <c r="L1038" s="31">
        <v>0</v>
      </c>
      <c r="M1038" s="24">
        <f>ROUND(G1038*L1038,P4)</f>
        <v>0</v>
      </c>
      <c r="N1038" s="25" t="s">
        <v>9702</v>
      </c>
      <c r="O1038" s="32">
        <f>M1038*AA1038</f>
        <v>0</v>
      </c>
      <c r="P1038" s="1">
        <v>3</v>
      </c>
      <c r="AA1038" s="1">
        <f>IF(P1038=1,$O$3,IF(P1038=2,$O$4,$O$5))</f>
        <v>0</v>
      </c>
    </row>
    <row r="1039" ht="38.25">
      <c r="A1039" s="1" t="s">
        <v>437</v>
      </c>
      <c r="E1039" s="27" t="s">
        <v>10613</v>
      </c>
    </row>
    <row r="1040" ht="63.75">
      <c r="A1040" s="1" t="s">
        <v>439</v>
      </c>
      <c r="E1040" s="33" t="s">
        <v>10614</v>
      </c>
    </row>
    <row r="1041">
      <c r="A1041" s="1" t="s">
        <v>441</v>
      </c>
      <c r="E1041" s="27" t="s">
        <v>434</v>
      </c>
    </row>
    <row r="1042" ht="25.5">
      <c r="A1042" s="1" t="s">
        <v>432</v>
      </c>
      <c r="B1042" s="1">
        <v>255</v>
      </c>
      <c r="C1042" s="26" t="s">
        <v>10615</v>
      </c>
      <c r="D1042" t="s">
        <v>434</v>
      </c>
      <c r="E1042" s="27" t="s">
        <v>10616</v>
      </c>
      <c r="F1042" s="28" t="s">
        <v>500</v>
      </c>
      <c r="G1042" s="29">
        <v>1</v>
      </c>
      <c r="H1042" s="28">
        <v>0.085000000000000006</v>
      </c>
      <c r="I1042" s="30">
        <f>ROUND(G1042*H1042,P4)</f>
        <v>0</v>
      </c>
      <c r="L1042" s="31">
        <v>0</v>
      </c>
      <c r="M1042" s="24">
        <f>ROUND(G1042*L1042,P4)</f>
        <v>0</v>
      </c>
      <c r="N1042" s="25" t="s">
        <v>9702</v>
      </c>
      <c r="O1042" s="32">
        <f>M1042*AA1042</f>
        <v>0</v>
      </c>
      <c r="P1042" s="1">
        <v>3</v>
      </c>
      <c r="AA1042" s="1">
        <f>IF(P1042=1,$O$3,IF(P1042=2,$O$4,$O$5))</f>
        <v>0</v>
      </c>
    </row>
    <row r="1043" ht="38.25">
      <c r="A1043" s="1" t="s">
        <v>437</v>
      </c>
      <c r="E1043" s="27" t="s">
        <v>10617</v>
      </c>
    </row>
    <row r="1044" ht="63.75">
      <c r="A1044" s="1" t="s">
        <v>439</v>
      </c>
      <c r="E1044" s="33" t="s">
        <v>10618</v>
      </c>
    </row>
    <row r="1045">
      <c r="A1045" s="1" t="s">
        <v>441</v>
      </c>
      <c r="E1045" s="27" t="s">
        <v>434</v>
      </c>
    </row>
    <row r="1046" ht="25.5">
      <c r="A1046" s="1" t="s">
        <v>432</v>
      </c>
      <c r="B1046" s="1">
        <v>256</v>
      </c>
      <c r="C1046" s="26" t="s">
        <v>10619</v>
      </c>
      <c r="D1046" t="s">
        <v>434</v>
      </c>
      <c r="E1046" s="27" t="s">
        <v>10620</v>
      </c>
      <c r="F1046" s="28" t="s">
        <v>500</v>
      </c>
      <c r="G1046" s="29">
        <v>1</v>
      </c>
      <c r="H1046" s="28">
        <v>0.085000000000000006</v>
      </c>
      <c r="I1046" s="30">
        <f>ROUND(G1046*H1046,P4)</f>
        <v>0</v>
      </c>
      <c r="L1046" s="31">
        <v>0</v>
      </c>
      <c r="M1046" s="24">
        <f>ROUND(G1046*L1046,P4)</f>
        <v>0</v>
      </c>
      <c r="N1046" s="25" t="s">
        <v>9702</v>
      </c>
      <c r="O1046" s="32">
        <f>M1046*AA1046</f>
        <v>0</v>
      </c>
      <c r="P1046" s="1">
        <v>3</v>
      </c>
      <c r="AA1046" s="1">
        <f>IF(P1046=1,$O$3,IF(P1046=2,$O$4,$O$5))</f>
        <v>0</v>
      </c>
    </row>
    <row r="1047" ht="38.25">
      <c r="A1047" s="1" t="s">
        <v>437</v>
      </c>
      <c r="E1047" s="27" t="s">
        <v>10621</v>
      </c>
    </row>
    <row r="1048" ht="63.75">
      <c r="A1048" s="1" t="s">
        <v>439</v>
      </c>
      <c r="E1048" s="33" t="s">
        <v>10622</v>
      </c>
    </row>
    <row r="1049">
      <c r="A1049" s="1" t="s">
        <v>441</v>
      </c>
      <c r="E1049" s="27" t="s">
        <v>434</v>
      </c>
    </row>
    <row r="1050" ht="25.5">
      <c r="A1050" s="1" t="s">
        <v>432</v>
      </c>
      <c r="B1050" s="1">
        <v>257</v>
      </c>
      <c r="C1050" s="26" t="s">
        <v>10623</v>
      </c>
      <c r="D1050" t="s">
        <v>434</v>
      </c>
      <c r="E1050" s="27" t="s">
        <v>10624</v>
      </c>
      <c r="F1050" s="28" t="s">
        <v>1619</v>
      </c>
      <c r="G1050" s="29">
        <v>152.00700000000001</v>
      </c>
      <c r="H1050" s="28">
        <v>0.001</v>
      </c>
      <c r="I1050" s="30">
        <f>ROUND(G1050*H1050,P4)</f>
        <v>0</v>
      </c>
      <c r="L1050" s="31">
        <v>0</v>
      </c>
      <c r="M1050" s="24">
        <f>ROUND(G1050*L1050,P4)</f>
        <v>0</v>
      </c>
      <c r="N1050" s="25" t="s">
        <v>9702</v>
      </c>
      <c r="O1050" s="32">
        <f>M1050*AA1050</f>
        <v>0</v>
      </c>
      <c r="P1050" s="1">
        <v>3</v>
      </c>
      <c r="AA1050" s="1">
        <f>IF(P1050=1,$O$3,IF(P1050=2,$O$4,$O$5))</f>
        <v>0</v>
      </c>
    </row>
    <row r="1051" ht="25.5">
      <c r="A1051" s="1" t="s">
        <v>437</v>
      </c>
      <c r="E1051" s="27" t="s">
        <v>10624</v>
      </c>
    </row>
    <row r="1052" ht="89.25">
      <c r="A1052" s="1" t="s">
        <v>439</v>
      </c>
      <c r="E1052" s="33" t="s">
        <v>10625</v>
      </c>
    </row>
    <row r="1053">
      <c r="A1053" s="1" t="s">
        <v>441</v>
      </c>
      <c r="E1053" s="27" t="s">
        <v>434</v>
      </c>
    </row>
    <row r="1054" ht="25.5">
      <c r="A1054" s="1" t="s">
        <v>432</v>
      </c>
      <c r="B1054" s="1">
        <v>258</v>
      </c>
      <c r="C1054" s="26" t="s">
        <v>10626</v>
      </c>
      <c r="D1054" t="s">
        <v>434</v>
      </c>
      <c r="E1054" s="27" t="s">
        <v>10627</v>
      </c>
      <c r="F1054" s="28" t="s">
        <v>1619</v>
      </c>
      <c r="G1054" s="29">
        <v>2974</v>
      </c>
      <c r="H1054" s="28">
        <v>0.001</v>
      </c>
      <c r="I1054" s="30">
        <f>ROUND(G1054*H1054,P4)</f>
        <v>0</v>
      </c>
      <c r="L1054" s="31">
        <v>0</v>
      </c>
      <c r="M1054" s="24">
        <f>ROUND(G1054*L1054,P4)</f>
        <v>0</v>
      </c>
      <c r="N1054" s="25" t="s">
        <v>9702</v>
      </c>
      <c r="O1054" s="32">
        <f>M1054*AA1054</f>
        <v>0</v>
      </c>
      <c r="P1054" s="1">
        <v>3</v>
      </c>
      <c r="AA1054" s="1">
        <f>IF(P1054=1,$O$3,IF(P1054=2,$O$4,$O$5))</f>
        <v>0</v>
      </c>
    </row>
    <row r="1055" ht="25.5">
      <c r="A1055" s="1" t="s">
        <v>437</v>
      </c>
      <c r="E1055" s="27" t="s">
        <v>10627</v>
      </c>
    </row>
    <row r="1056" ht="114.75">
      <c r="A1056" s="1" t="s">
        <v>439</v>
      </c>
      <c r="E1056" s="33" t="s">
        <v>10628</v>
      </c>
    </row>
    <row r="1057">
      <c r="A1057" s="1" t="s">
        <v>441</v>
      </c>
      <c r="E1057" s="27" t="s">
        <v>434</v>
      </c>
    </row>
    <row r="1058" ht="25.5">
      <c r="A1058" s="1" t="s">
        <v>432</v>
      </c>
      <c r="B1058" s="1">
        <v>259</v>
      </c>
      <c r="C1058" s="26" t="s">
        <v>10629</v>
      </c>
      <c r="D1058" t="s">
        <v>434</v>
      </c>
      <c r="E1058" s="27" t="s">
        <v>10630</v>
      </c>
      <c r="F1058" s="28" t="s">
        <v>1619</v>
      </c>
      <c r="G1058" s="29">
        <v>457.48000000000002</v>
      </c>
      <c r="H1058" s="28">
        <v>0.001</v>
      </c>
      <c r="I1058" s="30">
        <f>ROUND(G1058*H1058,P4)</f>
        <v>0</v>
      </c>
      <c r="L1058" s="31">
        <v>0</v>
      </c>
      <c r="M1058" s="24">
        <f>ROUND(G1058*L1058,P4)</f>
        <v>0</v>
      </c>
      <c r="N1058" s="25" t="s">
        <v>9702</v>
      </c>
      <c r="O1058" s="32">
        <f>M1058*AA1058</f>
        <v>0</v>
      </c>
      <c r="P1058" s="1">
        <v>3</v>
      </c>
      <c r="AA1058" s="1">
        <f>IF(P1058=1,$O$3,IF(P1058=2,$O$4,$O$5))</f>
        <v>0</v>
      </c>
    </row>
    <row r="1059" ht="25.5">
      <c r="A1059" s="1" t="s">
        <v>437</v>
      </c>
      <c r="E1059" s="27" t="s">
        <v>10630</v>
      </c>
    </row>
    <row r="1060" ht="76.5">
      <c r="A1060" s="1" t="s">
        <v>439</v>
      </c>
      <c r="E1060" s="33" t="s">
        <v>10631</v>
      </c>
    </row>
    <row r="1061">
      <c r="A1061" s="1" t="s">
        <v>441</v>
      </c>
      <c r="E1061" s="27" t="s">
        <v>434</v>
      </c>
    </row>
    <row r="1062">
      <c r="A1062" s="1" t="s">
        <v>432</v>
      </c>
      <c r="B1062" s="1">
        <v>260</v>
      </c>
      <c r="C1062" s="26" t="s">
        <v>10632</v>
      </c>
      <c r="D1062" t="s">
        <v>434</v>
      </c>
      <c r="E1062" s="27" t="s">
        <v>10633</v>
      </c>
      <c r="F1062" s="28" t="s">
        <v>467</v>
      </c>
      <c r="G1062" s="29">
        <v>7.2000000000000002</v>
      </c>
      <c r="H1062" s="28">
        <v>153</v>
      </c>
      <c r="I1062" s="30">
        <f>ROUND(G1062*H1062,P4)</f>
        <v>0</v>
      </c>
      <c r="L1062" s="31">
        <v>0</v>
      </c>
      <c r="M1062" s="24">
        <f>ROUND(G1062*L1062,P4)</f>
        <v>0</v>
      </c>
      <c r="N1062" s="25" t="s">
        <v>9702</v>
      </c>
      <c r="O1062" s="32">
        <f>M1062*AA1062</f>
        <v>0</v>
      </c>
      <c r="P1062" s="1">
        <v>3</v>
      </c>
      <c r="AA1062" s="1">
        <f>IF(P1062=1,$O$3,IF(P1062=2,$O$4,$O$5))</f>
        <v>0</v>
      </c>
    </row>
    <row r="1063">
      <c r="A1063" s="1" t="s">
        <v>437</v>
      </c>
      <c r="E1063" s="27" t="s">
        <v>10633</v>
      </c>
    </row>
    <row r="1064" ht="102">
      <c r="A1064" s="1" t="s">
        <v>439</v>
      </c>
      <c r="E1064" s="33" t="s">
        <v>10634</v>
      </c>
    </row>
    <row r="1065">
      <c r="A1065" s="1" t="s">
        <v>441</v>
      </c>
      <c r="E1065" s="27" t="s">
        <v>434</v>
      </c>
    </row>
    <row r="1066" ht="25.5">
      <c r="A1066" s="1" t="s">
        <v>432</v>
      </c>
      <c r="B1066" s="1">
        <v>261</v>
      </c>
      <c r="C1066" s="26" t="s">
        <v>10635</v>
      </c>
      <c r="D1066" t="s">
        <v>434</v>
      </c>
      <c r="E1066" s="27" t="s">
        <v>10624</v>
      </c>
      <c r="F1066" s="28" t="s">
        <v>1619</v>
      </c>
      <c r="G1066" s="29">
        <v>454.25099999999998</v>
      </c>
      <c r="H1066" s="28">
        <v>0.001</v>
      </c>
      <c r="I1066" s="30">
        <f>ROUND(G1066*H1066,P4)</f>
        <v>0</v>
      </c>
      <c r="L1066" s="31">
        <v>0</v>
      </c>
      <c r="M1066" s="24">
        <f>ROUND(G1066*L1066,P4)</f>
        <v>0</v>
      </c>
      <c r="N1066" s="25" t="s">
        <v>9702</v>
      </c>
      <c r="O1066" s="32">
        <f>M1066*AA1066</f>
        <v>0</v>
      </c>
      <c r="P1066" s="1">
        <v>3</v>
      </c>
      <c r="AA1066" s="1">
        <f>IF(P1066=1,$O$3,IF(P1066=2,$O$4,$O$5))</f>
        <v>0</v>
      </c>
    </row>
    <row r="1067" ht="25.5">
      <c r="A1067" s="1" t="s">
        <v>437</v>
      </c>
      <c r="E1067" s="27" t="s">
        <v>10624</v>
      </c>
    </row>
    <row r="1068" ht="140.25">
      <c r="A1068" s="1" t="s">
        <v>439</v>
      </c>
      <c r="E1068" s="33" t="s">
        <v>10636</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10637</v>
      </c>
      <c r="D1071" t="s">
        <v>434</v>
      </c>
      <c r="E1071" s="27" t="s">
        <v>10638</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10638</v>
      </c>
    </row>
    <row r="1073">
      <c r="A1073" s="1" t="s">
        <v>439</v>
      </c>
    </row>
    <row r="1074">
      <c r="A1074" s="1" t="s">
        <v>441</v>
      </c>
      <c r="E1074" s="27" t="s">
        <v>434</v>
      </c>
    </row>
    <row r="1075">
      <c r="A1075" s="1" t="s">
        <v>432</v>
      </c>
      <c r="B1075" s="1">
        <v>263</v>
      </c>
      <c r="C1075" s="26" t="s">
        <v>2798</v>
      </c>
      <c r="D1075" t="s">
        <v>434</v>
      </c>
      <c r="E1075" s="27" t="s">
        <v>5758</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5758</v>
      </c>
    </row>
    <row r="1077" ht="114.75">
      <c r="A1077" s="1" t="s">
        <v>439</v>
      </c>
      <c r="E1077" s="33" t="s">
        <v>10639</v>
      </c>
    </row>
    <row r="1078">
      <c r="A1078" s="1" t="s">
        <v>441</v>
      </c>
      <c r="E1078" s="27" t="s">
        <v>434</v>
      </c>
    </row>
    <row r="1079">
      <c r="A1079" s="1" t="s">
        <v>432</v>
      </c>
      <c r="B1079" s="1">
        <v>264</v>
      </c>
      <c r="C1079" s="26" t="s">
        <v>2801</v>
      </c>
      <c r="D1079" t="s">
        <v>434</v>
      </c>
      <c r="E1079" s="27" t="s">
        <v>5773</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5773</v>
      </c>
    </row>
    <row r="1081" ht="114.75">
      <c r="A1081" s="1" t="s">
        <v>439</v>
      </c>
      <c r="E1081" s="33" t="s">
        <v>10639</v>
      </c>
    </row>
    <row r="1082">
      <c r="A1082" s="1" t="s">
        <v>441</v>
      </c>
      <c r="E1082" s="27" t="s">
        <v>434</v>
      </c>
    </row>
    <row r="1083" ht="25.5">
      <c r="A1083" s="1" t="s">
        <v>432</v>
      </c>
      <c r="B1083" s="1">
        <v>265</v>
      </c>
      <c r="C1083" s="26" t="s">
        <v>10640</v>
      </c>
      <c r="D1083" t="s">
        <v>434</v>
      </c>
      <c r="E1083" s="27" t="s">
        <v>10641</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10641</v>
      </c>
    </row>
    <row r="1085" ht="114.75">
      <c r="A1085" s="1" t="s">
        <v>439</v>
      </c>
      <c r="E1085" s="33" t="s">
        <v>10642</v>
      </c>
    </row>
    <row r="1086">
      <c r="A1086" s="1" t="s">
        <v>441</v>
      </c>
      <c r="E1086" s="27" t="s">
        <v>434</v>
      </c>
    </row>
    <row r="1087">
      <c r="A1087" s="1" t="s">
        <v>432</v>
      </c>
      <c r="B1087" s="1">
        <v>266</v>
      </c>
      <c r="C1087" s="26" t="s">
        <v>5775</v>
      </c>
      <c r="D1087" t="s">
        <v>434</v>
      </c>
      <c r="E1087" s="27" t="s">
        <v>5777</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5777</v>
      </c>
    </row>
    <row r="1089" ht="114.75">
      <c r="A1089" s="1" t="s">
        <v>439</v>
      </c>
      <c r="E1089" s="33" t="s">
        <v>10643</v>
      </c>
    </row>
    <row r="1090">
      <c r="A1090" s="1" t="s">
        <v>441</v>
      </c>
      <c r="E1090" s="27" t="s">
        <v>434</v>
      </c>
    </row>
    <row r="1091" ht="25.5">
      <c r="A1091" s="1" t="s">
        <v>432</v>
      </c>
      <c r="B1091" s="1">
        <v>267</v>
      </c>
      <c r="C1091" s="26" t="s">
        <v>2815</v>
      </c>
      <c r="D1091" t="s">
        <v>434</v>
      </c>
      <c r="E1091" s="27" t="s">
        <v>5791</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5791</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10644</v>
      </c>
      <c r="D1100" t="s">
        <v>434</v>
      </c>
      <c r="E1100" s="27" t="s">
        <v>10645</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10645</v>
      </c>
    </row>
    <row r="1102" ht="76.5">
      <c r="A1102" s="1" t="s">
        <v>439</v>
      </c>
      <c r="E1102" s="33" t="s">
        <v>10646</v>
      </c>
    </row>
    <row r="1103">
      <c r="A1103" s="1" t="s">
        <v>441</v>
      </c>
      <c r="E1103" s="27" t="s">
        <v>434</v>
      </c>
    </row>
    <row r="1104" ht="25.5">
      <c r="A1104" s="1" t="s">
        <v>432</v>
      </c>
      <c r="B1104" s="1">
        <v>270</v>
      </c>
      <c r="C1104" s="26" t="s">
        <v>10647</v>
      </c>
      <c r="D1104" t="s">
        <v>434</v>
      </c>
      <c r="E1104" s="27" t="s">
        <v>10648</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10648</v>
      </c>
    </row>
    <row r="1106" ht="76.5">
      <c r="A1106" s="1" t="s">
        <v>439</v>
      </c>
      <c r="E1106" s="33" t="s">
        <v>10649</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10650</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10651</v>
      </c>
    </row>
    <row r="1115">
      <c r="A1115" s="1" t="s">
        <v>441</v>
      </c>
      <c r="E1115" s="27" t="s">
        <v>434</v>
      </c>
    </row>
    <row r="1116">
      <c r="A1116" s="1" t="s">
        <v>432</v>
      </c>
      <c r="B1116" s="1">
        <v>273</v>
      </c>
      <c r="C1116" s="26" t="s">
        <v>6967</v>
      </c>
      <c r="D1116" t="s">
        <v>434</v>
      </c>
      <c r="E1116" s="27" t="s">
        <v>6969</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6969</v>
      </c>
    </row>
    <row r="1118" ht="76.5">
      <c r="A1118" s="1" t="s">
        <v>439</v>
      </c>
      <c r="E1118" s="33" t="s">
        <v>10652</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10653</v>
      </c>
    </row>
    <row r="1123">
      <c r="A1123" s="1" t="s">
        <v>441</v>
      </c>
      <c r="E1123" s="27" t="s">
        <v>434</v>
      </c>
    </row>
    <row r="1124">
      <c r="A1124" s="1" t="s">
        <v>432</v>
      </c>
      <c r="B1124" s="1">
        <v>275</v>
      </c>
      <c r="C1124" s="26" t="s">
        <v>10654</v>
      </c>
      <c r="D1124" t="s">
        <v>434</v>
      </c>
      <c r="E1124" s="27" t="s">
        <v>10655</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10655</v>
      </c>
    </row>
    <row r="1126" ht="102">
      <c r="A1126" s="1" t="s">
        <v>439</v>
      </c>
      <c r="E1126" s="33" t="s">
        <v>10656</v>
      </c>
    </row>
    <row r="1127">
      <c r="A1127" s="1" t="s">
        <v>441</v>
      </c>
      <c r="E1127" s="27" t="s">
        <v>434</v>
      </c>
    </row>
    <row r="1128">
      <c r="A1128" s="1" t="s">
        <v>432</v>
      </c>
      <c r="B1128" s="1">
        <v>276</v>
      </c>
      <c r="C1128" s="26" t="s">
        <v>8135</v>
      </c>
      <c r="D1128" t="s">
        <v>434</v>
      </c>
      <c r="E1128" s="27" t="s">
        <v>8137</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8137</v>
      </c>
    </row>
    <row r="1130" ht="25.5">
      <c r="A1130" s="1" t="s">
        <v>439</v>
      </c>
      <c r="E1130" s="33" t="s">
        <v>10657</v>
      </c>
    </row>
    <row r="1131">
      <c r="A1131" s="1" t="s">
        <v>441</v>
      </c>
      <c r="E1131" s="27" t="s">
        <v>434</v>
      </c>
    </row>
    <row r="1132" ht="25.5">
      <c r="A1132" s="1" t="s">
        <v>432</v>
      </c>
      <c r="B1132" s="1">
        <v>277</v>
      </c>
      <c r="C1132" s="26" t="s">
        <v>10658</v>
      </c>
      <c r="D1132" t="s">
        <v>434</v>
      </c>
      <c r="E1132" s="27" t="s">
        <v>10659</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10659</v>
      </c>
    </row>
    <row r="1134" ht="38.25">
      <c r="A1134" s="1" t="s">
        <v>439</v>
      </c>
      <c r="E1134" s="33" t="s">
        <v>10660</v>
      </c>
    </row>
    <row r="1135">
      <c r="A1135" s="1" t="s">
        <v>441</v>
      </c>
      <c r="E1135" s="27" t="s">
        <v>434</v>
      </c>
    </row>
    <row r="1136">
      <c r="A1136" s="1" t="s">
        <v>432</v>
      </c>
      <c r="B1136" s="1">
        <v>278</v>
      </c>
      <c r="C1136" s="26" t="s">
        <v>10661</v>
      </c>
      <c r="D1136" t="s">
        <v>434</v>
      </c>
      <c r="E1136" s="27" t="s">
        <v>10662</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10662</v>
      </c>
    </row>
    <row r="1138" ht="38.25">
      <c r="A1138" s="1" t="s">
        <v>439</v>
      </c>
      <c r="E1138" s="33" t="s">
        <v>10660</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10663</v>
      </c>
      <c r="D1144" t="s">
        <v>434</v>
      </c>
      <c r="E1144" s="27" t="s">
        <v>10664</v>
      </c>
      <c r="F1144" s="28" t="s">
        <v>526</v>
      </c>
      <c r="G1144" s="29">
        <v>1</v>
      </c>
      <c r="H1144" s="28">
        <v>0</v>
      </c>
      <c r="I1144" s="30">
        <f>ROUND(G1144*H1144,P4)</f>
        <v>0</v>
      </c>
      <c r="L1144" s="31">
        <v>0</v>
      </c>
      <c r="M1144" s="24">
        <f>ROUND(G1144*L1144,P4)</f>
        <v>0</v>
      </c>
      <c r="N1144" s="25" t="s">
        <v>9702</v>
      </c>
      <c r="O1144" s="32">
        <f>M1144*AA1144</f>
        <v>0</v>
      </c>
      <c r="P1144" s="1">
        <v>3</v>
      </c>
      <c r="AA1144" s="1">
        <f>IF(P1144=1,$O$3,IF(P1144=2,$O$4,$O$5))</f>
        <v>0</v>
      </c>
    </row>
    <row r="1145" ht="25.5">
      <c r="A1145" s="1" t="s">
        <v>437</v>
      </c>
      <c r="E1145" s="27" t="s">
        <v>10664</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10665</v>
      </c>
    </row>
    <row r="1152">
      <c r="A1152" s="1" t="s">
        <v>441</v>
      </c>
      <c r="E1152" s="27" t="s">
        <v>434</v>
      </c>
    </row>
    <row r="1153">
      <c r="A1153" s="1" t="s">
        <v>432</v>
      </c>
      <c r="B1153" s="1">
        <v>282</v>
      </c>
      <c r="C1153" s="26" t="s">
        <v>6983</v>
      </c>
      <c r="D1153" t="s">
        <v>434</v>
      </c>
      <c r="E1153" s="27" t="s">
        <v>6985</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6985</v>
      </c>
    </row>
    <row r="1155" ht="38.25">
      <c r="A1155" s="1" t="s">
        <v>439</v>
      </c>
      <c r="E1155" s="33" t="s">
        <v>10666</v>
      </c>
    </row>
    <row r="1156">
      <c r="A1156" s="1" t="s">
        <v>441</v>
      </c>
      <c r="E1156" s="27" t="s">
        <v>434</v>
      </c>
    </row>
    <row r="1157">
      <c r="A1157" s="1" t="s">
        <v>432</v>
      </c>
      <c r="B1157" s="1">
        <v>283</v>
      </c>
      <c r="C1157" s="26" t="s">
        <v>10667</v>
      </c>
      <c r="D1157" t="s">
        <v>434</v>
      </c>
      <c r="E1157" s="27" t="s">
        <v>10668</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10668</v>
      </c>
    </row>
    <row r="1159" ht="409.5">
      <c r="A1159" s="1" t="s">
        <v>439</v>
      </c>
      <c r="E1159" s="33" t="s">
        <v>10669</v>
      </c>
    </row>
    <row r="1160">
      <c r="A1160" s="1" t="s">
        <v>441</v>
      </c>
      <c r="E1160" s="27" t="s">
        <v>434</v>
      </c>
    </row>
    <row r="1161">
      <c r="A1161" s="1" t="s">
        <v>432</v>
      </c>
      <c r="B1161" s="1">
        <v>284</v>
      </c>
      <c r="C1161" s="26" t="s">
        <v>10670</v>
      </c>
      <c r="D1161" t="s">
        <v>434</v>
      </c>
      <c r="E1161" s="27" t="s">
        <v>10671</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10671</v>
      </c>
    </row>
    <row r="1163" ht="153">
      <c r="A1163" s="1" t="s">
        <v>439</v>
      </c>
      <c r="E1163" s="33" t="s">
        <v>10672</v>
      </c>
    </row>
    <row r="1164">
      <c r="A1164" s="1" t="s">
        <v>441</v>
      </c>
      <c r="E1164" s="27" t="s">
        <v>434</v>
      </c>
    </row>
    <row r="1165" ht="25.5">
      <c r="A1165" s="1" t="s">
        <v>432</v>
      </c>
      <c r="B1165" s="1">
        <v>285</v>
      </c>
      <c r="C1165" s="26" t="s">
        <v>10673</v>
      </c>
      <c r="D1165" t="s">
        <v>434</v>
      </c>
      <c r="E1165" s="27" t="s">
        <v>10674</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10674</v>
      </c>
    </row>
    <row r="1167" ht="409.5">
      <c r="A1167" s="1" t="s">
        <v>439</v>
      </c>
      <c r="E1167" s="33" t="s">
        <v>10675</v>
      </c>
    </row>
    <row r="1168">
      <c r="A1168" s="1" t="s">
        <v>441</v>
      </c>
      <c r="E1168" s="27" t="s">
        <v>434</v>
      </c>
    </row>
    <row r="1169" ht="25.5">
      <c r="A1169" s="1" t="s">
        <v>432</v>
      </c>
      <c r="B1169" s="1">
        <v>286</v>
      </c>
      <c r="C1169" s="26" t="s">
        <v>6991</v>
      </c>
      <c r="D1169" t="s">
        <v>434</v>
      </c>
      <c r="E1169" s="27" t="s">
        <v>6993</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6993</v>
      </c>
    </row>
    <row r="1171" ht="409.5">
      <c r="A1171" s="1" t="s">
        <v>439</v>
      </c>
      <c r="E1171" s="33" t="s">
        <v>10676</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10677</v>
      </c>
      <c r="D1177" t="s">
        <v>434</v>
      </c>
      <c r="E1177" s="27" t="s">
        <v>10678</v>
      </c>
      <c r="F1177" s="28" t="s">
        <v>526</v>
      </c>
      <c r="G1177" s="29">
        <v>1</v>
      </c>
      <c r="H1177" s="28">
        <v>0</v>
      </c>
      <c r="I1177" s="30">
        <f>ROUND(G1177*H1177,P4)</f>
        <v>0</v>
      </c>
      <c r="L1177" s="31">
        <v>0</v>
      </c>
      <c r="M1177" s="24">
        <f>ROUND(G1177*L1177,P4)</f>
        <v>0</v>
      </c>
      <c r="N1177" s="25" t="s">
        <v>9702</v>
      </c>
      <c r="O1177" s="32">
        <f>M1177*AA1177</f>
        <v>0</v>
      </c>
      <c r="P1177" s="1">
        <v>3</v>
      </c>
      <c r="AA1177" s="1">
        <f>IF(P1177=1,$O$3,IF(P1177=2,$O$4,$O$5))</f>
        <v>0</v>
      </c>
    </row>
    <row r="1178" ht="25.5">
      <c r="A1178" s="1" t="s">
        <v>437</v>
      </c>
      <c r="E1178" s="27" t="s">
        <v>10678</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10679</v>
      </c>
      <c r="D1182" t="s">
        <v>434</v>
      </c>
      <c r="E1182" s="27" t="s">
        <v>10680</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10680</v>
      </c>
    </row>
    <row r="1184">
      <c r="A1184" s="1" t="s">
        <v>439</v>
      </c>
    </row>
    <row r="1185">
      <c r="A1185" s="1" t="s">
        <v>441</v>
      </c>
      <c r="E1185" s="27" t="s">
        <v>434</v>
      </c>
    </row>
    <row r="1186">
      <c r="A1186" s="1" t="s">
        <v>432</v>
      </c>
      <c r="B1186" s="1">
        <v>290</v>
      </c>
      <c r="C1186" s="26" t="s">
        <v>10681</v>
      </c>
      <c r="D1186" t="s">
        <v>434</v>
      </c>
      <c r="E1186" s="27" t="s">
        <v>10682</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10682</v>
      </c>
    </row>
    <row r="1188">
      <c r="A1188" s="1" t="s">
        <v>439</v>
      </c>
    </row>
    <row r="1189">
      <c r="A1189" s="1" t="s">
        <v>441</v>
      </c>
      <c r="E1189" s="27" t="s">
        <v>434</v>
      </c>
    </row>
    <row r="1190">
      <c r="A1190" s="1" t="s">
        <v>432</v>
      </c>
      <c r="B1190" s="1">
        <v>291</v>
      </c>
      <c r="C1190" s="26" t="s">
        <v>10683</v>
      </c>
      <c r="D1190" t="s">
        <v>434</v>
      </c>
      <c r="E1190" s="27" t="s">
        <v>10684</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10684</v>
      </c>
    </row>
    <row r="1192" ht="89.25">
      <c r="A1192" s="1" t="s">
        <v>439</v>
      </c>
      <c r="E1192" s="33" t="s">
        <v>10685</v>
      </c>
    </row>
    <row r="1193">
      <c r="A1193" s="1" t="s">
        <v>441</v>
      </c>
      <c r="E1193" s="27" t="s">
        <v>434</v>
      </c>
    </row>
    <row r="1194">
      <c r="A1194" s="1" t="s">
        <v>432</v>
      </c>
      <c r="B1194" s="1">
        <v>292</v>
      </c>
      <c r="C1194" s="26" t="s">
        <v>10686</v>
      </c>
      <c r="D1194" t="s">
        <v>434</v>
      </c>
      <c r="E1194" s="27" t="s">
        <v>10687</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10687</v>
      </c>
    </row>
    <row r="1196" ht="76.5">
      <c r="A1196" s="1" t="s">
        <v>439</v>
      </c>
      <c r="E1196" s="33" t="s">
        <v>10688</v>
      </c>
    </row>
    <row r="1197">
      <c r="A1197" s="1" t="s">
        <v>441</v>
      </c>
      <c r="E1197" s="27" t="s">
        <v>434</v>
      </c>
    </row>
    <row r="1198">
      <c r="A1198" s="1" t="s">
        <v>432</v>
      </c>
      <c r="B1198" s="1">
        <v>293</v>
      </c>
      <c r="C1198" s="26" t="s">
        <v>10689</v>
      </c>
      <c r="D1198" t="s">
        <v>434</v>
      </c>
      <c r="E1198" s="27" t="s">
        <v>10690</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10690</v>
      </c>
    </row>
    <row r="1200" ht="76.5">
      <c r="A1200" s="1" t="s">
        <v>439</v>
      </c>
      <c r="E1200" s="33" t="s">
        <v>10691</v>
      </c>
    </row>
    <row r="1201">
      <c r="A1201" s="1" t="s">
        <v>441</v>
      </c>
      <c r="E1201" s="27" t="s">
        <v>434</v>
      </c>
    </row>
    <row r="1202">
      <c r="A1202" s="1" t="s">
        <v>432</v>
      </c>
      <c r="B1202" s="1">
        <v>294</v>
      </c>
      <c r="C1202" s="26" t="s">
        <v>10637</v>
      </c>
      <c r="D1202" t="s">
        <v>430</v>
      </c>
      <c r="E1202" s="27" t="s">
        <v>10638</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10638</v>
      </c>
    </row>
    <row r="1204">
      <c r="A1204" s="1" t="s">
        <v>439</v>
      </c>
    </row>
    <row r="1205">
      <c r="A1205" s="1" t="s">
        <v>441</v>
      </c>
      <c r="E1205" s="27" t="s">
        <v>434</v>
      </c>
    </row>
    <row r="1206">
      <c r="A1206" s="1" t="s">
        <v>432</v>
      </c>
      <c r="B1206" s="1">
        <v>295</v>
      </c>
      <c r="C1206" s="26" t="s">
        <v>5797</v>
      </c>
      <c r="D1206" t="s">
        <v>434</v>
      </c>
      <c r="E1206" s="27" t="s">
        <v>5799</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5799</v>
      </c>
    </row>
    <row r="1208" ht="114.75">
      <c r="A1208" s="1" t="s">
        <v>439</v>
      </c>
      <c r="E1208" s="33" t="s">
        <v>10692</v>
      </c>
    </row>
    <row r="1209">
      <c r="A1209" s="1" t="s">
        <v>441</v>
      </c>
      <c r="E1209" s="27" t="s">
        <v>434</v>
      </c>
    </row>
    <row r="1210">
      <c r="A1210" s="1" t="s">
        <v>432</v>
      </c>
      <c r="B1210" s="1">
        <v>296</v>
      </c>
      <c r="C1210" s="26" t="s">
        <v>8178</v>
      </c>
      <c r="D1210" t="s">
        <v>434</v>
      </c>
      <c r="E1210" s="27" t="s">
        <v>5816</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5816</v>
      </c>
    </row>
    <row r="1212" ht="51">
      <c r="A1212" s="1" t="s">
        <v>439</v>
      </c>
      <c r="E1212" s="33" t="s">
        <v>10693</v>
      </c>
    </row>
    <row r="1213">
      <c r="A1213" s="1" t="s">
        <v>441</v>
      </c>
      <c r="E1213" s="27" t="s">
        <v>434</v>
      </c>
    </row>
    <row r="1214">
      <c r="A1214" s="1" t="s">
        <v>432</v>
      </c>
      <c r="B1214" s="1">
        <v>297</v>
      </c>
      <c r="C1214" s="26" t="s">
        <v>5801</v>
      </c>
      <c r="D1214" t="s">
        <v>434</v>
      </c>
      <c r="E1214" s="27" t="s">
        <v>5803</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5803</v>
      </c>
    </row>
    <row r="1216" ht="38.25">
      <c r="A1216" s="1" t="s">
        <v>439</v>
      </c>
      <c r="E1216" s="33" t="s">
        <v>10694</v>
      </c>
    </row>
    <row r="1217">
      <c r="A1217" s="1" t="s">
        <v>441</v>
      </c>
      <c r="E1217" s="27" t="s">
        <v>434</v>
      </c>
    </row>
    <row r="1218">
      <c r="A1218" s="1" t="s">
        <v>432</v>
      </c>
      <c r="B1218" s="1">
        <v>298</v>
      </c>
      <c r="C1218" s="26" t="s">
        <v>10695</v>
      </c>
      <c r="D1218" t="s">
        <v>434</v>
      </c>
      <c r="E1218" s="27" t="s">
        <v>10696</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10696</v>
      </c>
    </row>
    <row r="1220" ht="102">
      <c r="A1220" s="1" t="s">
        <v>439</v>
      </c>
      <c r="E1220" s="33" t="s">
        <v>10697</v>
      </c>
    </row>
    <row r="1221">
      <c r="A1221" s="1" t="s">
        <v>441</v>
      </c>
      <c r="E1221" s="27" t="s">
        <v>434</v>
      </c>
    </row>
    <row r="1222">
      <c r="A1222" s="1" t="s">
        <v>432</v>
      </c>
      <c r="B1222" s="1">
        <v>299</v>
      </c>
      <c r="C1222" s="26" t="s">
        <v>10698</v>
      </c>
      <c r="D1222" t="s">
        <v>434</v>
      </c>
      <c r="E1222" s="27" t="s">
        <v>10699</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10699</v>
      </c>
    </row>
    <row r="1224" ht="102">
      <c r="A1224" s="1" t="s">
        <v>439</v>
      </c>
      <c r="E1224" s="33" t="s">
        <v>10700</v>
      </c>
    </row>
    <row r="1225">
      <c r="A1225" s="1" t="s">
        <v>441</v>
      </c>
      <c r="E1225" s="27" t="s">
        <v>434</v>
      </c>
    </row>
    <row r="1226" ht="25.5">
      <c r="A1226" s="1" t="s">
        <v>432</v>
      </c>
      <c r="B1226" s="1">
        <v>300</v>
      </c>
      <c r="C1226" s="26" t="s">
        <v>10701</v>
      </c>
      <c r="D1226" t="s">
        <v>434</v>
      </c>
      <c r="E1226" s="27" t="s">
        <v>10702</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10702</v>
      </c>
    </row>
    <row r="1228" ht="102">
      <c r="A1228" s="1" t="s">
        <v>439</v>
      </c>
      <c r="E1228" s="33" t="s">
        <v>10703</v>
      </c>
    </row>
    <row r="1229">
      <c r="A1229" s="1" t="s">
        <v>441</v>
      </c>
      <c r="E1229" s="27" t="s">
        <v>434</v>
      </c>
    </row>
    <row r="1230" ht="25.5">
      <c r="A1230" s="1" t="s">
        <v>432</v>
      </c>
      <c r="B1230" s="1">
        <v>301</v>
      </c>
      <c r="C1230" s="26" t="s">
        <v>3386</v>
      </c>
      <c r="D1230" t="s">
        <v>434</v>
      </c>
      <c r="E1230" s="27" t="s">
        <v>5809</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5809</v>
      </c>
    </row>
    <row r="1232" ht="63.75">
      <c r="A1232" s="1" t="s">
        <v>439</v>
      </c>
      <c r="E1232" s="33" t="s">
        <v>10704</v>
      </c>
    </row>
    <row r="1233">
      <c r="A1233" s="1" t="s">
        <v>441</v>
      </c>
      <c r="E1233" s="27" t="s">
        <v>434</v>
      </c>
    </row>
    <row r="1234" ht="25.5">
      <c r="A1234" s="1" t="s">
        <v>432</v>
      </c>
      <c r="B1234" s="1">
        <v>302</v>
      </c>
      <c r="C1234" s="26" t="s">
        <v>10705</v>
      </c>
      <c r="D1234" t="s">
        <v>434</v>
      </c>
      <c r="E1234" s="27" t="s">
        <v>10706</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10706</v>
      </c>
    </row>
    <row r="1236" ht="306">
      <c r="A1236" s="1" t="s">
        <v>439</v>
      </c>
      <c r="E1236" s="33" t="s">
        <v>10707</v>
      </c>
    </row>
    <row r="1237">
      <c r="A1237" s="1" t="s">
        <v>441</v>
      </c>
      <c r="E1237" s="27" t="s">
        <v>434</v>
      </c>
    </row>
    <row r="1238" ht="25.5">
      <c r="A1238" s="1" t="s">
        <v>432</v>
      </c>
      <c r="B1238" s="1">
        <v>303</v>
      </c>
      <c r="C1238" s="26" t="s">
        <v>5824</v>
      </c>
      <c r="D1238" t="s">
        <v>434</v>
      </c>
      <c r="E1238" s="27" t="s">
        <v>5826</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5826</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10708</v>
      </c>
      <c r="D1243" t="s">
        <v>434</v>
      </c>
      <c r="E1243" s="27" t="s">
        <v>10709</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10709</v>
      </c>
    </row>
    <row r="1245" ht="409.5">
      <c r="A1245" s="1" t="s">
        <v>439</v>
      </c>
      <c r="E1245" s="33" t="s">
        <v>10710</v>
      </c>
    </row>
    <row r="1246">
      <c r="A1246" s="1" t="s">
        <v>441</v>
      </c>
      <c r="E1246" s="27" t="s">
        <v>434</v>
      </c>
    </row>
    <row r="1247">
      <c r="A1247" s="1" t="s">
        <v>432</v>
      </c>
      <c r="B1247" s="1">
        <v>305</v>
      </c>
      <c r="C1247" s="26" t="s">
        <v>10711</v>
      </c>
      <c r="D1247" t="s">
        <v>434</v>
      </c>
      <c r="E1247" s="27" t="s">
        <v>10712</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10712</v>
      </c>
    </row>
    <row r="1249" ht="38.25">
      <c r="A1249" s="1" t="s">
        <v>439</v>
      </c>
      <c r="E1249" s="33" t="s">
        <v>10713</v>
      </c>
    </row>
    <row r="1250">
      <c r="A1250" s="1" t="s">
        <v>441</v>
      </c>
      <c r="E1250" s="27" t="s">
        <v>434</v>
      </c>
    </row>
    <row r="1251" ht="25.5">
      <c r="A1251" s="1" t="s">
        <v>432</v>
      </c>
      <c r="B1251" s="1">
        <v>306</v>
      </c>
      <c r="C1251" s="26" t="s">
        <v>2848</v>
      </c>
      <c r="D1251" t="s">
        <v>434</v>
      </c>
      <c r="E1251" s="27" t="s">
        <v>8848</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8848</v>
      </c>
    </row>
    <row r="1253" ht="51">
      <c r="A1253" s="1" t="s">
        <v>439</v>
      </c>
      <c r="E1253" s="33" t="s">
        <v>10714</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10715</v>
      </c>
    </row>
    <row r="1259">
      <c r="A1259" s="1" t="s">
        <v>441</v>
      </c>
      <c r="E1259" s="27" t="s">
        <v>434</v>
      </c>
    </row>
    <row r="1260">
      <c r="A1260" s="1" t="s">
        <v>432</v>
      </c>
      <c r="B1260" s="1">
        <v>308</v>
      </c>
      <c r="C1260" s="26" t="s">
        <v>10716</v>
      </c>
      <c r="D1260" t="s">
        <v>434</v>
      </c>
      <c r="E1260" s="27" t="s">
        <v>10717</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10717</v>
      </c>
    </row>
    <row r="1262" ht="63.75">
      <c r="A1262" s="1" t="s">
        <v>439</v>
      </c>
      <c r="E1262" s="33" t="s">
        <v>10715</v>
      </c>
    </row>
    <row r="1263">
      <c r="A1263" s="1" t="s">
        <v>441</v>
      </c>
      <c r="E1263" s="27" t="s">
        <v>434</v>
      </c>
    </row>
    <row r="1264" ht="25.5">
      <c r="A1264" s="1" t="s">
        <v>432</v>
      </c>
      <c r="B1264" s="1">
        <v>309</v>
      </c>
      <c r="C1264" s="26" t="s">
        <v>8213</v>
      </c>
      <c r="D1264" t="s">
        <v>434</v>
      </c>
      <c r="E1264" s="27" t="s">
        <v>8215</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8215</v>
      </c>
    </row>
    <row r="1266" ht="63.75">
      <c r="A1266" s="1" t="s">
        <v>439</v>
      </c>
      <c r="E1266" s="33" t="s">
        <v>10715</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10715</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10718</v>
      </c>
      <c r="D1273" t="s">
        <v>434</v>
      </c>
      <c r="E1273" s="27" t="s">
        <v>10719</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10719</v>
      </c>
    </row>
    <row r="1275" ht="38.25">
      <c r="A1275" s="1" t="s">
        <v>439</v>
      </c>
      <c r="E1275" s="33" t="s">
        <v>10720</v>
      </c>
    </row>
    <row r="1276">
      <c r="A1276" s="1" t="s">
        <v>441</v>
      </c>
      <c r="E1276" s="27" t="s">
        <v>434</v>
      </c>
    </row>
    <row r="1277" ht="25.5">
      <c r="A1277" s="1" t="s">
        <v>432</v>
      </c>
      <c r="B1277" s="1">
        <v>312</v>
      </c>
      <c r="C1277" s="26" t="s">
        <v>10721</v>
      </c>
      <c r="D1277" t="s">
        <v>434</v>
      </c>
      <c r="E1277" s="27" t="s">
        <v>10722</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10722</v>
      </c>
    </row>
    <row r="1279" ht="51">
      <c r="A1279" s="1" t="s">
        <v>439</v>
      </c>
      <c r="E1279" s="33" t="s">
        <v>10723</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10724</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10725</v>
      </c>
    </row>
    <row r="1288">
      <c r="A1288" s="1" t="s">
        <v>441</v>
      </c>
      <c r="E1288" s="27" t="s">
        <v>434</v>
      </c>
    </row>
    <row r="1289" ht="25.5">
      <c r="A1289" s="1" t="s">
        <v>432</v>
      </c>
      <c r="B1289" s="1">
        <v>315</v>
      </c>
      <c r="C1289" s="26" t="s">
        <v>10726</v>
      </c>
      <c r="D1289" t="s">
        <v>434</v>
      </c>
      <c r="E1289" s="27" t="s">
        <v>10727</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10727</v>
      </c>
    </row>
    <row r="1291" ht="63.75">
      <c r="A1291" s="1" t="s">
        <v>439</v>
      </c>
      <c r="E1291" s="33" t="s">
        <v>10728</v>
      </c>
    </row>
    <row r="1292">
      <c r="A1292" s="1" t="s">
        <v>441</v>
      </c>
      <c r="E1292" s="27" t="s">
        <v>434</v>
      </c>
    </row>
    <row r="1293">
      <c r="A1293" s="1" t="s">
        <v>432</v>
      </c>
      <c r="B1293" s="1">
        <v>316</v>
      </c>
      <c r="C1293" s="26" t="s">
        <v>8269</v>
      </c>
      <c r="D1293" t="s">
        <v>434</v>
      </c>
      <c r="E1293" s="27" t="s">
        <v>8271</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8271</v>
      </c>
    </row>
    <row r="1295" ht="280.5">
      <c r="A1295" s="1" t="s">
        <v>439</v>
      </c>
      <c r="E1295" s="33" t="s">
        <v>10729</v>
      </c>
    </row>
    <row r="1296" ht="89.25">
      <c r="A1296" s="1" t="s">
        <v>441</v>
      </c>
      <c r="E1296" s="27" t="s">
        <v>10730</v>
      </c>
    </row>
    <row r="1297" ht="25.5">
      <c r="A1297" s="1" t="s">
        <v>432</v>
      </c>
      <c r="B1297" s="1">
        <v>317</v>
      </c>
      <c r="C1297" s="26" t="s">
        <v>10731</v>
      </c>
      <c r="D1297" t="s">
        <v>434</v>
      </c>
      <c r="E1297" s="27" t="s">
        <v>10732</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10732</v>
      </c>
    </row>
    <row r="1299" ht="51">
      <c r="A1299" s="1" t="s">
        <v>439</v>
      </c>
      <c r="E1299" s="33" t="s">
        <v>10733</v>
      </c>
    </row>
    <row r="1300">
      <c r="A1300" s="1" t="s">
        <v>441</v>
      </c>
      <c r="E1300" s="27" t="s">
        <v>434</v>
      </c>
    </row>
    <row r="1301" ht="25.5">
      <c r="A1301" s="1" t="s">
        <v>432</v>
      </c>
      <c r="B1301" s="1">
        <v>318</v>
      </c>
      <c r="C1301" s="26" t="s">
        <v>10734</v>
      </c>
      <c r="D1301" t="s">
        <v>434</v>
      </c>
      <c r="E1301" s="27" t="s">
        <v>10735</v>
      </c>
      <c r="F1301" s="28" t="s">
        <v>500</v>
      </c>
      <c r="G1301" s="29">
        <v>10</v>
      </c>
      <c r="H1301" s="28">
        <v>0.012</v>
      </c>
      <c r="I1301" s="30">
        <f>ROUND(G1301*H1301,P4)</f>
        <v>0</v>
      </c>
      <c r="L1301" s="31">
        <v>0</v>
      </c>
      <c r="M1301" s="24">
        <f>ROUND(G1301*L1301,P4)</f>
        <v>0</v>
      </c>
      <c r="N1301" s="25" t="s">
        <v>9702</v>
      </c>
      <c r="O1301" s="32">
        <f>M1301*AA1301</f>
        <v>0</v>
      </c>
      <c r="P1301" s="1">
        <v>3</v>
      </c>
      <c r="AA1301" s="1">
        <f>IF(P1301=1,$O$3,IF(P1301=2,$O$4,$O$5))</f>
        <v>0</v>
      </c>
    </row>
    <row r="1302" ht="51">
      <c r="A1302" s="1" t="s">
        <v>437</v>
      </c>
      <c r="E1302" s="27" t="s">
        <v>10736</v>
      </c>
    </row>
    <row r="1303" ht="63.75">
      <c r="A1303" s="1" t="s">
        <v>439</v>
      </c>
      <c r="E1303" s="33" t="s">
        <v>10737</v>
      </c>
    </row>
    <row r="1304">
      <c r="A1304" s="1" t="s">
        <v>441</v>
      </c>
      <c r="E1304" s="27" t="s">
        <v>434</v>
      </c>
    </row>
    <row r="1305" ht="25.5">
      <c r="A1305" s="1" t="s">
        <v>432</v>
      </c>
      <c r="B1305" s="1">
        <v>319</v>
      </c>
      <c r="C1305" s="26" t="s">
        <v>10738</v>
      </c>
      <c r="D1305" t="s">
        <v>434</v>
      </c>
      <c r="E1305" s="27" t="s">
        <v>10739</v>
      </c>
      <c r="F1305" s="28" t="s">
        <v>500</v>
      </c>
      <c r="G1305" s="29">
        <v>12</v>
      </c>
      <c r="H1305" s="28">
        <v>0.012</v>
      </c>
      <c r="I1305" s="30">
        <f>ROUND(G1305*H1305,P4)</f>
        <v>0</v>
      </c>
      <c r="L1305" s="31">
        <v>0</v>
      </c>
      <c r="M1305" s="24">
        <f>ROUND(G1305*L1305,P4)</f>
        <v>0</v>
      </c>
      <c r="N1305" s="25" t="s">
        <v>9702</v>
      </c>
      <c r="O1305" s="32">
        <f>M1305*AA1305</f>
        <v>0</v>
      </c>
      <c r="P1305" s="1">
        <v>3</v>
      </c>
      <c r="AA1305" s="1">
        <f>IF(P1305=1,$O$3,IF(P1305=2,$O$4,$O$5))</f>
        <v>0</v>
      </c>
    </row>
    <row r="1306" ht="38.25">
      <c r="A1306" s="1" t="s">
        <v>437</v>
      </c>
      <c r="E1306" s="27" t="s">
        <v>10740</v>
      </c>
    </row>
    <row r="1307" ht="63.75">
      <c r="A1307" s="1" t="s">
        <v>439</v>
      </c>
      <c r="E1307" s="33" t="s">
        <v>10741</v>
      </c>
    </row>
    <row r="1308">
      <c r="A1308" s="1" t="s">
        <v>441</v>
      </c>
      <c r="E1308" s="27" t="s">
        <v>434</v>
      </c>
    </row>
    <row r="1309" ht="25.5">
      <c r="A1309" s="1" t="s">
        <v>432</v>
      </c>
      <c r="B1309" s="1">
        <v>320</v>
      </c>
      <c r="C1309" s="26" t="s">
        <v>10742</v>
      </c>
      <c r="D1309" t="s">
        <v>434</v>
      </c>
      <c r="E1309" s="27" t="s">
        <v>10743</v>
      </c>
      <c r="F1309" s="28" t="s">
        <v>500</v>
      </c>
      <c r="G1309" s="29">
        <v>2</v>
      </c>
      <c r="H1309" s="28">
        <v>0.012</v>
      </c>
      <c r="I1309" s="30">
        <f>ROUND(G1309*H1309,P4)</f>
        <v>0</v>
      </c>
      <c r="L1309" s="31">
        <v>0</v>
      </c>
      <c r="M1309" s="24">
        <f>ROUND(G1309*L1309,P4)</f>
        <v>0</v>
      </c>
      <c r="N1309" s="25" t="s">
        <v>9702</v>
      </c>
      <c r="O1309" s="32">
        <f>M1309*AA1309</f>
        <v>0</v>
      </c>
      <c r="P1309" s="1">
        <v>3</v>
      </c>
      <c r="AA1309" s="1">
        <f>IF(P1309=1,$O$3,IF(P1309=2,$O$4,$O$5))</f>
        <v>0</v>
      </c>
    </row>
    <row r="1310" ht="25.5">
      <c r="A1310" s="1" t="s">
        <v>437</v>
      </c>
      <c r="E1310" s="27" t="s">
        <v>10743</v>
      </c>
    </row>
    <row r="1311" ht="63.75">
      <c r="A1311" s="1" t="s">
        <v>439</v>
      </c>
      <c r="E1311" s="33" t="s">
        <v>10744</v>
      </c>
    </row>
    <row r="1312">
      <c r="A1312" s="1" t="s">
        <v>441</v>
      </c>
      <c r="E1312" s="27" t="s">
        <v>434</v>
      </c>
    </row>
    <row r="1313" ht="25.5">
      <c r="A1313" s="1" t="s">
        <v>432</v>
      </c>
      <c r="B1313" s="1">
        <v>321</v>
      </c>
      <c r="C1313" s="26" t="s">
        <v>10745</v>
      </c>
      <c r="D1313" t="s">
        <v>434</v>
      </c>
      <c r="E1313" s="27" t="s">
        <v>10746</v>
      </c>
      <c r="F1313" s="28" t="s">
        <v>500</v>
      </c>
      <c r="G1313" s="29">
        <v>5</v>
      </c>
      <c r="H1313" s="28">
        <v>0.012</v>
      </c>
      <c r="I1313" s="30">
        <f>ROUND(G1313*H1313,P4)</f>
        <v>0</v>
      </c>
      <c r="L1313" s="31">
        <v>0</v>
      </c>
      <c r="M1313" s="24">
        <f>ROUND(G1313*L1313,P4)</f>
        <v>0</v>
      </c>
      <c r="N1313" s="25" t="s">
        <v>9702</v>
      </c>
      <c r="O1313" s="32">
        <f>M1313*AA1313</f>
        <v>0</v>
      </c>
      <c r="P1313" s="1">
        <v>3</v>
      </c>
      <c r="AA1313" s="1">
        <f>IF(P1313=1,$O$3,IF(P1313=2,$O$4,$O$5))</f>
        <v>0</v>
      </c>
    </row>
    <row r="1314" ht="25.5">
      <c r="A1314" s="1" t="s">
        <v>437</v>
      </c>
      <c r="E1314" s="27" t="s">
        <v>10746</v>
      </c>
    </row>
    <row r="1315" ht="63.75">
      <c r="A1315" s="1" t="s">
        <v>439</v>
      </c>
      <c r="E1315" s="33" t="s">
        <v>10747</v>
      </c>
    </row>
    <row r="1316">
      <c r="A1316" s="1" t="s">
        <v>441</v>
      </c>
      <c r="E1316" s="27" t="s">
        <v>434</v>
      </c>
    </row>
    <row r="1317" ht="25.5">
      <c r="A1317" s="1" t="s">
        <v>432</v>
      </c>
      <c r="B1317" s="1">
        <v>322</v>
      </c>
      <c r="C1317" s="26" t="s">
        <v>10748</v>
      </c>
      <c r="D1317" t="s">
        <v>434</v>
      </c>
      <c r="E1317" s="27" t="s">
        <v>10749</v>
      </c>
      <c r="F1317" s="28" t="s">
        <v>436</v>
      </c>
      <c r="G1317" s="29">
        <v>1790.4000000000001</v>
      </c>
      <c r="H1317" s="28">
        <v>0</v>
      </c>
      <c r="I1317" s="30">
        <f>ROUND(G1317*H1317,P4)</f>
        <v>0</v>
      </c>
      <c r="L1317" s="31">
        <v>0</v>
      </c>
      <c r="M1317" s="24">
        <f>ROUND(G1317*L1317,P4)</f>
        <v>0</v>
      </c>
      <c r="N1317" s="25" t="s">
        <v>9702</v>
      </c>
      <c r="O1317" s="32">
        <f>M1317*AA1317</f>
        <v>0</v>
      </c>
      <c r="P1317" s="1">
        <v>3</v>
      </c>
      <c r="AA1317" s="1">
        <f>IF(P1317=1,$O$3,IF(P1317=2,$O$4,$O$5))</f>
        <v>0</v>
      </c>
    </row>
    <row r="1318" ht="25.5">
      <c r="A1318" s="1" t="s">
        <v>437</v>
      </c>
      <c r="E1318" s="27" t="s">
        <v>10749</v>
      </c>
    </row>
    <row r="1319" ht="63.75">
      <c r="A1319" s="1" t="s">
        <v>439</v>
      </c>
      <c r="E1319" s="33" t="s">
        <v>10750</v>
      </c>
    </row>
    <row r="1320">
      <c r="A1320" s="1" t="s">
        <v>441</v>
      </c>
      <c r="E1320" s="27" t="s">
        <v>434</v>
      </c>
    </row>
    <row r="1321">
      <c r="A1321" s="1" t="s">
        <v>432</v>
      </c>
      <c r="B1321" s="1">
        <v>323</v>
      </c>
      <c r="C1321" s="26" t="s">
        <v>10751</v>
      </c>
      <c r="D1321" t="s">
        <v>434</v>
      </c>
      <c r="E1321" s="27" t="s">
        <v>10752</v>
      </c>
      <c r="F1321" s="28" t="s">
        <v>467</v>
      </c>
      <c r="G1321" s="29">
        <v>18.5</v>
      </c>
      <c r="H1321" s="28">
        <v>0.00095</v>
      </c>
      <c r="I1321" s="30">
        <f>ROUND(G1321*H1321,P4)</f>
        <v>0</v>
      </c>
      <c r="L1321" s="31">
        <v>0</v>
      </c>
      <c r="M1321" s="24">
        <f>ROUND(G1321*L1321,P4)</f>
        <v>0</v>
      </c>
      <c r="N1321" s="25" t="s">
        <v>9702</v>
      </c>
      <c r="O1321" s="32">
        <f>M1321*AA1321</f>
        <v>0</v>
      </c>
      <c r="P1321" s="1">
        <v>3</v>
      </c>
      <c r="AA1321" s="1">
        <f>IF(P1321=1,$O$3,IF(P1321=2,$O$4,$O$5))</f>
        <v>0</v>
      </c>
    </row>
    <row r="1322">
      <c r="A1322" s="1" t="s">
        <v>437</v>
      </c>
      <c r="E1322" s="27" t="s">
        <v>10752</v>
      </c>
    </row>
    <row r="1323" ht="63.75">
      <c r="A1323" s="1" t="s">
        <v>439</v>
      </c>
      <c r="E1323" s="33" t="s">
        <v>10753</v>
      </c>
    </row>
    <row r="1324">
      <c r="A1324" s="1" t="s">
        <v>441</v>
      </c>
      <c r="E1324" s="27" t="s">
        <v>434</v>
      </c>
    </row>
    <row r="1325">
      <c r="A1325" s="1" t="s">
        <v>429</v>
      </c>
      <c r="C1325" s="22" t="s">
        <v>9771</v>
      </c>
      <c r="E1325" s="23" t="s">
        <v>9772</v>
      </c>
      <c r="L1325" s="24">
        <f>SUMIFS(L1326:L1361,A1326:A1361,"P")</f>
        <v>0</v>
      </c>
      <c r="M1325" s="24">
        <f>SUMIFS(M1326:M1361,A1326:A1361,"P")</f>
        <v>0</v>
      </c>
      <c r="N1325" s="25"/>
    </row>
    <row r="1326" ht="25.5">
      <c r="A1326" s="1" t="s">
        <v>432</v>
      </c>
      <c r="B1326" s="1">
        <v>324</v>
      </c>
      <c r="C1326" s="26" t="s">
        <v>10754</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10755</v>
      </c>
    </row>
    <row r="1329" ht="242.25">
      <c r="A1329" s="1" t="s">
        <v>441</v>
      </c>
      <c r="E1329" s="27" t="s">
        <v>4791</v>
      </c>
    </row>
    <row r="1330" ht="25.5">
      <c r="A1330" s="1" t="s">
        <v>432</v>
      </c>
      <c r="B1330" s="1">
        <v>325</v>
      </c>
      <c r="C1330" s="26" t="s">
        <v>10756</v>
      </c>
      <c r="D1330" t="s">
        <v>434</v>
      </c>
      <c r="E1330" s="27" t="s">
        <v>9777</v>
      </c>
      <c r="F1330" s="28" t="s">
        <v>526</v>
      </c>
      <c r="G1330" s="29">
        <v>1</v>
      </c>
      <c r="H1330" s="28">
        <v>0</v>
      </c>
      <c r="I1330" s="30">
        <f>ROUND(G1330*H1330,P4)</f>
        <v>0</v>
      </c>
      <c r="L1330" s="31">
        <v>0</v>
      </c>
      <c r="M1330" s="24">
        <f>ROUND(G1330*L1330,P4)</f>
        <v>0</v>
      </c>
      <c r="N1330" s="25" t="s">
        <v>9702</v>
      </c>
      <c r="O1330" s="32">
        <f>M1330*AA1330</f>
        <v>0</v>
      </c>
      <c r="P1330" s="1">
        <v>3</v>
      </c>
      <c r="AA1330" s="1">
        <f>IF(P1330=1,$O$3,IF(P1330=2,$O$4,$O$5))</f>
        <v>0</v>
      </c>
    </row>
    <row r="1331" ht="25.5">
      <c r="A1331" s="1" t="s">
        <v>437</v>
      </c>
      <c r="E1331" s="27" t="s">
        <v>9778</v>
      </c>
    </row>
    <row r="1332">
      <c r="A1332" s="1" t="s">
        <v>439</v>
      </c>
      <c r="E1332" s="33" t="s">
        <v>1329</v>
      </c>
    </row>
    <row r="1333">
      <c r="A1333" s="1" t="s">
        <v>441</v>
      </c>
      <c r="E1333" s="27" t="s">
        <v>434</v>
      </c>
    </row>
    <row r="1334" ht="25.5">
      <c r="A1334" s="1" t="s">
        <v>432</v>
      </c>
      <c r="B1334" s="1">
        <v>326</v>
      </c>
      <c r="C1334" s="26" t="s">
        <v>10757</v>
      </c>
      <c r="D1334" t="s">
        <v>434</v>
      </c>
      <c r="E1334" s="27" t="s">
        <v>10758</v>
      </c>
      <c r="F1334" s="28" t="s">
        <v>526</v>
      </c>
      <c r="G1334" s="29">
        <v>1</v>
      </c>
      <c r="H1334" s="28">
        <v>0</v>
      </c>
      <c r="I1334" s="30">
        <f>ROUND(G1334*H1334,P4)</f>
        <v>0</v>
      </c>
      <c r="L1334" s="31">
        <v>0</v>
      </c>
      <c r="M1334" s="24">
        <f>ROUND(G1334*L1334,P4)</f>
        <v>0</v>
      </c>
      <c r="N1334" s="25" t="s">
        <v>9702</v>
      </c>
      <c r="O1334" s="32">
        <f>M1334*AA1334</f>
        <v>0</v>
      </c>
      <c r="P1334" s="1">
        <v>3</v>
      </c>
      <c r="AA1334" s="1">
        <f>IF(P1334=1,$O$3,IF(P1334=2,$O$4,$O$5))</f>
        <v>0</v>
      </c>
    </row>
    <row r="1335" ht="25.5">
      <c r="A1335" s="1" t="s">
        <v>437</v>
      </c>
      <c r="E1335" s="27" t="s">
        <v>10758</v>
      </c>
    </row>
    <row r="1336" ht="25.5">
      <c r="A1336" s="1" t="s">
        <v>439</v>
      </c>
      <c r="E1336" s="33" t="s">
        <v>10759</v>
      </c>
    </row>
    <row r="1337">
      <c r="A1337" s="1" t="s">
        <v>441</v>
      </c>
      <c r="E1337" s="27" t="s">
        <v>434</v>
      </c>
    </row>
    <row r="1338" ht="25.5">
      <c r="A1338" s="1" t="s">
        <v>432</v>
      </c>
      <c r="B1338" s="1">
        <v>327</v>
      </c>
      <c r="C1338" s="26" t="s">
        <v>10760</v>
      </c>
      <c r="D1338" t="s">
        <v>434</v>
      </c>
      <c r="E1338" s="27" t="s">
        <v>10761</v>
      </c>
      <c r="F1338" s="28" t="s">
        <v>526</v>
      </c>
      <c r="G1338" s="29">
        <v>1</v>
      </c>
      <c r="H1338" s="28">
        <v>0</v>
      </c>
      <c r="I1338" s="30">
        <f>ROUND(G1338*H1338,P4)</f>
        <v>0</v>
      </c>
      <c r="L1338" s="31">
        <v>0</v>
      </c>
      <c r="M1338" s="24">
        <f>ROUND(G1338*L1338,P4)</f>
        <v>0</v>
      </c>
      <c r="N1338" s="25" t="s">
        <v>9702</v>
      </c>
      <c r="O1338" s="32">
        <f>M1338*AA1338</f>
        <v>0</v>
      </c>
      <c r="P1338" s="1">
        <v>3</v>
      </c>
      <c r="AA1338" s="1">
        <f>IF(P1338=1,$O$3,IF(P1338=2,$O$4,$O$5))</f>
        <v>0</v>
      </c>
    </row>
    <row r="1339" ht="25.5">
      <c r="A1339" s="1" t="s">
        <v>437</v>
      </c>
      <c r="E1339" s="27" t="s">
        <v>10761</v>
      </c>
    </row>
    <row r="1340">
      <c r="A1340" s="1" t="s">
        <v>439</v>
      </c>
      <c r="E1340" s="33" t="s">
        <v>1329</v>
      </c>
    </row>
    <row r="1341">
      <c r="A1341" s="1" t="s">
        <v>441</v>
      </c>
      <c r="E1341" s="27" t="s">
        <v>434</v>
      </c>
    </row>
    <row r="1342" ht="25.5">
      <c r="A1342" s="1" t="s">
        <v>432</v>
      </c>
      <c r="B1342" s="1">
        <v>328</v>
      </c>
      <c r="C1342" s="26" t="s">
        <v>10762</v>
      </c>
      <c r="D1342" t="s">
        <v>434</v>
      </c>
      <c r="E1342" s="27" t="s">
        <v>10763</v>
      </c>
      <c r="F1342" s="28" t="s">
        <v>526</v>
      </c>
      <c r="G1342" s="29">
        <v>1</v>
      </c>
      <c r="H1342" s="28">
        <v>0</v>
      </c>
      <c r="I1342" s="30">
        <f>ROUND(G1342*H1342,P4)</f>
        <v>0</v>
      </c>
      <c r="L1342" s="31">
        <v>0</v>
      </c>
      <c r="M1342" s="24">
        <f>ROUND(G1342*L1342,P4)</f>
        <v>0</v>
      </c>
      <c r="N1342" s="25" t="s">
        <v>9702</v>
      </c>
      <c r="O1342" s="32">
        <f>M1342*AA1342</f>
        <v>0</v>
      </c>
      <c r="P1342" s="1">
        <v>3</v>
      </c>
      <c r="AA1342" s="1">
        <f>IF(P1342=1,$O$3,IF(P1342=2,$O$4,$O$5))</f>
        <v>0</v>
      </c>
    </row>
    <row r="1343" ht="38.25">
      <c r="A1343" s="1" t="s">
        <v>437</v>
      </c>
      <c r="E1343" s="27" t="s">
        <v>10764</v>
      </c>
    </row>
    <row r="1344" ht="38.25">
      <c r="A1344" s="1" t="s">
        <v>439</v>
      </c>
      <c r="E1344" s="33" t="s">
        <v>10765</v>
      </c>
    </row>
    <row r="1345">
      <c r="A1345" s="1" t="s">
        <v>441</v>
      </c>
      <c r="E1345" s="27" t="s">
        <v>434</v>
      </c>
    </row>
    <row r="1346" ht="38.25">
      <c r="A1346" s="1" t="s">
        <v>432</v>
      </c>
      <c r="B1346" s="1">
        <v>329</v>
      </c>
      <c r="C1346" s="26" t="s">
        <v>10766</v>
      </c>
      <c r="D1346" t="s">
        <v>434</v>
      </c>
      <c r="E1346" s="27" t="s">
        <v>10767</v>
      </c>
      <c r="F1346" s="28" t="s">
        <v>526</v>
      </c>
      <c r="G1346" s="29">
        <v>1</v>
      </c>
      <c r="H1346" s="28">
        <v>0</v>
      </c>
      <c r="I1346" s="30">
        <f>ROUND(G1346*H1346,P4)</f>
        <v>0</v>
      </c>
      <c r="L1346" s="31">
        <v>0</v>
      </c>
      <c r="M1346" s="24">
        <f>ROUND(G1346*L1346,P4)</f>
        <v>0</v>
      </c>
      <c r="N1346" s="25" t="s">
        <v>9702</v>
      </c>
      <c r="O1346" s="32">
        <f>M1346*AA1346</f>
        <v>0</v>
      </c>
      <c r="P1346" s="1">
        <v>3</v>
      </c>
      <c r="AA1346" s="1">
        <f>IF(P1346=1,$O$3,IF(P1346=2,$O$4,$O$5))</f>
        <v>0</v>
      </c>
    </row>
    <row r="1347" ht="38.25">
      <c r="A1347" s="1" t="s">
        <v>437</v>
      </c>
      <c r="E1347" s="27" t="s">
        <v>10768</v>
      </c>
    </row>
    <row r="1348" ht="38.25">
      <c r="A1348" s="1" t="s">
        <v>439</v>
      </c>
      <c r="E1348" s="33" t="s">
        <v>10769</v>
      </c>
    </row>
    <row r="1349">
      <c r="A1349" s="1" t="s">
        <v>441</v>
      </c>
      <c r="E1349" s="27" t="s">
        <v>434</v>
      </c>
    </row>
    <row r="1350" ht="25.5">
      <c r="A1350" s="1" t="s">
        <v>432</v>
      </c>
      <c r="B1350" s="1">
        <v>330</v>
      </c>
      <c r="C1350" s="26" t="s">
        <v>10770</v>
      </c>
      <c r="D1350" t="s">
        <v>434</v>
      </c>
      <c r="E1350" s="27" t="s">
        <v>10771</v>
      </c>
      <c r="F1350" s="28" t="s">
        <v>526</v>
      </c>
      <c r="G1350" s="29">
        <v>1</v>
      </c>
      <c r="H1350" s="28">
        <v>0</v>
      </c>
      <c r="I1350" s="30">
        <f>ROUND(G1350*H1350,P4)</f>
        <v>0</v>
      </c>
      <c r="L1350" s="31">
        <v>0</v>
      </c>
      <c r="M1350" s="24">
        <f>ROUND(G1350*L1350,P4)</f>
        <v>0</v>
      </c>
      <c r="N1350" s="25" t="s">
        <v>9702</v>
      </c>
      <c r="O1350" s="32">
        <f>M1350*AA1350</f>
        <v>0</v>
      </c>
      <c r="P1350" s="1">
        <v>3</v>
      </c>
      <c r="AA1350" s="1">
        <f>IF(P1350=1,$O$3,IF(P1350=2,$O$4,$O$5))</f>
        <v>0</v>
      </c>
    </row>
    <row r="1351" ht="38.25">
      <c r="A1351" s="1" t="s">
        <v>437</v>
      </c>
      <c r="E1351" s="27" t="s">
        <v>10772</v>
      </c>
    </row>
    <row r="1352" ht="51">
      <c r="A1352" s="1" t="s">
        <v>439</v>
      </c>
      <c r="E1352" s="33" t="s">
        <v>10773</v>
      </c>
    </row>
    <row r="1353">
      <c r="A1353" s="1" t="s">
        <v>441</v>
      </c>
      <c r="E1353" s="27" t="s">
        <v>434</v>
      </c>
    </row>
    <row r="1354">
      <c r="A1354" s="1" t="s">
        <v>432</v>
      </c>
      <c r="B1354" s="1">
        <v>331</v>
      </c>
      <c r="C1354" s="26" t="s">
        <v>10774</v>
      </c>
      <c r="D1354" t="s">
        <v>434</v>
      </c>
      <c r="E1354" s="27" t="s">
        <v>10775</v>
      </c>
      <c r="F1354" s="28" t="s">
        <v>500</v>
      </c>
      <c r="G1354" s="29">
        <v>23</v>
      </c>
      <c r="H1354" s="28">
        <v>0</v>
      </c>
      <c r="I1354" s="30">
        <f>ROUND(G1354*H1354,P4)</f>
        <v>0</v>
      </c>
      <c r="L1354" s="31">
        <v>0</v>
      </c>
      <c r="M1354" s="24">
        <f>ROUND(G1354*L1354,P4)</f>
        <v>0</v>
      </c>
      <c r="N1354" s="25" t="s">
        <v>9702</v>
      </c>
      <c r="O1354" s="32">
        <f>M1354*AA1354</f>
        <v>0</v>
      </c>
      <c r="P1354" s="1">
        <v>3</v>
      </c>
      <c r="AA1354" s="1">
        <f>IF(P1354=1,$O$3,IF(P1354=2,$O$4,$O$5))</f>
        <v>0</v>
      </c>
    </row>
    <row r="1355">
      <c r="A1355" s="1" t="s">
        <v>437</v>
      </c>
      <c r="E1355" s="27" t="s">
        <v>10775</v>
      </c>
    </row>
    <row r="1356" ht="63.75">
      <c r="A1356" s="1" t="s">
        <v>439</v>
      </c>
      <c r="E1356" s="33" t="s">
        <v>10776</v>
      </c>
    </row>
    <row r="1357">
      <c r="A1357" s="1" t="s">
        <v>441</v>
      </c>
      <c r="E1357" s="27" t="s">
        <v>434</v>
      </c>
    </row>
    <row r="1358">
      <c r="A1358" s="1" t="s">
        <v>432</v>
      </c>
      <c r="B1358" s="1">
        <v>332</v>
      </c>
      <c r="C1358" s="26" t="s">
        <v>10777</v>
      </c>
      <c r="D1358" t="s">
        <v>434</v>
      </c>
      <c r="E1358" s="27" t="s">
        <v>10778</v>
      </c>
      <c r="F1358" s="28" t="s">
        <v>500</v>
      </c>
      <c r="G1358" s="29">
        <v>8</v>
      </c>
      <c r="H1358" s="28">
        <v>0</v>
      </c>
      <c r="I1358" s="30">
        <f>ROUND(G1358*H1358,P4)</f>
        <v>0</v>
      </c>
      <c r="L1358" s="31">
        <v>0</v>
      </c>
      <c r="M1358" s="24">
        <f>ROUND(G1358*L1358,P4)</f>
        <v>0</v>
      </c>
      <c r="N1358" s="25" t="s">
        <v>9702</v>
      </c>
      <c r="O1358" s="32">
        <f>M1358*AA1358</f>
        <v>0</v>
      </c>
      <c r="P1358" s="1">
        <v>3</v>
      </c>
      <c r="AA1358" s="1">
        <f>IF(P1358=1,$O$3,IF(P1358=2,$O$4,$O$5))</f>
        <v>0</v>
      </c>
    </row>
    <row r="1359">
      <c r="A1359" s="1" t="s">
        <v>437</v>
      </c>
      <c r="E1359" s="27" t="s">
        <v>10778</v>
      </c>
    </row>
    <row r="1360" ht="63.75">
      <c r="A1360" s="1" t="s">
        <v>439</v>
      </c>
      <c r="E1360" s="33" t="s">
        <v>10779</v>
      </c>
    </row>
    <row r="1361">
      <c r="A1361" s="1" t="s">
        <v>441</v>
      </c>
      <c r="E1361" s="27" t="s">
        <v>434</v>
      </c>
    </row>
    <row r="1362">
      <c r="A1362" s="1" t="s">
        <v>426</v>
      </c>
      <c r="C1362" s="22" t="s">
        <v>10780</v>
      </c>
      <c r="E1362" s="23" t="s">
        <v>10781</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10782</v>
      </c>
      <c r="D1364" t="s">
        <v>434</v>
      </c>
      <c r="E1364" s="27" t="s">
        <v>3417</v>
      </c>
      <c r="F1364" s="28" t="s">
        <v>444</v>
      </c>
      <c r="G1364" s="29">
        <v>8.6400000000000006</v>
      </c>
      <c r="H1364" s="28">
        <v>0</v>
      </c>
      <c r="I1364" s="30">
        <f>ROUND(G1364*H1364,P4)</f>
        <v>0</v>
      </c>
      <c r="L1364" s="31">
        <v>0</v>
      </c>
      <c r="M1364" s="24">
        <f>ROUND(G1364*L1364,P4)</f>
        <v>0</v>
      </c>
      <c r="N1364" s="25" t="s">
        <v>9702</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10783</v>
      </c>
      <c r="D1368" t="s">
        <v>434</v>
      </c>
      <c r="E1368" s="27" t="s">
        <v>3420</v>
      </c>
      <c r="F1368" s="28" t="s">
        <v>444</v>
      </c>
      <c r="G1368" s="29">
        <v>2.3999999999999999</v>
      </c>
      <c r="H1368" s="28">
        <v>0</v>
      </c>
      <c r="I1368" s="30">
        <f>ROUND(G1368*H1368,P4)</f>
        <v>0</v>
      </c>
      <c r="L1368" s="31">
        <v>0</v>
      </c>
      <c r="M1368" s="24">
        <f>ROUND(G1368*L1368,P4)</f>
        <v>0</v>
      </c>
      <c r="N1368" s="25" t="s">
        <v>9702</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10784</v>
      </c>
      <c r="D1372" t="s">
        <v>434</v>
      </c>
      <c r="E1372" s="27" t="s">
        <v>3423</v>
      </c>
      <c r="F1372" s="28" t="s">
        <v>444</v>
      </c>
      <c r="G1372" s="29">
        <v>4.7999999999999998</v>
      </c>
      <c r="H1372" s="28">
        <v>0</v>
      </c>
      <c r="I1372" s="30">
        <f>ROUND(G1372*H1372,P4)</f>
        <v>0</v>
      </c>
      <c r="L1372" s="31">
        <v>0</v>
      </c>
      <c r="M1372" s="24">
        <f>ROUND(G1372*L1372,P4)</f>
        <v>0</v>
      </c>
      <c r="N1372" s="25" t="s">
        <v>9702</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10785</v>
      </c>
      <c r="D1377" t="s">
        <v>434</v>
      </c>
      <c r="E1377" s="27" t="s">
        <v>7147</v>
      </c>
      <c r="F1377" s="28" t="s">
        <v>500</v>
      </c>
      <c r="G1377" s="29">
        <v>6</v>
      </c>
      <c r="H1377" s="28">
        <v>0</v>
      </c>
      <c r="I1377" s="30">
        <f>ROUND(G1377*H1377,P4)</f>
        <v>0</v>
      </c>
      <c r="L1377" s="31">
        <v>0</v>
      </c>
      <c r="M1377" s="24">
        <f>ROUND(G1377*L1377,P4)</f>
        <v>0</v>
      </c>
      <c r="N1377" s="25" t="s">
        <v>9702</v>
      </c>
      <c r="O1377" s="32">
        <f>M1377*AA1377</f>
        <v>0</v>
      </c>
      <c r="P1377" s="1">
        <v>3</v>
      </c>
      <c r="AA1377" s="1">
        <f>IF(P1377=1,$O$3,IF(P1377=2,$O$4,$O$5))</f>
        <v>0</v>
      </c>
    </row>
    <row r="1378">
      <c r="A1378" s="1" t="s">
        <v>437</v>
      </c>
      <c r="E1378" s="27" t="s">
        <v>7147</v>
      </c>
    </row>
    <row r="1379">
      <c r="A1379" s="1" t="s">
        <v>439</v>
      </c>
    </row>
    <row r="1380">
      <c r="A1380" s="1" t="s">
        <v>441</v>
      </c>
      <c r="E1380" s="27" t="s">
        <v>434</v>
      </c>
    </row>
    <row r="1381">
      <c r="A1381" s="1" t="s">
        <v>432</v>
      </c>
      <c r="B1381" s="1">
        <v>5</v>
      </c>
      <c r="C1381" s="26" t="s">
        <v>10786</v>
      </c>
      <c r="D1381" t="s">
        <v>434</v>
      </c>
      <c r="E1381" s="27" t="s">
        <v>3429</v>
      </c>
      <c r="F1381" s="28" t="s">
        <v>467</v>
      </c>
      <c r="G1381" s="29">
        <v>16</v>
      </c>
      <c r="H1381" s="28">
        <v>0</v>
      </c>
      <c r="I1381" s="30">
        <f>ROUND(G1381*H1381,P4)</f>
        <v>0</v>
      </c>
      <c r="L1381" s="31">
        <v>0</v>
      </c>
      <c r="M1381" s="24">
        <f>ROUND(G1381*L1381,P4)</f>
        <v>0</v>
      </c>
      <c r="N1381" s="25" t="s">
        <v>9702</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10787</v>
      </c>
      <c r="D1385" t="s">
        <v>434</v>
      </c>
      <c r="E1385" s="27" t="s">
        <v>3434</v>
      </c>
      <c r="F1385" s="28" t="s">
        <v>467</v>
      </c>
      <c r="G1385" s="29">
        <v>32</v>
      </c>
      <c r="H1385" s="28">
        <v>0</v>
      </c>
      <c r="I1385" s="30">
        <f>ROUND(G1385*H1385,P4)</f>
        <v>0</v>
      </c>
      <c r="L1385" s="31">
        <v>0</v>
      </c>
      <c r="M1385" s="24">
        <f>ROUND(G1385*L1385,P4)</f>
        <v>0</v>
      </c>
      <c r="N1385" s="25" t="s">
        <v>9702</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10788</v>
      </c>
      <c r="D1389" t="s">
        <v>434</v>
      </c>
      <c r="E1389" s="27" t="s">
        <v>3436</v>
      </c>
      <c r="F1389" s="28" t="s">
        <v>467</v>
      </c>
      <c r="G1389" s="29">
        <v>2</v>
      </c>
      <c r="H1389" s="28">
        <v>0</v>
      </c>
      <c r="I1389" s="30">
        <f>ROUND(G1389*H1389,P4)</f>
        <v>0</v>
      </c>
      <c r="L1389" s="31">
        <v>0</v>
      </c>
      <c r="M1389" s="24">
        <f>ROUND(G1389*L1389,P4)</f>
        <v>0</v>
      </c>
      <c r="N1389" s="25" t="s">
        <v>9702</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10789</v>
      </c>
      <c r="D1393" t="s">
        <v>434</v>
      </c>
      <c r="E1393" s="27" t="s">
        <v>3438</v>
      </c>
      <c r="F1393" s="28" t="s">
        <v>467</v>
      </c>
      <c r="G1393" s="29">
        <v>3</v>
      </c>
      <c r="H1393" s="28">
        <v>0</v>
      </c>
      <c r="I1393" s="30">
        <f>ROUND(G1393*H1393,P4)</f>
        <v>0</v>
      </c>
      <c r="L1393" s="31">
        <v>0</v>
      </c>
      <c r="M1393" s="24">
        <f>ROUND(G1393*L1393,P4)</f>
        <v>0</v>
      </c>
      <c r="N1393" s="25" t="s">
        <v>9702</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10790</v>
      </c>
      <c r="D1397" t="s">
        <v>434</v>
      </c>
      <c r="E1397" s="27" t="s">
        <v>10791</v>
      </c>
      <c r="F1397" s="28" t="s">
        <v>467</v>
      </c>
      <c r="G1397" s="29">
        <v>6</v>
      </c>
      <c r="H1397" s="28">
        <v>0</v>
      </c>
      <c r="I1397" s="30">
        <f>ROUND(G1397*H1397,P4)</f>
        <v>0</v>
      </c>
      <c r="L1397" s="31">
        <v>0</v>
      </c>
      <c r="M1397" s="24">
        <f>ROUND(G1397*L1397,P4)</f>
        <v>0</v>
      </c>
      <c r="N1397" s="25" t="s">
        <v>9702</v>
      </c>
      <c r="O1397" s="32">
        <f>M1397*AA1397</f>
        <v>0</v>
      </c>
      <c r="P1397" s="1">
        <v>3</v>
      </c>
      <c r="AA1397" s="1">
        <f>IF(P1397=1,$O$3,IF(P1397=2,$O$4,$O$5))</f>
        <v>0</v>
      </c>
    </row>
    <row r="1398">
      <c r="A1398" s="1" t="s">
        <v>437</v>
      </c>
      <c r="E1398" s="27" t="s">
        <v>10791</v>
      </c>
    </row>
    <row r="1399">
      <c r="A1399" s="1" t="s">
        <v>439</v>
      </c>
    </row>
    <row r="1400">
      <c r="A1400" s="1" t="s">
        <v>441</v>
      </c>
      <c r="E1400" s="27" t="s">
        <v>434</v>
      </c>
    </row>
    <row r="1401">
      <c r="A1401" s="1" t="s">
        <v>432</v>
      </c>
      <c r="B1401" s="1">
        <v>10</v>
      </c>
      <c r="C1401" s="26" t="s">
        <v>10792</v>
      </c>
      <c r="D1401" t="s">
        <v>434</v>
      </c>
      <c r="E1401" s="27" t="s">
        <v>3440</v>
      </c>
      <c r="F1401" s="28" t="s">
        <v>467</v>
      </c>
      <c r="G1401" s="29">
        <v>12</v>
      </c>
      <c r="H1401" s="28">
        <v>0</v>
      </c>
      <c r="I1401" s="30">
        <f>ROUND(G1401*H1401,P4)</f>
        <v>0</v>
      </c>
      <c r="L1401" s="31">
        <v>0</v>
      </c>
      <c r="M1401" s="24">
        <f>ROUND(G1401*L1401,P4)</f>
        <v>0</v>
      </c>
      <c r="N1401" s="25" t="s">
        <v>9702</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10793</v>
      </c>
      <c r="D1405" t="s">
        <v>434</v>
      </c>
      <c r="E1405" s="27" t="s">
        <v>10794</v>
      </c>
      <c r="F1405" s="28" t="s">
        <v>467</v>
      </c>
      <c r="G1405" s="29">
        <v>28</v>
      </c>
      <c r="H1405" s="28">
        <v>0</v>
      </c>
      <c r="I1405" s="30">
        <f>ROUND(G1405*H1405,P4)</f>
        <v>0</v>
      </c>
      <c r="L1405" s="31">
        <v>0</v>
      </c>
      <c r="M1405" s="24">
        <f>ROUND(G1405*L1405,P4)</f>
        <v>0</v>
      </c>
      <c r="N1405" s="25" t="s">
        <v>9702</v>
      </c>
      <c r="O1405" s="32">
        <f>M1405*AA1405</f>
        <v>0</v>
      </c>
      <c r="P1405" s="1">
        <v>3</v>
      </c>
      <c r="AA1405" s="1">
        <f>IF(P1405=1,$O$3,IF(P1405=2,$O$4,$O$5))</f>
        <v>0</v>
      </c>
    </row>
    <row r="1406">
      <c r="A1406" s="1" t="s">
        <v>437</v>
      </c>
      <c r="E1406" s="27" t="s">
        <v>10794</v>
      </c>
    </row>
    <row r="1407">
      <c r="A1407" s="1" t="s">
        <v>439</v>
      </c>
    </row>
    <row r="1408">
      <c r="A1408" s="1" t="s">
        <v>441</v>
      </c>
      <c r="E1408" s="27" t="s">
        <v>434</v>
      </c>
    </row>
    <row r="1409">
      <c r="A1409" s="1" t="s">
        <v>432</v>
      </c>
      <c r="B1409" s="1">
        <v>12</v>
      </c>
      <c r="C1409" s="26" t="s">
        <v>10795</v>
      </c>
      <c r="D1409" t="s">
        <v>434</v>
      </c>
      <c r="E1409" s="27" t="s">
        <v>10796</v>
      </c>
      <c r="F1409" s="28" t="s">
        <v>467</v>
      </c>
      <c r="G1409" s="29">
        <v>15</v>
      </c>
      <c r="H1409" s="28">
        <v>0</v>
      </c>
      <c r="I1409" s="30">
        <f>ROUND(G1409*H1409,P4)</f>
        <v>0</v>
      </c>
      <c r="L1409" s="31">
        <v>0</v>
      </c>
      <c r="M1409" s="24">
        <f>ROUND(G1409*L1409,P4)</f>
        <v>0</v>
      </c>
      <c r="N1409" s="25" t="s">
        <v>9702</v>
      </c>
      <c r="O1409" s="32">
        <f>M1409*AA1409</f>
        <v>0</v>
      </c>
      <c r="P1409" s="1">
        <v>3</v>
      </c>
      <c r="AA1409" s="1">
        <f>IF(P1409=1,$O$3,IF(P1409=2,$O$4,$O$5))</f>
        <v>0</v>
      </c>
    </row>
    <row r="1410">
      <c r="A1410" s="1" t="s">
        <v>437</v>
      </c>
      <c r="E1410" s="27" t="s">
        <v>10796</v>
      </c>
    </row>
    <row r="1411">
      <c r="A1411" s="1" t="s">
        <v>439</v>
      </c>
    </row>
    <row r="1412">
      <c r="A1412" s="1" t="s">
        <v>441</v>
      </c>
      <c r="E1412" s="27" t="s">
        <v>434</v>
      </c>
    </row>
    <row r="1413">
      <c r="A1413" s="1" t="s">
        <v>432</v>
      </c>
      <c r="B1413" s="1">
        <v>13</v>
      </c>
      <c r="C1413" s="26" t="s">
        <v>10797</v>
      </c>
      <c r="D1413" t="s">
        <v>434</v>
      </c>
      <c r="E1413" s="27" t="s">
        <v>10798</v>
      </c>
      <c r="F1413" s="28" t="s">
        <v>467</v>
      </c>
      <c r="G1413" s="29">
        <v>13</v>
      </c>
      <c r="H1413" s="28">
        <v>0</v>
      </c>
      <c r="I1413" s="30">
        <f>ROUND(G1413*H1413,P4)</f>
        <v>0</v>
      </c>
      <c r="L1413" s="31">
        <v>0</v>
      </c>
      <c r="M1413" s="24">
        <f>ROUND(G1413*L1413,P4)</f>
        <v>0</v>
      </c>
      <c r="N1413" s="25" t="s">
        <v>9702</v>
      </c>
      <c r="O1413" s="32">
        <f>M1413*AA1413</f>
        <v>0</v>
      </c>
      <c r="P1413" s="1">
        <v>3</v>
      </c>
      <c r="AA1413" s="1">
        <f>IF(P1413=1,$O$3,IF(P1413=2,$O$4,$O$5))</f>
        <v>0</v>
      </c>
    </row>
    <row r="1414">
      <c r="A1414" s="1" t="s">
        <v>437</v>
      </c>
      <c r="E1414" s="27" t="s">
        <v>10798</v>
      </c>
    </row>
    <row r="1415">
      <c r="A1415" s="1" t="s">
        <v>439</v>
      </c>
    </row>
    <row r="1416">
      <c r="A1416" s="1" t="s">
        <v>441</v>
      </c>
      <c r="E1416" s="27" t="s">
        <v>434</v>
      </c>
    </row>
    <row r="1417">
      <c r="A1417" s="1" t="s">
        <v>432</v>
      </c>
      <c r="B1417" s="1">
        <v>14</v>
      </c>
      <c r="C1417" s="26" t="s">
        <v>10799</v>
      </c>
      <c r="D1417" t="s">
        <v>434</v>
      </c>
      <c r="E1417" s="27" t="s">
        <v>3447</v>
      </c>
      <c r="F1417" s="28" t="s">
        <v>500</v>
      </c>
      <c r="G1417" s="29">
        <v>6</v>
      </c>
      <c r="H1417" s="28">
        <v>0</v>
      </c>
      <c r="I1417" s="30">
        <f>ROUND(G1417*H1417,P4)</f>
        <v>0</v>
      </c>
      <c r="L1417" s="31">
        <v>0</v>
      </c>
      <c r="M1417" s="24">
        <f>ROUND(G1417*L1417,P4)</f>
        <v>0</v>
      </c>
      <c r="N1417" s="25" t="s">
        <v>9702</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10800</v>
      </c>
      <c r="D1421" t="s">
        <v>434</v>
      </c>
      <c r="E1421" s="27" t="s">
        <v>3452</v>
      </c>
      <c r="F1421" s="28" t="s">
        <v>500</v>
      </c>
      <c r="G1421" s="29">
        <v>4</v>
      </c>
      <c r="H1421" s="28">
        <v>0</v>
      </c>
      <c r="I1421" s="30">
        <f>ROUND(G1421*H1421,P4)</f>
        <v>0</v>
      </c>
      <c r="L1421" s="31">
        <v>0</v>
      </c>
      <c r="M1421" s="24">
        <f>ROUND(G1421*L1421,P4)</f>
        <v>0</v>
      </c>
      <c r="N1421" s="25" t="s">
        <v>9702</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10801</v>
      </c>
      <c r="D1425" t="s">
        <v>434</v>
      </c>
      <c r="E1425" s="27" t="s">
        <v>3454</v>
      </c>
      <c r="F1425" s="28" t="s">
        <v>500</v>
      </c>
      <c r="G1425" s="29">
        <v>2</v>
      </c>
      <c r="H1425" s="28">
        <v>0</v>
      </c>
      <c r="I1425" s="30">
        <f>ROUND(G1425*H1425,P4)</f>
        <v>0</v>
      </c>
      <c r="L1425" s="31">
        <v>0</v>
      </c>
      <c r="M1425" s="24">
        <f>ROUND(G1425*L1425,P4)</f>
        <v>0</v>
      </c>
      <c r="N1425" s="25" t="s">
        <v>9702</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10802</v>
      </c>
      <c r="D1429" t="s">
        <v>434</v>
      </c>
      <c r="E1429" s="27" t="s">
        <v>3458</v>
      </c>
      <c r="F1429" s="28" t="s">
        <v>500</v>
      </c>
      <c r="G1429" s="29">
        <v>2</v>
      </c>
      <c r="H1429" s="28">
        <v>0</v>
      </c>
      <c r="I1429" s="30">
        <f>ROUND(G1429*H1429,P4)</f>
        <v>0</v>
      </c>
      <c r="L1429" s="31">
        <v>0</v>
      </c>
      <c r="M1429" s="24">
        <f>ROUND(G1429*L1429,P4)</f>
        <v>0</v>
      </c>
      <c r="N1429" s="25" t="s">
        <v>9702</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10803</v>
      </c>
      <c r="D1433" t="s">
        <v>434</v>
      </c>
      <c r="E1433" s="27" t="s">
        <v>3460</v>
      </c>
      <c r="F1433" s="28" t="s">
        <v>476</v>
      </c>
      <c r="G1433" s="29">
        <v>0.11</v>
      </c>
      <c r="H1433" s="28">
        <v>0</v>
      </c>
      <c r="I1433" s="30">
        <f>ROUND(G1433*H1433,P4)</f>
        <v>0</v>
      </c>
      <c r="L1433" s="31">
        <v>0</v>
      </c>
      <c r="M1433" s="24">
        <f>ROUND(G1433*L1433,P4)</f>
        <v>0</v>
      </c>
      <c r="N1433" s="25" t="s">
        <v>9702</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10804</v>
      </c>
      <c r="D1438" t="s">
        <v>434</v>
      </c>
      <c r="E1438" s="27" t="s">
        <v>3467</v>
      </c>
      <c r="F1438" s="28" t="s">
        <v>467</v>
      </c>
      <c r="G1438" s="29">
        <v>1</v>
      </c>
      <c r="H1438" s="28">
        <v>0</v>
      </c>
      <c r="I1438" s="30">
        <f>ROUND(G1438*H1438,P4)</f>
        <v>0</v>
      </c>
      <c r="L1438" s="31">
        <v>0</v>
      </c>
      <c r="M1438" s="24">
        <f>ROUND(G1438*L1438,P4)</f>
        <v>0</v>
      </c>
      <c r="N1438" s="25" t="s">
        <v>9702</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10805</v>
      </c>
      <c r="D1442" t="s">
        <v>434</v>
      </c>
      <c r="E1442" s="27" t="s">
        <v>3469</v>
      </c>
      <c r="F1442" s="28" t="s">
        <v>467</v>
      </c>
      <c r="G1442" s="29">
        <v>44</v>
      </c>
      <c r="H1442" s="28">
        <v>0</v>
      </c>
      <c r="I1442" s="30">
        <f>ROUND(G1442*H1442,P4)</f>
        <v>0</v>
      </c>
      <c r="L1442" s="31">
        <v>0</v>
      </c>
      <c r="M1442" s="24">
        <f>ROUND(G1442*L1442,P4)</f>
        <v>0</v>
      </c>
      <c r="N1442" s="25" t="s">
        <v>9702</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10806</v>
      </c>
      <c r="D1446" t="s">
        <v>434</v>
      </c>
      <c r="E1446" s="27" t="s">
        <v>3472</v>
      </c>
      <c r="F1446" s="28" t="s">
        <v>467</v>
      </c>
      <c r="G1446" s="29">
        <v>12</v>
      </c>
      <c r="H1446" s="28">
        <v>0</v>
      </c>
      <c r="I1446" s="30">
        <f>ROUND(G1446*H1446,P4)</f>
        <v>0</v>
      </c>
      <c r="L1446" s="31">
        <v>0</v>
      </c>
      <c r="M1446" s="24">
        <f>ROUND(G1446*L1446,P4)</f>
        <v>0</v>
      </c>
      <c r="N1446" s="25" t="s">
        <v>9702</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10807</v>
      </c>
      <c r="D1450" t="s">
        <v>434</v>
      </c>
      <c r="E1450" s="27" t="s">
        <v>3475</v>
      </c>
      <c r="F1450" s="28" t="s">
        <v>467</v>
      </c>
      <c r="G1450" s="29">
        <v>4</v>
      </c>
      <c r="H1450" s="28">
        <v>0</v>
      </c>
      <c r="I1450" s="30">
        <f>ROUND(G1450*H1450,P4)</f>
        <v>0</v>
      </c>
      <c r="L1450" s="31">
        <v>0</v>
      </c>
      <c r="M1450" s="24">
        <f>ROUND(G1450*L1450,P4)</f>
        <v>0</v>
      </c>
      <c r="N1450" s="25" t="s">
        <v>9702</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10808</v>
      </c>
      <c r="D1454" t="s">
        <v>434</v>
      </c>
      <c r="E1454" s="27" t="s">
        <v>3480</v>
      </c>
      <c r="F1454" s="28" t="s">
        <v>500</v>
      </c>
      <c r="G1454" s="29">
        <v>1</v>
      </c>
      <c r="H1454" s="28">
        <v>0</v>
      </c>
      <c r="I1454" s="30">
        <f>ROUND(G1454*H1454,P4)</f>
        <v>0</v>
      </c>
      <c r="L1454" s="31">
        <v>0</v>
      </c>
      <c r="M1454" s="24">
        <f>ROUND(G1454*L1454,P4)</f>
        <v>0</v>
      </c>
      <c r="N1454" s="25" t="s">
        <v>9702</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10809</v>
      </c>
      <c r="D1458" t="s">
        <v>434</v>
      </c>
      <c r="E1458" s="27" t="s">
        <v>3482</v>
      </c>
      <c r="F1458" s="28" t="s">
        <v>467</v>
      </c>
      <c r="G1458" s="29">
        <v>61</v>
      </c>
      <c r="H1458" s="28">
        <v>0</v>
      </c>
      <c r="I1458" s="30">
        <f>ROUND(G1458*H1458,P4)</f>
        <v>0</v>
      </c>
      <c r="L1458" s="31">
        <v>0</v>
      </c>
      <c r="M1458" s="24">
        <f>ROUND(G1458*L1458,P4)</f>
        <v>0</v>
      </c>
      <c r="N1458" s="25" t="s">
        <v>9702</v>
      </c>
      <c r="O1458" s="32">
        <f>M1458*AA1458</f>
        <v>0</v>
      </c>
      <c r="P1458" s="1">
        <v>3</v>
      </c>
      <c r="AA1458" s="1">
        <f>IF(P1458=1,$O$3,IF(P1458=2,$O$4,$O$5))</f>
        <v>0</v>
      </c>
    </row>
    <row r="1459">
      <c r="A1459" s="1" t="s">
        <v>437</v>
      </c>
      <c r="E1459" s="27" t="s">
        <v>3482</v>
      </c>
    </row>
    <row r="1460" ht="38.25">
      <c r="A1460" s="1" t="s">
        <v>439</v>
      </c>
      <c r="E1460" s="33" t="s">
        <v>10810</v>
      </c>
    </row>
    <row r="1461">
      <c r="A1461" s="1" t="s">
        <v>441</v>
      </c>
      <c r="E1461" s="27" t="s">
        <v>434</v>
      </c>
    </row>
    <row r="1462">
      <c r="A1462" s="1" t="s">
        <v>432</v>
      </c>
      <c r="B1462" s="1">
        <v>25</v>
      </c>
      <c r="C1462" s="26" t="s">
        <v>10811</v>
      </c>
      <c r="D1462" t="s">
        <v>434</v>
      </c>
      <c r="E1462" s="27" t="s">
        <v>3485</v>
      </c>
      <c r="F1462" s="28" t="s">
        <v>467</v>
      </c>
      <c r="G1462" s="29">
        <v>61</v>
      </c>
      <c r="H1462" s="28">
        <v>0</v>
      </c>
      <c r="I1462" s="30">
        <f>ROUND(G1462*H1462,P4)</f>
        <v>0</v>
      </c>
      <c r="L1462" s="31">
        <v>0</v>
      </c>
      <c r="M1462" s="24">
        <f>ROUND(G1462*L1462,P4)</f>
        <v>0</v>
      </c>
      <c r="N1462" s="25" t="s">
        <v>9702</v>
      </c>
      <c r="O1462" s="32">
        <f>M1462*AA1462</f>
        <v>0</v>
      </c>
      <c r="P1462" s="1">
        <v>3</v>
      </c>
      <c r="AA1462" s="1">
        <f>IF(P1462=1,$O$3,IF(P1462=2,$O$4,$O$5))</f>
        <v>0</v>
      </c>
    </row>
    <row r="1463">
      <c r="A1463" s="1" t="s">
        <v>437</v>
      </c>
      <c r="E1463" s="27" t="s">
        <v>3485</v>
      </c>
    </row>
    <row r="1464" ht="38.25">
      <c r="A1464" s="1" t="s">
        <v>439</v>
      </c>
      <c r="E1464" s="33" t="s">
        <v>10812</v>
      </c>
    </row>
    <row r="1465">
      <c r="A1465" s="1" t="s">
        <v>441</v>
      </c>
      <c r="E1465" s="27" t="s">
        <v>434</v>
      </c>
    </row>
    <row r="1466">
      <c r="A1466" s="1" t="s">
        <v>432</v>
      </c>
      <c r="B1466" s="1">
        <v>26</v>
      </c>
      <c r="C1466" s="26" t="s">
        <v>10813</v>
      </c>
      <c r="D1466" t="s">
        <v>434</v>
      </c>
      <c r="E1466" s="27" t="s">
        <v>3487</v>
      </c>
      <c r="F1466" s="28" t="s">
        <v>476</v>
      </c>
      <c r="G1466" s="29">
        <v>0.26600000000000001</v>
      </c>
      <c r="H1466" s="28">
        <v>0</v>
      </c>
      <c r="I1466" s="30">
        <f>ROUND(G1466*H1466,P4)</f>
        <v>0</v>
      </c>
      <c r="L1466" s="31">
        <v>0</v>
      </c>
      <c r="M1466" s="24">
        <f>ROUND(G1466*L1466,P4)</f>
        <v>0</v>
      </c>
      <c r="N1466" s="25" t="s">
        <v>9702</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10814</v>
      </c>
      <c r="D1471" t="s">
        <v>434</v>
      </c>
      <c r="E1471" s="27" t="s">
        <v>7141</v>
      </c>
      <c r="F1471" s="28" t="s">
        <v>500</v>
      </c>
      <c r="G1471" s="29">
        <v>1</v>
      </c>
      <c r="H1471" s="28">
        <v>0</v>
      </c>
      <c r="I1471" s="30">
        <f>ROUND(G1471*H1471,P4)</f>
        <v>0</v>
      </c>
      <c r="L1471" s="31">
        <v>0</v>
      </c>
      <c r="M1471" s="24">
        <f>ROUND(G1471*L1471,P4)</f>
        <v>0</v>
      </c>
      <c r="N1471" s="25" t="s">
        <v>9702</v>
      </c>
      <c r="O1471" s="32">
        <f>M1471*AA1471</f>
        <v>0</v>
      </c>
      <c r="P1471" s="1">
        <v>3</v>
      </c>
      <c r="AA1471" s="1">
        <f>IF(P1471=1,$O$3,IF(P1471=2,$O$4,$O$5))</f>
        <v>0</v>
      </c>
    </row>
    <row r="1472">
      <c r="A1472" s="1" t="s">
        <v>437</v>
      </c>
      <c r="E1472" s="27" t="s">
        <v>7141</v>
      </c>
    </row>
    <row r="1473">
      <c r="A1473" s="1" t="s">
        <v>439</v>
      </c>
    </row>
    <row r="1474">
      <c r="A1474" s="1" t="s">
        <v>441</v>
      </c>
      <c r="E1474" s="27" t="s">
        <v>434</v>
      </c>
    </row>
    <row r="1475">
      <c r="A1475" s="1" t="s">
        <v>432</v>
      </c>
      <c r="B1475" s="1">
        <v>28</v>
      </c>
      <c r="C1475" s="26" t="s">
        <v>10815</v>
      </c>
      <c r="D1475" t="s">
        <v>434</v>
      </c>
      <c r="E1475" s="27" t="s">
        <v>3494</v>
      </c>
      <c r="F1475" s="28" t="s">
        <v>500</v>
      </c>
      <c r="G1475" s="29">
        <v>1</v>
      </c>
      <c r="H1475" s="28">
        <v>0</v>
      </c>
      <c r="I1475" s="30">
        <f>ROUND(G1475*H1475,P4)</f>
        <v>0</v>
      </c>
      <c r="L1475" s="31">
        <v>0</v>
      </c>
      <c r="M1475" s="24">
        <f>ROUND(G1475*L1475,P4)</f>
        <v>0</v>
      </c>
      <c r="N1475" s="25" t="s">
        <v>9702</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10816</v>
      </c>
      <c r="D1479" t="s">
        <v>434</v>
      </c>
      <c r="E1479" s="27" t="s">
        <v>3496</v>
      </c>
      <c r="F1479" s="28" t="s">
        <v>500</v>
      </c>
      <c r="G1479" s="29">
        <v>1</v>
      </c>
      <c r="H1479" s="28">
        <v>0</v>
      </c>
      <c r="I1479" s="30">
        <f>ROUND(G1479*H1479,P4)</f>
        <v>0</v>
      </c>
      <c r="L1479" s="31">
        <v>0</v>
      </c>
      <c r="M1479" s="24">
        <f>ROUND(G1479*L1479,P4)</f>
        <v>0</v>
      </c>
      <c r="N1479" s="25" t="s">
        <v>9702</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10817</v>
      </c>
      <c r="D1483" t="s">
        <v>434</v>
      </c>
      <c r="E1483" s="27" t="s">
        <v>3498</v>
      </c>
      <c r="F1483" s="28" t="s">
        <v>500</v>
      </c>
      <c r="G1483" s="29">
        <v>1</v>
      </c>
      <c r="H1483" s="28">
        <v>0</v>
      </c>
      <c r="I1483" s="30">
        <f>ROUND(G1483*H1483,P4)</f>
        <v>0</v>
      </c>
      <c r="L1483" s="31">
        <v>0</v>
      </c>
      <c r="M1483" s="24">
        <f>ROUND(G1483*L1483,P4)</f>
        <v>0</v>
      </c>
      <c r="N1483" s="25" t="s">
        <v>9702</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10818</v>
      </c>
      <c r="D1487" t="s">
        <v>434</v>
      </c>
      <c r="E1487" s="27" t="s">
        <v>3500</v>
      </c>
      <c r="F1487" s="28" t="s">
        <v>500</v>
      </c>
      <c r="G1487" s="29">
        <v>3</v>
      </c>
      <c r="H1487" s="28">
        <v>0</v>
      </c>
      <c r="I1487" s="30">
        <f>ROUND(G1487*H1487,P4)</f>
        <v>0</v>
      </c>
      <c r="L1487" s="31">
        <v>0</v>
      </c>
      <c r="M1487" s="24">
        <f>ROUND(G1487*L1487,P4)</f>
        <v>0</v>
      </c>
      <c r="N1487" s="25" t="s">
        <v>9702</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10819</v>
      </c>
      <c r="D1491" t="s">
        <v>434</v>
      </c>
      <c r="E1491" s="27" t="s">
        <v>10820</v>
      </c>
      <c r="F1491" s="28" t="s">
        <v>500</v>
      </c>
      <c r="G1491" s="29">
        <v>1</v>
      </c>
      <c r="H1491" s="28">
        <v>0</v>
      </c>
      <c r="I1491" s="30">
        <f>ROUND(G1491*H1491,P4)</f>
        <v>0</v>
      </c>
      <c r="L1491" s="31">
        <v>0</v>
      </c>
      <c r="M1491" s="24">
        <f>ROUND(G1491*L1491,P4)</f>
        <v>0</v>
      </c>
      <c r="N1491" s="25" t="s">
        <v>9702</v>
      </c>
      <c r="O1491" s="32">
        <f>M1491*AA1491</f>
        <v>0</v>
      </c>
      <c r="P1491" s="1">
        <v>3</v>
      </c>
      <c r="AA1491" s="1">
        <f>IF(P1491=1,$O$3,IF(P1491=2,$O$4,$O$5))</f>
        <v>0</v>
      </c>
    </row>
    <row r="1492">
      <c r="A1492" s="1" t="s">
        <v>437</v>
      </c>
      <c r="E1492" s="27" t="s">
        <v>10820</v>
      </c>
    </row>
    <row r="1493">
      <c r="A1493" s="1" t="s">
        <v>439</v>
      </c>
    </row>
    <row r="1494">
      <c r="A1494" s="1" t="s">
        <v>441</v>
      </c>
      <c r="E1494" s="27" t="s">
        <v>434</v>
      </c>
    </row>
    <row r="1495">
      <c r="A1495" s="1" t="s">
        <v>432</v>
      </c>
      <c r="B1495" s="1">
        <v>33</v>
      </c>
      <c r="C1495" s="26" t="s">
        <v>10821</v>
      </c>
      <c r="D1495" t="s">
        <v>434</v>
      </c>
      <c r="E1495" s="27" t="s">
        <v>3506</v>
      </c>
      <c r="F1495" s="28" t="s">
        <v>500</v>
      </c>
      <c r="G1495" s="29">
        <v>1</v>
      </c>
      <c r="H1495" s="28">
        <v>0</v>
      </c>
      <c r="I1495" s="30">
        <f>ROUND(G1495*H1495,P4)</f>
        <v>0</v>
      </c>
      <c r="L1495" s="31">
        <v>0</v>
      </c>
      <c r="M1495" s="24">
        <f>ROUND(G1495*L1495,P4)</f>
        <v>0</v>
      </c>
      <c r="N1495" s="25" t="s">
        <v>9702</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10822</v>
      </c>
      <c r="D1499" t="s">
        <v>434</v>
      </c>
      <c r="E1499" s="27" t="s">
        <v>3508</v>
      </c>
      <c r="F1499" s="28" t="s">
        <v>500</v>
      </c>
      <c r="G1499" s="29">
        <v>1</v>
      </c>
      <c r="H1499" s="28">
        <v>0</v>
      </c>
      <c r="I1499" s="30">
        <f>ROUND(G1499*H1499,P4)</f>
        <v>0</v>
      </c>
      <c r="L1499" s="31">
        <v>0</v>
      </c>
      <c r="M1499" s="24">
        <f>ROUND(G1499*L1499,P4)</f>
        <v>0</v>
      </c>
      <c r="N1499" s="25" t="s">
        <v>9702</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10823</v>
      </c>
      <c r="D1503" t="s">
        <v>434</v>
      </c>
      <c r="E1503" s="27" t="s">
        <v>3510</v>
      </c>
      <c r="F1503" s="28" t="s">
        <v>3478</v>
      </c>
      <c r="G1503" s="29">
        <v>1</v>
      </c>
      <c r="H1503" s="28">
        <v>0</v>
      </c>
      <c r="I1503" s="30">
        <f>ROUND(G1503*H1503,P4)</f>
        <v>0</v>
      </c>
      <c r="L1503" s="31">
        <v>0</v>
      </c>
      <c r="M1503" s="24">
        <f>ROUND(G1503*L1503,P4)</f>
        <v>0</v>
      </c>
      <c r="N1503" s="25" t="s">
        <v>9702</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10824</v>
      </c>
      <c r="D1507" t="s">
        <v>434</v>
      </c>
      <c r="E1507" s="27" t="s">
        <v>3512</v>
      </c>
      <c r="F1507" s="28" t="s">
        <v>3478</v>
      </c>
      <c r="G1507" s="29">
        <v>1</v>
      </c>
      <c r="H1507" s="28">
        <v>0</v>
      </c>
      <c r="I1507" s="30">
        <f>ROUND(G1507*H1507,P4)</f>
        <v>0</v>
      </c>
      <c r="L1507" s="31">
        <v>0</v>
      </c>
      <c r="M1507" s="24">
        <f>ROUND(G1507*L1507,P4)</f>
        <v>0</v>
      </c>
      <c r="N1507" s="25" t="s">
        <v>9702</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10825</v>
      </c>
      <c r="D1511" t="s">
        <v>434</v>
      </c>
      <c r="E1511" s="27" t="s">
        <v>3516</v>
      </c>
      <c r="F1511" s="28" t="s">
        <v>3478</v>
      </c>
      <c r="G1511" s="29">
        <v>3</v>
      </c>
      <c r="H1511" s="28">
        <v>0</v>
      </c>
      <c r="I1511" s="30">
        <f>ROUND(G1511*H1511,P4)</f>
        <v>0</v>
      </c>
      <c r="L1511" s="31">
        <v>0</v>
      </c>
      <c r="M1511" s="24">
        <f>ROUND(G1511*L1511,P4)</f>
        <v>0</v>
      </c>
      <c r="N1511" s="25" t="s">
        <v>9702</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10826</v>
      </c>
      <c r="D1515" t="s">
        <v>434</v>
      </c>
      <c r="E1515" s="27" t="s">
        <v>3518</v>
      </c>
      <c r="F1515" s="28" t="s">
        <v>3478</v>
      </c>
      <c r="G1515" s="29">
        <v>1</v>
      </c>
      <c r="H1515" s="28">
        <v>0</v>
      </c>
      <c r="I1515" s="30">
        <f>ROUND(G1515*H1515,P4)</f>
        <v>0</v>
      </c>
      <c r="L1515" s="31">
        <v>0</v>
      </c>
      <c r="M1515" s="24">
        <f>ROUND(G1515*L1515,P4)</f>
        <v>0</v>
      </c>
      <c r="N1515" s="25" t="s">
        <v>9702</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10827</v>
      </c>
      <c r="D1519" t="s">
        <v>434</v>
      </c>
      <c r="E1519" s="27" t="s">
        <v>3520</v>
      </c>
      <c r="F1519" s="28" t="s">
        <v>3478</v>
      </c>
      <c r="G1519" s="29">
        <v>1</v>
      </c>
      <c r="H1519" s="28">
        <v>0</v>
      </c>
      <c r="I1519" s="30">
        <f>ROUND(G1519*H1519,P4)</f>
        <v>0</v>
      </c>
      <c r="L1519" s="31">
        <v>0</v>
      </c>
      <c r="M1519" s="24">
        <f>ROUND(G1519*L1519,P4)</f>
        <v>0</v>
      </c>
      <c r="N1519" s="25" t="s">
        <v>9702</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10828</v>
      </c>
      <c r="D1523" t="s">
        <v>434</v>
      </c>
      <c r="E1523" s="27" t="s">
        <v>3522</v>
      </c>
      <c r="F1523" s="28" t="s">
        <v>3478</v>
      </c>
      <c r="G1523" s="29">
        <v>1</v>
      </c>
      <c r="H1523" s="28">
        <v>0</v>
      </c>
      <c r="I1523" s="30">
        <f>ROUND(G1523*H1523,P4)</f>
        <v>0</v>
      </c>
      <c r="L1523" s="31">
        <v>0</v>
      </c>
      <c r="M1523" s="24">
        <f>ROUND(G1523*L1523,P4)</f>
        <v>0</v>
      </c>
      <c r="N1523" s="25" t="s">
        <v>9702</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10829</v>
      </c>
      <c r="D1527" t="s">
        <v>434</v>
      </c>
      <c r="E1527" s="27" t="s">
        <v>3524</v>
      </c>
      <c r="F1527" s="28" t="s">
        <v>500</v>
      </c>
      <c r="G1527" s="29">
        <v>1</v>
      </c>
      <c r="H1527" s="28">
        <v>0</v>
      </c>
      <c r="I1527" s="30">
        <f>ROUND(G1527*H1527,P4)</f>
        <v>0</v>
      </c>
      <c r="L1527" s="31">
        <v>0</v>
      </c>
      <c r="M1527" s="24">
        <f>ROUND(G1527*L1527,P4)</f>
        <v>0</v>
      </c>
      <c r="N1527" s="25" t="s">
        <v>9702</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10830</v>
      </c>
      <c r="D1531" t="s">
        <v>434</v>
      </c>
      <c r="E1531" s="27" t="s">
        <v>3526</v>
      </c>
      <c r="F1531" s="28" t="s">
        <v>3478</v>
      </c>
      <c r="G1531" s="29">
        <v>8</v>
      </c>
      <c r="H1531" s="28">
        <v>0</v>
      </c>
      <c r="I1531" s="30">
        <f>ROUND(G1531*H1531,P4)</f>
        <v>0</v>
      </c>
      <c r="L1531" s="31">
        <v>0</v>
      </c>
      <c r="M1531" s="24">
        <f>ROUND(G1531*L1531,P4)</f>
        <v>0</v>
      </c>
      <c r="N1531" s="25" t="s">
        <v>9702</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10831</v>
      </c>
      <c r="D1535" t="s">
        <v>434</v>
      </c>
      <c r="E1535" s="27" t="s">
        <v>3528</v>
      </c>
      <c r="F1535" s="28" t="s">
        <v>500</v>
      </c>
      <c r="G1535" s="29">
        <v>1</v>
      </c>
      <c r="H1535" s="28">
        <v>0</v>
      </c>
      <c r="I1535" s="30">
        <f>ROUND(G1535*H1535,P4)</f>
        <v>0</v>
      </c>
      <c r="L1535" s="31">
        <v>0</v>
      </c>
      <c r="M1535" s="24">
        <f>ROUND(G1535*L1535,P4)</f>
        <v>0</v>
      </c>
      <c r="N1535" s="25" t="s">
        <v>9702</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10832</v>
      </c>
      <c r="D1539" t="s">
        <v>434</v>
      </c>
      <c r="E1539" s="27" t="s">
        <v>3530</v>
      </c>
      <c r="F1539" s="28" t="s">
        <v>500</v>
      </c>
      <c r="G1539" s="29">
        <v>4</v>
      </c>
      <c r="H1539" s="28">
        <v>0</v>
      </c>
      <c r="I1539" s="30">
        <f>ROUND(G1539*H1539,P4)</f>
        <v>0</v>
      </c>
      <c r="L1539" s="31">
        <v>0</v>
      </c>
      <c r="M1539" s="24">
        <f>ROUND(G1539*L1539,P4)</f>
        <v>0</v>
      </c>
      <c r="N1539" s="25" t="s">
        <v>9702</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10833</v>
      </c>
      <c r="D1543" t="s">
        <v>434</v>
      </c>
      <c r="E1543" s="27" t="s">
        <v>3533</v>
      </c>
      <c r="F1543" s="28" t="s">
        <v>500</v>
      </c>
      <c r="G1543" s="29">
        <v>1</v>
      </c>
      <c r="H1543" s="28">
        <v>0</v>
      </c>
      <c r="I1543" s="30">
        <f>ROUND(G1543*H1543,P4)</f>
        <v>0</v>
      </c>
      <c r="L1543" s="31">
        <v>0</v>
      </c>
      <c r="M1543" s="24">
        <f>ROUND(G1543*L1543,P4)</f>
        <v>0</v>
      </c>
      <c r="N1543" s="25" t="s">
        <v>9702</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10834</v>
      </c>
      <c r="D1547" t="s">
        <v>434</v>
      </c>
      <c r="E1547" s="27" t="s">
        <v>3535</v>
      </c>
      <c r="F1547" s="28" t="s">
        <v>500</v>
      </c>
      <c r="G1547" s="29">
        <v>1</v>
      </c>
      <c r="H1547" s="28">
        <v>0</v>
      </c>
      <c r="I1547" s="30">
        <f>ROUND(G1547*H1547,P4)</f>
        <v>0</v>
      </c>
      <c r="L1547" s="31">
        <v>0</v>
      </c>
      <c r="M1547" s="24">
        <f>ROUND(G1547*L1547,P4)</f>
        <v>0</v>
      </c>
      <c r="N1547" s="25" t="s">
        <v>9702</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10835</v>
      </c>
      <c r="D1551" t="s">
        <v>434</v>
      </c>
      <c r="E1551" s="27" t="s">
        <v>3537</v>
      </c>
      <c r="F1551" s="28" t="s">
        <v>500</v>
      </c>
      <c r="G1551" s="29">
        <v>3</v>
      </c>
      <c r="H1551" s="28">
        <v>0</v>
      </c>
      <c r="I1551" s="30">
        <f>ROUND(G1551*H1551,P4)</f>
        <v>0</v>
      </c>
      <c r="L1551" s="31">
        <v>0</v>
      </c>
      <c r="M1551" s="24">
        <f>ROUND(G1551*L1551,P4)</f>
        <v>0</v>
      </c>
      <c r="N1551" s="25" t="s">
        <v>9702</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10836</v>
      </c>
      <c r="D1555" t="s">
        <v>434</v>
      </c>
      <c r="E1555" s="27" t="s">
        <v>7152</v>
      </c>
      <c r="F1555" s="28" t="s">
        <v>500</v>
      </c>
      <c r="G1555" s="29">
        <v>1</v>
      </c>
      <c r="H1555" s="28">
        <v>0</v>
      </c>
      <c r="I1555" s="30">
        <f>ROUND(G1555*H1555,P4)</f>
        <v>0</v>
      </c>
      <c r="L1555" s="31">
        <v>0</v>
      </c>
      <c r="M1555" s="24">
        <f>ROUND(G1555*L1555,P4)</f>
        <v>0</v>
      </c>
      <c r="N1555" s="25" t="s">
        <v>9702</v>
      </c>
      <c r="O1555" s="32">
        <f>M1555*AA1555</f>
        <v>0</v>
      </c>
      <c r="P1555" s="1">
        <v>3</v>
      </c>
      <c r="AA1555" s="1">
        <f>IF(P1555=1,$O$3,IF(P1555=2,$O$4,$O$5))</f>
        <v>0</v>
      </c>
    </row>
    <row r="1556">
      <c r="A1556" s="1" t="s">
        <v>437</v>
      </c>
      <c r="E1556" s="27" t="s">
        <v>7152</v>
      </c>
    </row>
    <row r="1557">
      <c r="A1557" s="1" t="s">
        <v>439</v>
      </c>
    </row>
    <row r="1558">
      <c r="A1558" s="1" t="s">
        <v>441</v>
      </c>
      <c r="E1558" s="27" t="s">
        <v>434</v>
      </c>
    </row>
    <row r="1559">
      <c r="A1559" s="1" t="s">
        <v>432</v>
      </c>
      <c r="B1559" s="1">
        <v>49</v>
      </c>
      <c r="C1559" s="26" t="s">
        <v>10837</v>
      </c>
      <c r="D1559" t="s">
        <v>434</v>
      </c>
      <c r="E1559" s="27" t="s">
        <v>3541</v>
      </c>
      <c r="F1559" s="28" t="s">
        <v>476</v>
      </c>
      <c r="G1559" s="29">
        <v>0.16</v>
      </c>
      <c r="H1559" s="28">
        <v>0</v>
      </c>
      <c r="I1559" s="30">
        <f>ROUND(G1559*H1559,P4)</f>
        <v>0</v>
      </c>
      <c r="L1559" s="31">
        <v>0</v>
      </c>
      <c r="M1559" s="24">
        <f>ROUND(G1559*L1559,P4)</f>
        <v>0</v>
      </c>
      <c r="N1559" s="25" t="s">
        <v>9702</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10838</v>
      </c>
      <c r="D1564" t="s">
        <v>434</v>
      </c>
      <c r="E1564" s="27" t="s">
        <v>3548</v>
      </c>
      <c r="F1564" s="28" t="s">
        <v>500</v>
      </c>
      <c r="G1564" s="29">
        <v>1</v>
      </c>
      <c r="H1564" s="28">
        <v>0</v>
      </c>
      <c r="I1564" s="30">
        <f>ROUND(G1564*H1564,P4)</f>
        <v>0</v>
      </c>
      <c r="L1564" s="31">
        <v>0</v>
      </c>
      <c r="M1564" s="24">
        <f>ROUND(G1564*L1564,P4)</f>
        <v>0</v>
      </c>
      <c r="N1564" s="25" t="s">
        <v>9702</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10839</v>
      </c>
      <c r="D1568" t="s">
        <v>434</v>
      </c>
      <c r="E1568" s="27" t="s">
        <v>3550</v>
      </c>
      <c r="F1568" s="28" t="s">
        <v>3478</v>
      </c>
      <c r="G1568" s="29">
        <v>1</v>
      </c>
      <c r="H1568" s="28">
        <v>0</v>
      </c>
      <c r="I1568" s="30">
        <f>ROUND(G1568*H1568,P4)</f>
        <v>0</v>
      </c>
      <c r="L1568" s="31">
        <v>0</v>
      </c>
      <c r="M1568" s="24">
        <f>ROUND(G1568*L1568,P4)</f>
        <v>0</v>
      </c>
      <c r="N1568" s="25" t="s">
        <v>9702</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10840</v>
      </c>
      <c r="D1573" t="s">
        <v>434</v>
      </c>
      <c r="E1573" s="27" t="s">
        <v>3585</v>
      </c>
      <c r="F1573" s="28" t="s">
        <v>500</v>
      </c>
      <c r="G1573" s="29">
        <v>7</v>
      </c>
      <c r="H1573" s="28">
        <v>0</v>
      </c>
      <c r="I1573" s="30">
        <f>ROUND(G1573*H1573,P4)</f>
        <v>0</v>
      </c>
      <c r="L1573" s="31">
        <v>0</v>
      </c>
      <c r="M1573" s="24">
        <f>ROUND(G1573*L1573,P4)</f>
        <v>0</v>
      </c>
      <c r="N1573" s="25" t="s">
        <v>9702</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10841</v>
      </c>
      <c r="D1577" t="s">
        <v>434</v>
      </c>
      <c r="E1577" s="27" t="s">
        <v>10842</v>
      </c>
      <c r="F1577" s="28" t="s">
        <v>500</v>
      </c>
      <c r="G1577" s="29">
        <v>1</v>
      </c>
      <c r="H1577" s="28">
        <v>0</v>
      </c>
      <c r="I1577" s="30">
        <f>ROUND(G1577*H1577,P4)</f>
        <v>0</v>
      </c>
      <c r="L1577" s="31">
        <v>0</v>
      </c>
      <c r="M1577" s="24">
        <f>ROUND(G1577*L1577,P4)</f>
        <v>0</v>
      </c>
      <c r="N1577" s="25" t="s">
        <v>9702</v>
      </c>
      <c r="O1577" s="32">
        <f>M1577*AA1577</f>
        <v>0</v>
      </c>
      <c r="P1577" s="1">
        <v>3</v>
      </c>
      <c r="AA1577" s="1">
        <f>IF(P1577=1,$O$3,IF(P1577=2,$O$4,$O$5))</f>
        <v>0</v>
      </c>
    </row>
    <row r="1578">
      <c r="A1578" s="1" t="s">
        <v>437</v>
      </c>
      <c r="E1578" s="27" t="s">
        <v>10842</v>
      </c>
    </row>
    <row r="1579">
      <c r="A1579" s="1" t="s">
        <v>439</v>
      </c>
    </row>
    <row r="1580">
      <c r="A1580" s="1" t="s">
        <v>441</v>
      </c>
      <c r="E1580" s="27" t="s">
        <v>434</v>
      </c>
    </row>
    <row r="1581">
      <c r="A1581" s="1" t="s">
        <v>432</v>
      </c>
      <c r="B1581" s="1">
        <v>54</v>
      </c>
      <c r="C1581" s="26" t="s">
        <v>10843</v>
      </c>
      <c r="D1581" t="s">
        <v>434</v>
      </c>
      <c r="E1581" s="27" t="s">
        <v>3560</v>
      </c>
      <c r="F1581" s="28" t="s">
        <v>500</v>
      </c>
      <c r="G1581" s="29">
        <v>2</v>
      </c>
      <c r="H1581" s="28">
        <v>0</v>
      </c>
      <c r="I1581" s="30">
        <f>ROUND(G1581*H1581,P4)</f>
        <v>0</v>
      </c>
      <c r="L1581" s="31">
        <v>0</v>
      </c>
      <c r="M1581" s="24">
        <f>ROUND(G1581*L1581,P4)</f>
        <v>0</v>
      </c>
      <c r="N1581" s="25" t="s">
        <v>9702</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10844</v>
      </c>
      <c r="D1585" t="s">
        <v>434</v>
      </c>
      <c r="E1585" s="27" t="s">
        <v>3562</v>
      </c>
      <c r="F1585" s="28" t="s">
        <v>500</v>
      </c>
      <c r="G1585" s="29">
        <v>2</v>
      </c>
      <c r="H1585" s="28">
        <v>0</v>
      </c>
      <c r="I1585" s="30">
        <f>ROUND(G1585*H1585,P4)</f>
        <v>0</v>
      </c>
      <c r="L1585" s="31">
        <v>0</v>
      </c>
      <c r="M1585" s="24">
        <f>ROUND(G1585*L1585,P4)</f>
        <v>0</v>
      </c>
      <c r="N1585" s="25" t="s">
        <v>9702</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10845</v>
      </c>
      <c r="D1589" t="s">
        <v>434</v>
      </c>
      <c r="E1589" s="27" t="s">
        <v>3564</v>
      </c>
      <c r="F1589" s="28" t="s">
        <v>500</v>
      </c>
      <c r="G1589" s="29">
        <v>2</v>
      </c>
      <c r="H1589" s="28">
        <v>0</v>
      </c>
      <c r="I1589" s="30">
        <f>ROUND(G1589*H1589,P4)</f>
        <v>0</v>
      </c>
      <c r="L1589" s="31">
        <v>0</v>
      </c>
      <c r="M1589" s="24">
        <f>ROUND(G1589*L1589,P4)</f>
        <v>0</v>
      </c>
      <c r="N1589" s="25" t="s">
        <v>9702</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10846</v>
      </c>
      <c r="D1593" t="s">
        <v>434</v>
      </c>
      <c r="E1593" s="27" t="s">
        <v>3570</v>
      </c>
      <c r="F1593" s="28" t="s">
        <v>500</v>
      </c>
      <c r="G1593" s="29">
        <v>2</v>
      </c>
      <c r="H1593" s="28">
        <v>0</v>
      </c>
      <c r="I1593" s="30">
        <f>ROUND(G1593*H1593,P4)</f>
        <v>0</v>
      </c>
      <c r="L1593" s="31">
        <v>0</v>
      </c>
      <c r="M1593" s="24">
        <f>ROUND(G1593*L1593,P4)</f>
        <v>0</v>
      </c>
      <c r="N1593" s="25" t="s">
        <v>9702</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10847</v>
      </c>
      <c r="D1597" t="s">
        <v>434</v>
      </c>
      <c r="E1597" s="27" t="s">
        <v>3572</v>
      </c>
      <c r="F1597" s="28" t="s">
        <v>500</v>
      </c>
      <c r="G1597" s="29">
        <v>1</v>
      </c>
      <c r="H1597" s="28">
        <v>0</v>
      </c>
      <c r="I1597" s="30">
        <f>ROUND(G1597*H1597,P4)</f>
        <v>0</v>
      </c>
      <c r="L1597" s="31">
        <v>0</v>
      </c>
      <c r="M1597" s="24">
        <f>ROUND(G1597*L1597,P4)</f>
        <v>0</v>
      </c>
      <c r="N1597" s="25" t="s">
        <v>9702</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10848</v>
      </c>
      <c r="D1601" t="s">
        <v>434</v>
      </c>
      <c r="E1601" s="27" t="s">
        <v>3576</v>
      </c>
      <c r="F1601" s="28" t="s">
        <v>500</v>
      </c>
      <c r="G1601" s="29">
        <v>1</v>
      </c>
      <c r="H1601" s="28">
        <v>0</v>
      </c>
      <c r="I1601" s="30">
        <f>ROUND(G1601*H1601,P4)</f>
        <v>0</v>
      </c>
      <c r="L1601" s="31">
        <v>0</v>
      </c>
      <c r="M1601" s="24">
        <f>ROUND(G1601*L1601,P4)</f>
        <v>0</v>
      </c>
      <c r="N1601" s="25" t="s">
        <v>9702</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10849</v>
      </c>
      <c r="D1605" t="s">
        <v>434</v>
      </c>
      <c r="E1605" s="27" t="s">
        <v>3580</v>
      </c>
      <c r="F1605" s="28" t="s">
        <v>500</v>
      </c>
      <c r="G1605" s="29">
        <v>1</v>
      </c>
      <c r="H1605" s="28">
        <v>0</v>
      </c>
      <c r="I1605" s="30">
        <f>ROUND(G1605*H1605,P4)</f>
        <v>0</v>
      </c>
      <c r="L1605" s="31">
        <v>0</v>
      </c>
      <c r="M1605" s="24">
        <f>ROUND(G1605*L1605,P4)</f>
        <v>0</v>
      </c>
      <c r="N1605" s="25" t="s">
        <v>9702</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10850</v>
      </c>
      <c r="D1609" t="s">
        <v>434</v>
      </c>
      <c r="E1609" s="27" t="s">
        <v>3587</v>
      </c>
      <c r="F1609" s="28" t="s">
        <v>500</v>
      </c>
      <c r="G1609" s="29">
        <v>3</v>
      </c>
      <c r="H1609" s="28">
        <v>0</v>
      </c>
      <c r="I1609" s="30">
        <f>ROUND(G1609*H1609,P4)</f>
        <v>0</v>
      </c>
      <c r="L1609" s="31">
        <v>0</v>
      </c>
      <c r="M1609" s="24">
        <f>ROUND(G1609*L1609,P4)</f>
        <v>0</v>
      </c>
      <c r="N1609" s="25" t="s">
        <v>9702</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7157</v>
      </c>
      <c r="E1613" s="23" t="s">
        <v>7158</v>
      </c>
      <c r="L1613" s="24">
        <f>SUMIFS(L1614:L1621,A1614:A1621,"P")</f>
        <v>0</v>
      </c>
      <c r="M1613" s="24">
        <f>SUMIFS(M1614:M1621,A1614:A1621,"P")</f>
        <v>0</v>
      </c>
      <c r="N1613" s="25"/>
    </row>
    <row r="1614" ht="25.5">
      <c r="A1614" s="1" t="s">
        <v>432</v>
      </c>
      <c r="B1614" s="1">
        <v>62</v>
      </c>
      <c r="C1614" s="26" t="s">
        <v>10851</v>
      </c>
      <c r="D1614" t="s">
        <v>434</v>
      </c>
      <c r="E1614" s="27" t="s">
        <v>10852</v>
      </c>
      <c r="F1614" s="28" t="s">
        <v>444</v>
      </c>
      <c r="G1614" s="29">
        <v>3.96</v>
      </c>
      <c r="H1614" s="28">
        <v>0</v>
      </c>
      <c r="I1614" s="30">
        <f>ROUND(G1614*H1614,P4)</f>
        <v>0</v>
      </c>
      <c r="L1614" s="31">
        <v>0</v>
      </c>
      <c r="M1614" s="24">
        <f>ROUND(G1614*L1614,P4)</f>
        <v>0</v>
      </c>
      <c r="N1614" s="25" t="s">
        <v>9702</v>
      </c>
      <c r="O1614" s="32">
        <f>M1614*AA1614</f>
        <v>0</v>
      </c>
      <c r="P1614" s="1">
        <v>3</v>
      </c>
      <c r="AA1614" s="1">
        <f>IF(P1614=1,$O$3,IF(P1614=2,$O$4,$O$5))</f>
        <v>0</v>
      </c>
    </row>
    <row r="1615" ht="25.5">
      <c r="A1615" s="1" t="s">
        <v>437</v>
      </c>
      <c r="E1615" s="27" t="s">
        <v>10852</v>
      </c>
    </row>
    <row r="1616">
      <c r="A1616" s="1" t="s">
        <v>439</v>
      </c>
    </row>
    <row r="1617">
      <c r="A1617" s="1" t="s">
        <v>441</v>
      </c>
      <c r="E1617" s="27" t="s">
        <v>434</v>
      </c>
    </row>
    <row r="1618">
      <c r="A1618" s="1" t="s">
        <v>432</v>
      </c>
      <c r="B1618" s="1">
        <v>63</v>
      </c>
      <c r="C1618" s="26" t="s">
        <v>10853</v>
      </c>
      <c r="D1618" t="s">
        <v>434</v>
      </c>
      <c r="E1618" s="27" t="s">
        <v>10854</v>
      </c>
      <c r="F1618" s="28" t="s">
        <v>467</v>
      </c>
      <c r="G1618" s="29">
        <v>80</v>
      </c>
      <c r="H1618" s="28">
        <v>0</v>
      </c>
      <c r="I1618" s="30">
        <f>ROUND(G1618*H1618,P4)</f>
        <v>0</v>
      </c>
      <c r="L1618" s="31">
        <v>0</v>
      </c>
      <c r="M1618" s="24">
        <f>ROUND(G1618*L1618,P4)</f>
        <v>0</v>
      </c>
      <c r="N1618" s="25" t="s">
        <v>9702</v>
      </c>
      <c r="O1618" s="32">
        <f>M1618*AA1618</f>
        <v>0</v>
      </c>
      <c r="P1618" s="1">
        <v>3</v>
      </c>
      <c r="AA1618" s="1">
        <f>IF(P1618=1,$O$3,IF(P1618=2,$O$4,$O$5))</f>
        <v>0</v>
      </c>
    </row>
    <row r="1619">
      <c r="A1619" s="1" t="s">
        <v>437</v>
      </c>
      <c r="E1619" s="27" t="s">
        <v>10854</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10855</v>
      </c>
      <c r="D1623" t="s">
        <v>434</v>
      </c>
      <c r="E1623" s="27" t="s">
        <v>3593</v>
      </c>
      <c r="F1623" s="28" t="s">
        <v>476</v>
      </c>
      <c r="G1623" s="29">
        <v>8.1600000000000001</v>
      </c>
      <c r="H1623" s="28">
        <v>0</v>
      </c>
      <c r="I1623" s="30">
        <f>ROUND(G1623*H1623,P4)</f>
        <v>0</v>
      </c>
      <c r="L1623" s="31">
        <v>0</v>
      </c>
      <c r="M1623" s="24">
        <f>ROUND(G1623*L1623,P4)</f>
        <v>0</v>
      </c>
      <c r="N1623" s="25" t="s">
        <v>9702</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10856</v>
      </c>
      <c r="E1627" s="23" t="s">
        <v>10857</v>
      </c>
      <c r="L1627" s="24">
        <f>SUMIFS(L1628:L1639,A1628:A1639,"P")</f>
        <v>0</v>
      </c>
      <c r="M1627" s="24">
        <f>SUMIFS(M1628:M1639,A1628:A1639,"P")</f>
        <v>0</v>
      </c>
      <c r="N1627" s="25"/>
    </row>
    <row r="1628">
      <c r="A1628" s="1" t="s">
        <v>432</v>
      </c>
      <c r="B1628" s="1">
        <v>65</v>
      </c>
      <c r="C1628" s="26" t="s">
        <v>10858</v>
      </c>
      <c r="D1628" t="s">
        <v>434</v>
      </c>
      <c r="E1628" s="27" t="s">
        <v>10859</v>
      </c>
      <c r="F1628" s="28" t="s">
        <v>476</v>
      </c>
      <c r="G1628" s="29">
        <v>8.7490000000000006</v>
      </c>
      <c r="H1628" s="28">
        <v>0</v>
      </c>
      <c r="I1628" s="30">
        <f>ROUND(G1628*H1628,P4)</f>
        <v>0</v>
      </c>
      <c r="L1628" s="31">
        <v>0</v>
      </c>
      <c r="M1628" s="24">
        <f>ROUND(G1628*L1628,P4)</f>
        <v>0</v>
      </c>
      <c r="N1628" s="25" t="s">
        <v>9702</v>
      </c>
      <c r="O1628" s="32">
        <f>M1628*AA1628</f>
        <v>0</v>
      </c>
      <c r="P1628" s="1">
        <v>3</v>
      </c>
      <c r="AA1628" s="1">
        <f>IF(P1628=1,$O$3,IF(P1628=2,$O$4,$O$5))</f>
        <v>0</v>
      </c>
    </row>
    <row r="1629">
      <c r="A1629" s="1" t="s">
        <v>437</v>
      </c>
      <c r="E1629" s="27" t="s">
        <v>10859</v>
      </c>
    </row>
    <row r="1630">
      <c r="A1630" s="1" t="s">
        <v>439</v>
      </c>
    </row>
    <row r="1631">
      <c r="A1631" s="1" t="s">
        <v>441</v>
      </c>
      <c r="E1631" s="27" t="s">
        <v>434</v>
      </c>
    </row>
    <row r="1632">
      <c r="A1632" s="1" t="s">
        <v>432</v>
      </c>
      <c r="B1632" s="1">
        <v>66</v>
      </c>
      <c r="C1632" s="26" t="s">
        <v>10860</v>
      </c>
      <c r="D1632" t="s">
        <v>434</v>
      </c>
      <c r="E1632" s="27" t="s">
        <v>10861</v>
      </c>
      <c r="F1632" s="28" t="s">
        <v>476</v>
      </c>
      <c r="G1632" s="29">
        <v>8.7490000000000006</v>
      </c>
      <c r="H1632" s="28">
        <v>0</v>
      </c>
      <c r="I1632" s="30">
        <f>ROUND(G1632*H1632,P4)</f>
        <v>0</v>
      </c>
      <c r="L1632" s="31">
        <v>0</v>
      </c>
      <c r="M1632" s="24">
        <f>ROUND(G1632*L1632,P4)</f>
        <v>0</v>
      </c>
      <c r="N1632" s="25" t="s">
        <v>9702</v>
      </c>
      <c r="O1632" s="32">
        <f>M1632*AA1632</f>
        <v>0</v>
      </c>
      <c r="P1632" s="1">
        <v>3</v>
      </c>
      <c r="AA1632" s="1">
        <f>IF(P1632=1,$O$3,IF(P1632=2,$O$4,$O$5))</f>
        <v>0</v>
      </c>
    </row>
    <row r="1633">
      <c r="A1633" s="1" t="s">
        <v>437</v>
      </c>
      <c r="E1633" s="27" t="s">
        <v>10861</v>
      </c>
    </row>
    <row r="1634">
      <c r="A1634" s="1" t="s">
        <v>439</v>
      </c>
    </row>
    <row r="1635">
      <c r="A1635" s="1" t="s">
        <v>441</v>
      </c>
      <c r="E1635" s="27" t="s">
        <v>434</v>
      </c>
    </row>
    <row r="1636">
      <c r="A1636" s="1" t="s">
        <v>432</v>
      </c>
      <c r="B1636" s="1">
        <v>67</v>
      </c>
      <c r="C1636" s="26" t="s">
        <v>10862</v>
      </c>
      <c r="D1636" t="s">
        <v>434</v>
      </c>
      <c r="E1636" s="27" t="s">
        <v>10863</v>
      </c>
      <c r="F1636" s="28" t="s">
        <v>476</v>
      </c>
      <c r="G1636" s="29">
        <v>8.7490000000000006</v>
      </c>
      <c r="H1636" s="28">
        <v>0</v>
      </c>
      <c r="I1636" s="30">
        <f>ROUND(G1636*H1636,P4)</f>
        <v>0</v>
      </c>
      <c r="L1636" s="31">
        <v>0</v>
      </c>
      <c r="M1636" s="24">
        <f>ROUND(G1636*L1636,P4)</f>
        <v>0</v>
      </c>
      <c r="N1636" s="25" t="s">
        <v>9702</v>
      </c>
      <c r="O1636" s="32">
        <f>M1636*AA1636</f>
        <v>0</v>
      </c>
      <c r="P1636" s="1">
        <v>3</v>
      </c>
      <c r="AA1636" s="1">
        <f>IF(P1636=1,$O$3,IF(P1636=2,$O$4,$O$5))</f>
        <v>0</v>
      </c>
    </row>
    <row r="1637">
      <c r="A1637" s="1" t="s">
        <v>437</v>
      </c>
      <c r="E1637" s="27" t="s">
        <v>10863</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10864</v>
      </c>
      <c r="D1641" t="s">
        <v>434</v>
      </c>
      <c r="E1641" s="27" t="s">
        <v>3598</v>
      </c>
      <c r="F1641" s="28" t="s">
        <v>467</v>
      </c>
      <c r="G1641" s="29">
        <v>149</v>
      </c>
      <c r="H1641" s="28">
        <v>0</v>
      </c>
      <c r="I1641" s="30">
        <f>ROUND(G1641*H1641,P4)</f>
        <v>0</v>
      </c>
      <c r="L1641" s="31">
        <v>0</v>
      </c>
      <c r="M1641" s="24">
        <f>ROUND(G1641*L1641,P4)</f>
        <v>0</v>
      </c>
      <c r="N1641" s="25" t="s">
        <v>9702</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10865</v>
      </c>
      <c r="D1645" t="s">
        <v>434</v>
      </c>
      <c r="E1645" s="27" t="s">
        <v>3601</v>
      </c>
      <c r="F1645" s="28" t="s">
        <v>467</v>
      </c>
      <c r="G1645" s="29">
        <v>61</v>
      </c>
      <c r="H1645" s="28">
        <v>0</v>
      </c>
      <c r="I1645" s="30">
        <f>ROUND(G1645*H1645,P4)</f>
        <v>0</v>
      </c>
      <c r="L1645" s="31">
        <v>0</v>
      </c>
      <c r="M1645" s="24">
        <f>ROUND(G1645*L1645,P4)</f>
        <v>0</v>
      </c>
      <c r="N1645" s="25" t="s">
        <v>9702</v>
      </c>
      <c r="O1645" s="32">
        <f>M1645*AA1645</f>
        <v>0</v>
      </c>
      <c r="P1645" s="1">
        <v>3</v>
      </c>
      <c r="AA1645" s="1">
        <f>IF(P1645=1,$O$3,IF(P1645=2,$O$4,$O$5))</f>
        <v>0</v>
      </c>
    </row>
    <row r="1646">
      <c r="A1646" s="1" t="s">
        <v>437</v>
      </c>
      <c r="E1646" s="27" t="s">
        <v>3601</v>
      </c>
    </row>
    <row r="1647" ht="25.5">
      <c r="A1647" s="1" t="s">
        <v>439</v>
      </c>
      <c r="E1647" s="33" t="s">
        <v>10866</v>
      </c>
    </row>
    <row r="1648">
      <c r="A1648" s="1" t="s">
        <v>441</v>
      </c>
      <c r="E1648" s="27" t="s">
        <v>434</v>
      </c>
    </row>
    <row r="1649">
      <c r="A1649" s="1" t="s">
        <v>426</v>
      </c>
      <c r="C1649" s="22" t="s">
        <v>10867</v>
      </c>
      <c r="E1649" s="23" t="s">
        <v>10868</v>
      </c>
      <c r="L1649" s="24">
        <f>L1650+L1703+L1736+L1789+L1830+L1863+L1880+L1889+L1926+L1975+L2004+L2037+L2070+L2091+L2124</f>
        <v>0</v>
      </c>
      <c r="M1649" s="24">
        <f>M1650+M1703+M1736+M1789+M1830+M1863+M1880+M1889+M1926+M1975+M2004+M2037+M2070+M2091+M2124</f>
        <v>0</v>
      </c>
      <c r="N1649" s="25"/>
    </row>
    <row r="1650">
      <c r="A1650" s="1" t="s">
        <v>429</v>
      </c>
      <c r="C1650" s="22" t="s">
        <v>10869</v>
      </c>
      <c r="E1650" s="23" t="s">
        <v>10870</v>
      </c>
      <c r="L1650" s="24">
        <f>SUMIFS(L1651:L1702,A1651:A1702,"P")</f>
        <v>0</v>
      </c>
      <c r="M1650" s="24">
        <f>SUMIFS(M1651:M1702,A1651:A1702,"P")</f>
        <v>0</v>
      </c>
      <c r="N1650" s="25"/>
    </row>
    <row r="1651" ht="25.5">
      <c r="A1651" s="1" t="s">
        <v>432</v>
      </c>
      <c r="B1651" s="1">
        <v>1</v>
      </c>
      <c r="C1651" s="26" t="s">
        <v>3871</v>
      </c>
      <c r="D1651" t="s">
        <v>434</v>
      </c>
      <c r="E1651" s="27" t="s">
        <v>10871</v>
      </c>
      <c r="F1651" s="28" t="s">
        <v>1132</v>
      </c>
      <c r="G1651" s="29">
        <v>1</v>
      </c>
      <c r="H1651" s="28">
        <v>0</v>
      </c>
      <c r="I1651" s="30">
        <f>ROUND(G1651*H1651,P4)</f>
        <v>0</v>
      </c>
      <c r="L1651" s="31">
        <v>0</v>
      </c>
      <c r="M1651" s="24">
        <f>ROUND(G1651*L1651,P4)</f>
        <v>0</v>
      </c>
      <c r="N1651" s="25" t="s">
        <v>9702</v>
      </c>
      <c r="O1651" s="32">
        <f>M1651*AA1651</f>
        <v>0</v>
      </c>
      <c r="P1651" s="1">
        <v>3</v>
      </c>
      <c r="AA1651" s="1">
        <f>IF(P1651=1,$O$3,IF(P1651=2,$O$4,$O$5))</f>
        <v>0</v>
      </c>
    </row>
    <row r="1652" ht="25.5">
      <c r="A1652" s="1" t="s">
        <v>437</v>
      </c>
      <c r="E1652" s="27" t="s">
        <v>10871</v>
      </c>
    </row>
    <row r="1653">
      <c r="A1653" s="1" t="s">
        <v>439</v>
      </c>
    </row>
    <row r="1654">
      <c r="A1654" s="1" t="s">
        <v>441</v>
      </c>
      <c r="E1654" s="27" t="s">
        <v>434</v>
      </c>
    </row>
    <row r="1655">
      <c r="A1655" s="1" t="s">
        <v>432</v>
      </c>
      <c r="B1655" s="1">
        <v>2</v>
      </c>
      <c r="C1655" s="26" t="s">
        <v>3683</v>
      </c>
      <c r="D1655" t="s">
        <v>434</v>
      </c>
      <c r="E1655" s="27" t="s">
        <v>10872</v>
      </c>
      <c r="F1655" s="28" t="s">
        <v>1132</v>
      </c>
      <c r="G1655" s="29">
        <v>2</v>
      </c>
      <c r="H1655" s="28">
        <v>0</v>
      </c>
      <c r="I1655" s="30">
        <f>ROUND(G1655*H1655,P4)</f>
        <v>0</v>
      </c>
      <c r="L1655" s="31">
        <v>0</v>
      </c>
      <c r="M1655" s="24">
        <f>ROUND(G1655*L1655,P4)</f>
        <v>0</v>
      </c>
      <c r="N1655" s="25" t="s">
        <v>9702</v>
      </c>
      <c r="O1655" s="32">
        <f>M1655*AA1655</f>
        <v>0</v>
      </c>
      <c r="P1655" s="1">
        <v>3</v>
      </c>
      <c r="AA1655" s="1">
        <f>IF(P1655=1,$O$3,IF(P1655=2,$O$4,$O$5))</f>
        <v>0</v>
      </c>
    </row>
    <row r="1656">
      <c r="A1656" s="1" t="s">
        <v>437</v>
      </c>
      <c r="E1656" s="27" t="s">
        <v>10872</v>
      </c>
    </row>
    <row r="1657">
      <c r="A1657" s="1" t="s">
        <v>439</v>
      </c>
    </row>
    <row r="1658">
      <c r="A1658" s="1" t="s">
        <v>441</v>
      </c>
      <c r="E1658" s="27" t="s">
        <v>434</v>
      </c>
    </row>
    <row r="1659">
      <c r="A1659" s="1" t="s">
        <v>432</v>
      </c>
      <c r="B1659" s="1">
        <v>3</v>
      </c>
      <c r="C1659" s="26" t="s">
        <v>3686</v>
      </c>
      <c r="D1659" t="s">
        <v>434</v>
      </c>
      <c r="E1659" s="27" t="s">
        <v>10873</v>
      </c>
      <c r="F1659" s="28" t="s">
        <v>1132</v>
      </c>
      <c r="G1659" s="29">
        <v>1</v>
      </c>
      <c r="H1659" s="28">
        <v>0</v>
      </c>
      <c r="I1659" s="30">
        <f>ROUND(G1659*H1659,P4)</f>
        <v>0</v>
      </c>
      <c r="L1659" s="31">
        <v>0</v>
      </c>
      <c r="M1659" s="24">
        <f>ROUND(G1659*L1659,P4)</f>
        <v>0</v>
      </c>
      <c r="N1659" s="25" t="s">
        <v>9702</v>
      </c>
      <c r="O1659" s="32">
        <f>M1659*AA1659</f>
        <v>0</v>
      </c>
      <c r="P1659" s="1">
        <v>3</v>
      </c>
      <c r="AA1659" s="1">
        <f>IF(P1659=1,$O$3,IF(P1659=2,$O$4,$O$5))</f>
        <v>0</v>
      </c>
    </row>
    <row r="1660">
      <c r="A1660" s="1" t="s">
        <v>437</v>
      </c>
      <c r="E1660" s="27" t="s">
        <v>10873</v>
      </c>
    </row>
    <row r="1661">
      <c r="A1661" s="1" t="s">
        <v>439</v>
      </c>
    </row>
    <row r="1662">
      <c r="A1662" s="1" t="s">
        <v>441</v>
      </c>
      <c r="E1662" s="27" t="s">
        <v>434</v>
      </c>
    </row>
    <row r="1663">
      <c r="A1663" s="1" t="s">
        <v>432</v>
      </c>
      <c r="B1663" s="1">
        <v>4</v>
      </c>
      <c r="C1663" s="26" t="s">
        <v>3688</v>
      </c>
      <c r="D1663" t="s">
        <v>434</v>
      </c>
      <c r="E1663" s="27" t="s">
        <v>10873</v>
      </c>
      <c r="F1663" s="28" t="s">
        <v>1132</v>
      </c>
      <c r="G1663" s="29">
        <v>1</v>
      </c>
      <c r="H1663" s="28">
        <v>0</v>
      </c>
      <c r="I1663" s="30">
        <f>ROUND(G1663*H1663,P4)</f>
        <v>0</v>
      </c>
      <c r="L1663" s="31">
        <v>0</v>
      </c>
      <c r="M1663" s="24">
        <f>ROUND(G1663*L1663,P4)</f>
        <v>0</v>
      </c>
      <c r="N1663" s="25" t="s">
        <v>9702</v>
      </c>
      <c r="O1663" s="32">
        <f>M1663*AA1663</f>
        <v>0</v>
      </c>
      <c r="P1663" s="1">
        <v>3</v>
      </c>
      <c r="AA1663" s="1">
        <f>IF(P1663=1,$O$3,IF(P1663=2,$O$4,$O$5))</f>
        <v>0</v>
      </c>
    </row>
    <row r="1664">
      <c r="A1664" s="1" t="s">
        <v>437</v>
      </c>
      <c r="E1664" s="27" t="s">
        <v>10873</v>
      </c>
    </row>
    <row r="1665">
      <c r="A1665" s="1" t="s">
        <v>439</v>
      </c>
    </row>
    <row r="1666">
      <c r="A1666" s="1" t="s">
        <v>441</v>
      </c>
      <c r="E1666" s="27" t="s">
        <v>434</v>
      </c>
    </row>
    <row r="1667">
      <c r="A1667" s="1" t="s">
        <v>432</v>
      </c>
      <c r="B1667" s="1">
        <v>5</v>
      </c>
      <c r="C1667" s="26" t="s">
        <v>3691</v>
      </c>
      <c r="D1667" t="s">
        <v>434</v>
      </c>
      <c r="E1667" s="27" t="s">
        <v>10874</v>
      </c>
      <c r="F1667" s="28" t="s">
        <v>1132</v>
      </c>
      <c r="G1667" s="29">
        <v>1</v>
      </c>
      <c r="H1667" s="28">
        <v>0</v>
      </c>
      <c r="I1667" s="30">
        <f>ROUND(G1667*H1667,P4)</f>
        <v>0</v>
      </c>
      <c r="L1667" s="31">
        <v>0</v>
      </c>
      <c r="M1667" s="24">
        <f>ROUND(G1667*L1667,P4)</f>
        <v>0</v>
      </c>
      <c r="N1667" s="25" t="s">
        <v>9702</v>
      </c>
      <c r="O1667" s="32">
        <f>M1667*AA1667</f>
        <v>0</v>
      </c>
      <c r="P1667" s="1">
        <v>3</v>
      </c>
      <c r="AA1667" s="1">
        <f>IF(P1667=1,$O$3,IF(P1667=2,$O$4,$O$5))</f>
        <v>0</v>
      </c>
    </row>
    <row r="1668">
      <c r="A1668" s="1" t="s">
        <v>437</v>
      </c>
      <c r="E1668" s="27" t="s">
        <v>10874</v>
      </c>
    </row>
    <row r="1669">
      <c r="A1669" s="1" t="s">
        <v>439</v>
      </c>
    </row>
    <row r="1670">
      <c r="A1670" s="1" t="s">
        <v>441</v>
      </c>
      <c r="E1670" s="27" t="s">
        <v>434</v>
      </c>
    </row>
    <row r="1671">
      <c r="A1671" s="1" t="s">
        <v>432</v>
      </c>
      <c r="B1671" s="1">
        <v>6</v>
      </c>
      <c r="C1671" s="26" t="s">
        <v>3694</v>
      </c>
      <c r="D1671" t="s">
        <v>434</v>
      </c>
      <c r="E1671" s="27" t="s">
        <v>10875</v>
      </c>
      <c r="F1671" s="28" t="s">
        <v>1132</v>
      </c>
      <c r="G1671" s="29">
        <v>2</v>
      </c>
      <c r="H1671" s="28">
        <v>0</v>
      </c>
      <c r="I1671" s="30">
        <f>ROUND(G1671*H1671,P4)</f>
        <v>0</v>
      </c>
      <c r="L1671" s="31">
        <v>0</v>
      </c>
      <c r="M1671" s="24">
        <f>ROUND(G1671*L1671,P4)</f>
        <v>0</v>
      </c>
      <c r="N1671" s="25" t="s">
        <v>9702</v>
      </c>
      <c r="O1671" s="32">
        <f>M1671*AA1671</f>
        <v>0</v>
      </c>
      <c r="P1671" s="1">
        <v>3</v>
      </c>
      <c r="AA1671" s="1">
        <f>IF(P1671=1,$O$3,IF(P1671=2,$O$4,$O$5))</f>
        <v>0</v>
      </c>
    </row>
    <row r="1672">
      <c r="A1672" s="1" t="s">
        <v>437</v>
      </c>
      <c r="E1672" s="27" t="s">
        <v>10875</v>
      </c>
    </row>
    <row r="1673">
      <c r="A1673" s="1" t="s">
        <v>439</v>
      </c>
    </row>
    <row r="1674">
      <c r="A1674" s="1" t="s">
        <v>441</v>
      </c>
      <c r="E1674" s="27" t="s">
        <v>434</v>
      </c>
    </row>
    <row r="1675" ht="25.5">
      <c r="A1675" s="1" t="s">
        <v>432</v>
      </c>
      <c r="B1675" s="1">
        <v>7</v>
      </c>
      <c r="C1675" s="26" t="s">
        <v>3697</v>
      </c>
      <c r="D1675" t="s">
        <v>434</v>
      </c>
      <c r="E1675" s="27" t="s">
        <v>10876</v>
      </c>
      <c r="F1675" s="28" t="s">
        <v>1132</v>
      </c>
      <c r="G1675" s="29">
        <v>3</v>
      </c>
      <c r="H1675" s="28">
        <v>0</v>
      </c>
      <c r="I1675" s="30">
        <f>ROUND(G1675*H1675,P4)</f>
        <v>0</v>
      </c>
      <c r="L1675" s="31">
        <v>0</v>
      </c>
      <c r="M1675" s="24">
        <f>ROUND(G1675*L1675,P4)</f>
        <v>0</v>
      </c>
      <c r="N1675" s="25" t="s">
        <v>9702</v>
      </c>
      <c r="O1675" s="32">
        <f>M1675*AA1675</f>
        <v>0</v>
      </c>
      <c r="P1675" s="1">
        <v>3</v>
      </c>
      <c r="AA1675" s="1">
        <f>IF(P1675=1,$O$3,IF(P1675=2,$O$4,$O$5))</f>
        <v>0</v>
      </c>
    </row>
    <row r="1676" ht="25.5">
      <c r="A1676" s="1" t="s">
        <v>437</v>
      </c>
      <c r="E1676" s="27" t="s">
        <v>10876</v>
      </c>
    </row>
    <row r="1677">
      <c r="A1677" s="1" t="s">
        <v>439</v>
      </c>
    </row>
    <row r="1678">
      <c r="A1678" s="1" t="s">
        <v>441</v>
      </c>
      <c r="E1678" s="27" t="s">
        <v>434</v>
      </c>
    </row>
    <row r="1679">
      <c r="A1679" s="1" t="s">
        <v>432</v>
      </c>
      <c r="B1679" s="1">
        <v>8</v>
      </c>
      <c r="C1679" s="26" t="s">
        <v>3699</v>
      </c>
      <c r="D1679" t="s">
        <v>434</v>
      </c>
      <c r="E1679" s="27" t="s">
        <v>10877</v>
      </c>
      <c r="F1679" s="28" t="s">
        <v>1132</v>
      </c>
      <c r="G1679" s="29">
        <v>2</v>
      </c>
      <c r="H1679" s="28">
        <v>0</v>
      </c>
      <c r="I1679" s="30">
        <f>ROUND(G1679*H1679,P4)</f>
        <v>0</v>
      </c>
      <c r="L1679" s="31">
        <v>0</v>
      </c>
      <c r="M1679" s="24">
        <f>ROUND(G1679*L1679,P4)</f>
        <v>0</v>
      </c>
      <c r="N1679" s="25" t="s">
        <v>9702</v>
      </c>
      <c r="O1679" s="32">
        <f>M1679*AA1679</f>
        <v>0</v>
      </c>
      <c r="P1679" s="1">
        <v>3</v>
      </c>
      <c r="AA1679" s="1">
        <f>IF(P1679=1,$O$3,IF(P1679=2,$O$4,$O$5))</f>
        <v>0</v>
      </c>
    </row>
    <row r="1680">
      <c r="A1680" s="1" t="s">
        <v>437</v>
      </c>
      <c r="E1680" s="27" t="s">
        <v>10877</v>
      </c>
    </row>
    <row r="1681">
      <c r="A1681" s="1" t="s">
        <v>439</v>
      </c>
    </row>
    <row r="1682">
      <c r="A1682" s="1" t="s">
        <v>441</v>
      </c>
      <c r="E1682" s="27" t="s">
        <v>434</v>
      </c>
    </row>
    <row r="1683" ht="25.5">
      <c r="A1683" s="1" t="s">
        <v>432</v>
      </c>
      <c r="B1683" s="1">
        <v>9</v>
      </c>
      <c r="C1683" s="26" t="s">
        <v>3701</v>
      </c>
      <c r="D1683" t="s">
        <v>434</v>
      </c>
      <c r="E1683" s="27" t="s">
        <v>10878</v>
      </c>
      <c r="F1683" s="28" t="s">
        <v>1132</v>
      </c>
      <c r="G1683" s="29">
        <v>2</v>
      </c>
      <c r="H1683" s="28">
        <v>0</v>
      </c>
      <c r="I1683" s="30">
        <f>ROUND(G1683*H1683,P4)</f>
        <v>0</v>
      </c>
      <c r="L1683" s="31">
        <v>0</v>
      </c>
      <c r="M1683" s="24">
        <f>ROUND(G1683*L1683,P4)</f>
        <v>0</v>
      </c>
      <c r="N1683" s="25" t="s">
        <v>9702</v>
      </c>
      <c r="O1683" s="32">
        <f>M1683*AA1683</f>
        <v>0</v>
      </c>
      <c r="P1683" s="1">
        <v>3</v>
      </c>
      <c r="AA1683" s="1">
        <f>IF(P1683=1,$O$3,IF(P1683=2,$O$4,$O$5))</f>
        <v>0</v>
      </c>
    </row>
    <row r="1684" ht="25.5">
      <c r="A1684" s="1" t="s">
        <v>437</v>
      </c>
      <c r="E1684" s="27" t="s">
        <v>10878</v>
      </c>
    </row>
    <row r="1685">
      <c r="A1685" s="1" t="s">
        <v>439</v>
      </c>
    </row>
    <row r="1686">
      <c r="A1686" s="1" t="s">
        <v>441</v>
      </c>
      <c r="E1686" s="27" t="s">
        <v>434</v>
      </c>
    </row>
    <row r="1687">
      <c r="A1687" s="1" t="s">
        <v>432</v>
      </c>
      <c r="B1687" s="1">
        <v>10</v>
      </c>
      <c r="C1687" s="26" t="s">
        <v>3708</v>
      </c>
      <c r="D1687" t="s">
        <v>434</v>
      </c>
      <c r="E1687" s="27" t="s">
        <v>10879</v>
      </c>
      <c r="F1687" s="28" t="s">
        <v>1132</v>
      </c>
      <c r="G1687" s="29">
        <v>1</v>
      </c>
      <c r="H1687" s="28">
        <v>0</v>
      </c>
      <c r="I1687" s="30">
        <f>ROUND(G1687*H1687,P4)</f>
        <v>0</v>
      </c>
      <c r="L1687" s="31">
        <v>0</v>
      </c>
      <c r="M1687" s="24">
        <f>ROUND(G1687*L1687,P4)</f>
        <v>0</v>
      </c>
      <c r="N1687" s="25" t="s">
        <v>9702</v>
      </c>
      <c r="O1687" s="32">
        <f>M1687*AA1687</f>
        <v>0</v>
      </c>
      <c r="P1687" s="1">
        <v>3</v>
      </c>
      <c r="AA1687" s="1">
        <f>IF(P1687=1,$O$3,IF(P1687=2,$O$4,$O$5))</f>
        <v>0</v>
      </c>
    </row>
    <row r="1688">
      <c r="A1688" s="1" t="s">
        <v>437</v>
      </c>
      <c r="E1688" s="27" t="s">
        <v>10879</v>
      </c>
    </row>
    <row r="1689">
      <c r="A1689" s="1" t="s">
        <v>439</v>
      </c>
    </row>
    <row r="1690">
      <c r="A1690" s="1" t="s">
        <v>441</v>
      </c>
      <c r="E1690" s="27" t="s">
        <v>434</v>
      </c>
    </row>
    <row r="1691" ht="25.5">
      <c r="A1691" s="1" t="s">
        <v>432</v>
      </c>
      <c r="B1691" s="1">
        <v>11</v>
      </c>
      <c r="C1691" s="26" t="s">
        <v>3710</v>
      </c>
      <c r="D1691" t="s">
        <v>434</v>
      </c>
      <c r="E1691" s="27" t="s">
        <v>10880</v>
      </c>
      <c r="F1691" s="28" t="s">
        <v>436</v>
      </c>
      <c r="G1691" s="29">
        <v>15</v>
      </c>
      <c r="H1691" s="28">
        <v>0</v>
      </c>
      <c r="I1691" s="30">
        <f>ROUND(G1691*H1691,P4)</f>
        <v>0</v>
      </c>
      <c r="L1691" s="31">
        <v>0</v>
      </c>
      <c r="M1691" s="24">
        <f>ROUND(G1691*L1691,P4)</f>
        <v>0</v>
      </c>
      <c r="N1691" s="25" t="s">
        <v>9702</v>
      </c>
      <c r="O1691" s="32">
        <f>M1691*AA1691</f>
        <v>0</v>
      </c>
      <c r="P1691" s="1">
        <v>3</v>
      </c>
      <c r="AA1691" s="1">
        <f>IF(P1691=1,$O$3,IF(P1691=2,$O$4,$O$5))</f>
        <v>0</v>
      </c>
    </row>
    <row r="1692" ht="25.5">
      <c r="A1692" s="1" t="s">
        <v>437</v>
      </c>
      <c r="E1692" s="27" t="s">
        <v>10880</v>
      </c>
    </row>
    <row r="1693">
      <c r="A1693" s="1" t="s">
        <v>439</v>
      </c>
    </row>
    <row r="1694">
      <c r="A1694" s="1" t="s">
        <v>441</v>
      </c>
      <c r="E1694" s="27" t="s">
        <v>434</v>
      </c>
    </row>
    <row r="1695">
      <c r="A1695" s="1" t="s">
        <v>432</v>
      </c>
      <c r="B1695" s="1">
        <v>12</v>
      </c>
      <c r="C1695" s="26" t="s">
        <v>3712</v>
      </c>
      <c r="D1695" t="s">
        <v>434</v>
      </c>
      <c r="E1695" s="27" t="s">
        <v>10881</v>
      </c>
      <c r="F1695" s="28" t="s">
        <v>436</v>
      </c>
      <c r="G1695" s="29">
        <v>4</v>
      </c>
      <c r="H1695" s="28">
        <v>0</v>
      </c>
      <c r="I1695" s="30">
        <f>ROUND(G1695*H1695,P4)</f>
        <v>0</v>
      </c>
      <c r="L1695" s="31">
        <v>0</v>
      </c>
      <c r="M1695" s="24">
        <f>ROUND(G1695*L1695,P4)</f>
        <v>0</v>
      </c>
      <c r="N1695" s="25" t="s">
        <v>9702</v>
      </c>
      <c r="O1695" s="32">
        <f>M1695*AA1695</f>
        <v>0</v>
      </c>
      <c r="P1695" s="1">
        <v>3</v>
      </c>
      <c r="AA1695" s="1">
        <f>IF(P1695=1,$O$3,IF(P1695=2,$O$4,$O$5))</f>
        <v>0</v>
      </c>
    </row>
    <row r="1696">
      <c r="A1696" s="1" t="s">
        <v>437</v>
      </c>
      <c r="E1696" s="27" t="s">
        <v>10881</v>
      </c>
    </row>
    <row r="1697">
      <c r="A1697" s="1" t="s">
        <v>439</v>
      </c>
    </row>
    <row r="1698">
      <c r="A1698" s="1" t="s">
        <v>441</v>
      </c>
      <c r="E1698" s="27" t="s">
        <v>434</v>
      </c>
    </row>
    <row r="1699" ht="25.5">
      <c r="A1699" s="1" t="s">
        <v>432</v>
      </c>
      <c r="B1699" s="1">
        <v>13</v>
      </c>
      <c r="C1699" s="26" t="s">
        <v>3714</v>
      </c>
      <c r="D1699" t="s">
        <v>434</v>
      </c>
      <c r="E1699" s="27" t="s">
        <v>10882</v>
      </c>
      <c r="F1699" s="28" t="s">
        <v>526</v>
      </c>
      <c r="G1699" s="29">
        <v>1</v>
      </c>
      <c r="H1699" s="28">
        <v>0</v>
      </c>
      <c r="I1699" s="30">
        <f>ROUND(G1699*H1699,P4)</f>
        <v>0</v>
      </c>
      <c r="L1699" s="31">
        <v>0</v>
      </c>
      <c r="M1699" s="24">
        <f>ROUND(G1699*L1699,P4)</f>
        <v>0</v>
      </c>
      <c r="N1699" s="25" t="s">
        <v>9702</v>
      </c>
      <c r="O1699" s="32">
        <f>M1699*AA1699</f>
        <v>0</v>
      </c>
      <c r="P1699" s="1">
        <v>3</v>
      </c>
      <c r="AA1699" s="1">
        <f>IF(P1699=1,$O$3,IF(P1699=2,$O$4,$O$5))</f>
        <v>0</v>
      </c>
    </row>
    <row r="1700" ht="51">
      <c r="A1700" s="1" t="s">
        <v>437</v>
      </c>
      <c r="E1700" s="27" t="s">
        <v>10883</v>
      </c>
    </row>
    <row r="1701">
      <c r="A1701" s="1" t="s">
        <v>439</v>
      </c>
    </row>
    <row r="1702">
      <c r="A1702" s="1" t="s">
        <v>441</v>
      </c>
      <c r="E1702" s="27" t="s">
        <v>434</v>
      </c>
    </row>
    <row r="1703">
      <c r="A1703" s="1" t="s">
        <v>429</v>
      </c>
      <c r="C1703" s="22" t="s">
        <v>10884</v>
      </c>
      <c r="E1703" s="23" t="s">
        <v>10885</v>
      </c>
      <c r="L1703" s="24">
        <f>SUMIFS(L1704:L1735,A1704:A1735,"P")</f>
        <v>0</v>
      </c>
      <c r="M1703" s="24">
        <f>SUMIFS(M1704:M1735,A1704:A1735,"P")</f>
        <v>0</v>
      </c>
      <c r="N1703" s="25"/>
    </row>
    <row r="1704">
      <c r="A1704" s="1" t="s">
        <v>432</v>
      </c>
      <c r="B1704" s="1">
        <v>14</v>
      </c>
      <c r="C1704" s="26" t="s">
        <v>8397</v>
      </c>
      <c r="D1704" t="s">
        <v>434</v>
      </c>
      <c r="E1704" s="27" t="s">
        <v>10886</v>
      </c>
      <c r="F1704" s="28" t="s">
        <v>1132</v>
      </c>
      <c r="G1704" s="29">
        <v>1</v>
      </c>
      <c r="H1704" s="28">
        <v>0</v>
      </c>
      <c r="I1704" s="30">
        <f>ROUND(G1704*H1704,P4)</f>
        <v>0</v>
      </c>
      <c r="L1704" s="31">
        <v>0</v>
      </c>
      <c r="M1704" s="24">
        <f>ROUND(G1704*L1704,P4)</f>
        <v>0</v>
      </c>
      <c r="N1704" s="25" t="s">
        <v>9702</v>
      </c>
      <c r="O1704" s="32">
        <f>M1704*AA1704</f>
        <v>0</v>
      </c>
      <c r="P1704" s="1">
        <v>3</v>
      </c>
      <c r="AA1704" s="1">
        <f>IF(P1704=1,$O$3,IF(P1704=2,$O$4,$O$5))</f>
        <v>0</v>
      </c>
    </row>
    <row r="1705">
      <c r="A1705" s="1" t="s">
        <v>437</v>
      </c>
      <c r="E1705" s="27" t="s">
        <v>10886</v>
      </c>
    </row>
    <row r="1706">
      <c r="A1706" s="1" t="s">
        <v>439</v>
      </c>
    </row>
    <row r="1707">
      <c r="A1707" s="1" t="s">
        <v>441</v>
      </c>
      <c r="E1707" s="27" t="s">
        <v>434</v>
      </c>
    </row>
    <row r="1708">
      <c r="A1708" s="1" t="s">
        <v>432</v>
      </c>
      <c r="B1708" s="1">
        <v>15</v>
      </c>
      <c r="C1708" s="26" t="s">
        <v>10887</v>
      </c>
      <c r="D1708" t="s">
        <v>434</v>
      </c>
      <c r="E1708" s="27" t="s">
        <v>10888</v>
      </c>
      <c r="F1708" s="28" t="s">
        <v>526</v>
      </c>
      <c r="G1708" s="29">
        <v>1</v>
      </c>
      <c r="H1708" s="28">
        <v>0</v>
      </c>
      <c r="I1708" s="30">
        <f>ROUND(G1708*H1708,P4)</f>
        <v>0</v>
      </c>
      <c r="L1708" s="31">
        <v>0</v>
      </c>
      <c r="M1708" s="24">
        <f>ROUND(G1708*L1708,P4)</f>
        <v>0</v>
      </c>
      <c r="N1708" s="25" t="s">
        <v>9702</v>
      </c>
      <c r="O1708" s="32">
        <f>M1708*AA1708</f>
        <v>0</v>
      </c>
      <c r="P1708" s="1">
        <v>3</v>
      </c>
      <c r="AA1708" s="1">
        <f>IF(P1708=1,$O$3,IF(P1708=2,$O$4,$O$5))</f>
        <v>0</v>
      </c>
    </row>
    <row r="1709">
      <c r="A1709" s="1" t="s">
        <v>437</v>
      </c>
      <c r="E1709" s="27" t="s">
        <v>10888</v>
      </c>
    </row>
    <row r="1710">
      <c r="A1710" s="1" t="s">
        <v>439</v>
      </c>
    </row>
    <row r="1711">
      <c r="A1711" s="1" t="s">
        <v>441</v>
      </c>
      <c r="E1711" s="27" t="s">
        <v>434</v>
      </c>
    </row>
    <row r="1712">
      <c r="A1712" s="1" t="s">
        <v>432</v>
      </c>
      <c r="B1712" s="1">
        <v>16</v>
      </c>
      <c r="C1712" s="26" t="s">
        <v>10889</v>
      </c>
      <c r="D1712" t="s">
        <v>434</v>
      </c>
      <c r="E1712" s="27" t="s">
        <v>10890</v>
      </c>
      <c r="F1712" s="28" t="s">
        <v>526</v>
      </c>
      <c r="G1712" s="29">
        <v>1</v>
      </c>
      <c r="H1712" s="28">
        <v>0</v>
      </c>
      <c r="I1712" s="30">
        <f>ROUND(G1712*H1712,P4)</f>
        <v>0</v>
      </c>
      <c r="L1712" s="31">
        <v>0</v>
      </c>
      <c r="M1712" s="24">
        <f>ROUND(G1712*L1712,P4)</f>
        <v>0</v>
      </c>
      <c r="N1712" s="25" t="s">
        <v>9702</v>
      </c>
      <c r="O1712" s="32">
        <f>M1712*AA1712</f>
        <v>0</v>
      </c>
      <c r="P1712" s="1">
        <v>3</v>
      </c>
      <c r="AA1712" s="1">
        <f>IF(P1712=1,$O$3,IF(P1712=2,$O$4,$O$5))</f>
        <v>0</v>
      </c>
    </row>
    <row r="1713">
      <c r="A1713" s="1" t="s">
        <v>437</v>
      </c>
      <c r="E1713" s="27" t="s">
        <v>10890</v>
      </c>
    </row>
    <row r="1714">
      <c r="A1714" s="1" t="s">
        <v>439</v>
      </c>
    </row>
    <row r="1715">
      <c r="A1715" s="1" t="s">
        <v>441</v>
      </c>
      <c r="E1715" s="27" t="s">
        <v>434</v>
      </c>
    </row>
    <row r="1716">
      <c r="A1716" s="1" t="s">
        <v>432</v>
      </c>
      <c r="B1716" s="1">
        <v>17</v>
      </c>
      <c r="C1716" s="26" t="s">
        <v>10891</v>
      </c>
      <c r="D1716" t="s">
        <v>434</v>
      </c>
      <c r="E1716" s="27" t="s">
        <v>10892</v>
      </c>
      <c r="F1716" s="28" t="s">
        <v>1132</v>
      </c>
      <c r="G1716" s="29">
        <v>10</v>
      </c>
      <c r="H1716" s="28">
        <v>0</v>
      </c>
      <c r="I1716" s="30">
        <f>ROUND(G1716*H1716,P4)</f>
        <v>0</v>
      </c>
      <c r="L1716" s="31">
        <v>0</v>
      </c>
      <c r="M1716" s="24">
        <f>ROUND(G1716*L1716,P4)</f>
        <v>0</v>
      </c>
      <c r="N1716" s="25" t="s">
        <v>9702</v>
      </c>
      <c r="O1716" s="32">
        <f>M1716*AA1716</f>
        <v>0</v>
      </c>
      <c r="P1716" s="1">
        <v>3</v>
      </c>
      <c r="AA1716" s="1">
        <f>IF(P1716=1,$O$3,IF(P1716=2,$O$4,$O$5))</f>
        <v>0</v>
      </c>
    </row>
    <row r="1717">
      <c r="A1717" s="1" t="s">
        <v>437</v>
      </c>
      <c r="E1717" s="27" t="s">
        <v>10892</v>
      </c>
    </row>
    <row r="1718">
      <c r="A1718" s="1" t="s">
        <v>439</v>
      </c>
    </row>
    <row r="1719">
      <c r="A1719" s="1" t="s">
        <v>441</v>
      </c>
      <c r="E1719" s="27" t="s">
        <v>434</v>
      </c>
    </row>
    <row r="1720">
      <c r="A1720" s="1" t="s">
        <v>432</v>
      </c>
      <c r="B1720" s="1">
        <v>18</v>
      </c>
      <c r="C1720" s="26" t="s">
        <v>10893</v>
      </c>
      <c r="D1720" t="s">
        <v>434</v>
      </c>
      <c r="E1720" s="27" t="s">
        <v>10894</v>
      </c>
      <c r="F1720" s="28" t="s">
        <v>1132</v>
      </c>
      <c r="G1720" s="29">
        <v>1</v>
      </c>
      <c r="H1720" s="28">
        <v>0</v>
      </c>
      <c r="I1720" s="30">
        <f>ROUND(G1720*H1720,P4)</f>
        <v>0</v>
      </c>
      <c r="L1720" s="31">
        <v>0</v>
      </c>
      <c r="M1720" s="24">
        <f>ROUND(G1720*L1720,P4)</f>
        <v>0</v>
      </c>
      <c r="N1720" s="25" t="s">
        <v>9702</v>
      </c>
      <c r="O1720" s="32">
        <f>M1720*AA1720</f>
        <v>0</v>
      </c>
      <c r="P1720" s="1">
        <v>3</v>
      </c>
      <c r="AA1720" s="1">
        <f>IF(P1720=1,$O$3,IF(P1720=2,$O$4,$O$5))</f>
        <v>0</v>
      </c>
    </row>
    <row r="1721">
      <c r="A1721" s="1" t="s">
        <v>437</v>
      </c>
      <c r="E1721" s="27" t="s">
        <v>10894</v>
      </c>
    </row>
    <row r="1722">
      <c r="A1722" s="1" t="s">
        <v>439</v>
      </c>
    </row>
    <row r="1723">
      <c r="A1723" s="1" t="s">
        <v>441</v>
      </c>
      <c r="E1723" s="27" t="s">
        <v>434</v>
      </c>
    </row>
    <row r="1724">
      <c r="A1724" s="1" t="s">
        <v>432</v>
      </c>
      <c r="B1724" s="1">
        <v>19</v>
      </c>
      <c r="C1724" s="26" t="s">
        <v>10895</v>
      </c>
      <c r="D1724" t="s">
        <v>434</v>
      </c>
      <c r="E1724" s="27" t="s">
        <v>10896</v>
      </c>
      <c r="F1724" s="28" t="s">
        <v>2931</v>
      </c>
      <c r="G1724" s="29">
        <v>8</v>
      </c>
      <c r="H1724" s="28">
        <v>0</v>
      </c>
      <c r="I1724" s="30">
        <f>ROUND(G1724*H1724,P4)</f>
        <v>0</v>
      </c>
      <c r="L1724" s="31">
        <v>0</v>
      </c>
      <c r="M1724" s="24">
        <f>ROUND(G1724*L1724,P4)</f>
        <v>0</v>
      </c>
      <c r="N1724" s="25" t="s">
        <v>9702</v>
      </c>
      <c r="O1724" s="32">
        <f>M1724*AA1724</f>
        <v>0</v>
      </c>
      <c r="P1724" s="1">
        <v>3</v>
      </c>
      <c r="AA1724" s="1">
        <f>IF(P1724=1,$O$3,IF(P1724=2,$O$4,$O$5))</f>
        <v>0</v>
      </c>
    </row>
    <row r="1725">
      <c r="A1725" s="1" t="s">
        <v>437</v>
      </c>
      <c r="E1725" s="27" t="s">
        <v>10896</v>
      </c>
    </row>
    <row r="1726">
      <c r="A1726" s="1" t="s">
        <v>439</v>
      </c>
    </row>
    <row r="1727">
      <c r="A1727" s="1" t="s">
        <v>441</v>
      </c>
      <c r="E1727" s="27" t="s">
        <v>434</v>
      </c>
    </row>
    <row r="1728">
      <c r="A1728" s="1" t="s">
        <v>432</v>
      </c>
      <c r="B1728" s="1">
        <v>20</v>
      </c>
      <c r="C1728" s="26" t="s">
        <v>10897</v>
      </c>
      <c r="D1728" t="s">
        <v>434</v>
      </c>
      <c r="E1728" s="27" t="s">
        <v>10898</v>
      </c>
      <c r="F1728" s="28" t="s">
        <v>1132</v>
      </c>
      <c r="G1728" s="29">
        <v>1</v>
      </c>
      <c r="H1728" s="28">
        <v>0</v>
      </c>
      <c r="I1728" s="30">
        <f>ROUND(G1728*H1728,P4)</f>
        <v>0</v>
      </c>
      <c r="L1728" s="31">
        <v>0</v>
      </c>
      <c r="M1728" s="24">
        <f>ROUND(G1728*L1728,P4)</f>
        <v>0</v>
      </c>
      <c r="N1728" s="25" t="s">
        <v>9702</v>
      </c>
      <c r="O1728" s="32">
        <f>M1728*AA1728</f>
        <v>0</v>
      </c>
      <c r="P1728" s="1">
        <v>3</v>
      </c>
      <c r="AA1728" s="1">
        <f>IF(P1728=1,$O$3,IF(P1728=2,$O$4,$O$5))</f>
        <v>0</v>
      </c>
    </row>
    <row r="1729">
      <c r="A1729" s="1" t="s">
        <v>437</v>
      </c>
      <c r="E1729" s="27" t="s">
        <v>10898</v>
      </c>
    </row>
    <row r="1730">
      <c r="A1730" s="1" t="s">
        <v>439</v>
      </c>
    </row>
    <row r="1731">
      <c r="A1731" s="1" t="s">
        <v>441</v>
      </c>
      <c r="E1731" s="27" t="s">
        <v>434</v>
      </c>
    </row>
    <row r="1732">
      <c r="A1732" s="1" t="s">
        <v>432</v>
      </c>
      <c r="B1732" s="1">
        <v>21</v>
      </c>
      <c r="C1732" s="26" t="s">
        <v>10899</v>
      </c>
      <c r="D1732" t="s">
        <v>434</v>
      </c>
      <c r="E1732" s="27" t="s">
        <v>10900</v>
      </c>
      <c r="F1732" s="28" t="s">
        <v>1132</v>
      </c>
      <c r="G1732" s="29">
        <v>1</v>
      </c>
      <c r="H1732" s="28">
        <v>0</v>
      </c>
      <c r="I1732" s="30">
        <f>ROUND(G1732*H1732,P4)</f>
        <v>0</v>
      </c>
      <c r="L1732" s="31">
        <v>0</v>
      </c>
      <c r="M1732" s="24">
        <f>ROUND(G1732*L1732,P4)</f>
        <v>0</v>
      </c>
      <c r="N1732" s="25" t="s">
        <v>9702</v>
      </c>
      <c r="O1732" s="32">
        <f>M1732*AA1732</f>
        <v>0</v>
      </c>
      <c r="P1732" s="1">
        <v>3</v>
      </c>
      <c r="AA1732" s="1">
        <f>IF(P1732=1,$O$3,IF(P1732=2,$O$4,$O$5))</f>
        <v>0</v>
      </c>
    </row>
    <row r="1733">
      <c r="A1733" s="1" t="s">
        <v>437</v>
      </c>
      <c r="E1733" s="27" t="s">
        <v>10900</v>
      </c>
    </row>
    <row r="1734">
      <c r="A1734" s="1" t="s">
        <v>439</v>
      </c>
    </row>
    <row r="1735">
      <c r="A1735" s="1" t="s">
        <v>441</v>
      </c>
      <c r="E1735" s="27" t="s">
        <v>434</v>
      </c>
    </row>
    <row r="1736">
      <c r="A1736" s="1" t="s">
        <v>429</v>
      </c>
      <c r="C1736" s="22" t="s">
        <v>10901</v>
      </c>
      <c r="E1736" s="23" t="s">
        <v>10902</v>
      </c>
      <c r="L1736" s="24">
        <f>SUMIFS(L1737:L1788,A1737:A1788,"P")</f>
        <v>0</v>
      </c>
      <c r="M1736" s="24">
        <f>SUMIFS(M1737:M1788,A1737:A1788,"P")</f>
        <v>0</v>
      </c>
      <c r="N1736" s="25"/>
    </row>
    <row r="1737">
      <c r="A1737" s="1" t="s">
        <v>432</v>
      </c>
      <c r="B1737" s="1">
        <v>22</v>
      </c>
      <c r="C1737" s="26" t="s">
        <v>10903</v>
      </c>
      <c r="D1737" t="s">
        <v>434</v>
      </c>
      <c r="E1737" s="27" t="s">
        <v>10904</v>
      </c>
      <c r="F1737" s="28" t="s">
        <v>1132</v>
      </c>
      <c r="G1737" s="29">
        <v>1</v>
      </c>
      <c r="H1737" s="28">
        <v>0</v>
      </c>
      <c r="I1737" s="30">
        <f>ROUND(G1737*H1737,P4)</f>
        <v>0</v>
      </c>
      <c r="L1737" s="31">
        <v>0</v>
      </c>
      <c r="M1737" s="24">
        <f>ROUND(G1737*L1737,P4)</f>
        <v>0</v>
      </c>
      <c r="N1737" s="25" t="s">
        <v>9702</v>
      </c>
      <c r="O1737" s="32">
        <f>M1737*AA1737</f>
        <v>0</v>
      </c>
      <c r="P1737" s="1">
        <v>3</v>
      </c>
      <c r="AA1737" s="1">
        <f>IF(P1737=1,$O$3,IF(P1737=2,$O$4,$O$5))</f>
        <v>0</v>
      </c>
    </row>
    <row r="1738">
      <c r="A1738" s="1" t="s">
        <v>437</v>
      </c>
      <c r="E1738" s="27" t="s">
        <v>10904</v>
      </c>
    </row>
    <row r="1739">
      <c r="A1739" s="1" t="s">
        <v>439</v>
      </c>
    </row>
    <row r="1740">
      <c r="A1740" s="1" t="s">
        <v>441</v>
      </c>
      <c r="E1740" s="27" t="s">
        <v>434</v>
      </c>
    </row>
    <row r="1741">
      <c r="A1741" s="1" t="s">
        <v>432</v>
      </c>
      <c r="B1741" s="1">
        <v>23</v>
      </c>
      <c r="C1741" s="26" t="s">
        <v>10905</v>
      </c>
      <c r="D1741" t="s">
        <v>434</v>
      </c>
      <c r="E1741" s="27" t="s">
        <v>10906</v>
      </c>
      <c r="F1741" s="28" t="s">
        <v>1132</v>
      </c>
      <c r="G1741" s="29">
        <v>2</v>
      </c>
      <c r="H1741" s="28">
        <v>0</v>
      </c>
      <c r="I1741" s="30">
        <f>ROUND(G1741*H1741,P4)</f>
        <v>0</v>
      </c>
      <c r="L1741" s="31">
        <v>0</v>
      </c>
      <c r="M1741" s="24">
        <f>ROUND(G1741*L1741,P4)</f>
        <v>0</v>
      </c>
      <c r="N1741" s="25" t="s">
        <v>9702</v>
      </c>
      <c r="O1741" s="32">
        <f>M1741*AA1741</f>
        <v>0</v>
      </c>
      <c r="P1741" s="1">
        <v>3</v>
      </c>
      <c r="AA1741" s="1">
        <f>IF(P1741=1,$O$3,IF(P1741=2,$O$4,$O$5))</f>
        <v>0</v>
      </c>
    </row>
    <row r="1742">
      <c r="A1742" s="1" t="s">
        <v>437</v>
      </c>
      <c r="E1742" s="27" t="s">
        <v>10906</v>
      </c>
    </row>
    <row r="1743">
      <c r="A1743" s="1" t="s">
        <v>439</v>
      </c>
    </row>
    <row r="1744">
      <c r="A1744" s="1" t="s">
        <v>441</v>
      </c>
      <c r="E1744" s="27" t="s">
        <v>434</v>
      </c>
    </row>
    <row r="1745">
      <c r="A1745" s="1" t="s">
        <v>432</v>
      </c>
      <c r="B1745" s="1">
        <v>24</v>
      </c>
      <c r="C1745" s="26" t="s">
        <v>10907</v>
      </c>
      <c r="D1745" t="s">
        <v>434</v>
      </c>
      <c r="E1745" s="27" t="s">
        <v>10908</v>
      </c>
      <c r="F1745" s="28" t="s">
        <v>1132</v>
      </c>
      <c r="G1745" s="29">
        <v>1</v>
      </c>
      <c r="H1745" s="28">
        <v>0</v>
      </c>
      <c r="I1745" s="30">
        <f>ROUND(G1745*H1745,P4)</f>
        <v>0</v>
      </c>
      <c r="L1745" s="31">
        <v>0</v>
      </c>
      <c r="M1745" s="24">
        <f>ROUND(G1745*L1745,P4)</f>
        <v>0</v>
      </c>
      <c r="N1745" s="25" t="s">
        <v>9702</v>
      </c>
      <c r="O1745" s="32">
        <f>M1745*AA1745</f>
        <v>0</v>
      </c>
      <c r="P1745" s="1">
        <v>3</v>
      </c>
      <c r="AA1745" s="1">
        <f>IF(P1745=1,$O$3,IF(P1745=2,$O$4,$O$5))</f>
        <v>0</v>
      </c>
    </row>
    <row r="1746">
      <c r="A1746" s="1" t="s">
        <v>437</v>
      </c>
      <c r="E1746" s="27" t="s">
        <v>10908</v>
      </c>
    </row>
    <row r="1747">
      <c r="A1747" s="1" t="s">
        <v>439</v>
      </c>
    </row>
    <row r="1748">
      <c r="A1748" s="1" t="s">
        <v>441</v>
      </c>
      <c r="E1748" s="27" t="s">
        <v>434</v>
      </c>
    </row>
    <row r="1749">
      <c r="A1749" s="1" t="s">
        <v>432</v>
      </c>
      <c r="B1749" s="1">
        <v>25</v>
      </c>
      <c r="C1749" s="26" t="s">
        <v>10909</v>
      </c>
      <c r="D1749" t="s">
        <v>434</v>
      </c>
      <c r="E1749" s="27" t="s">
        <v>10910</v>
      </c>
      <c r="F1749" s="28" t="s">
        <v>1132</v>
      </c>
      <c r="G1749" s="29">
        <v>1</v>
      </c>
      <c r="H1749" s="28">
        <v>0</v>
      </c>
      <c r="I1749" s="30">
        <f>ROUND(G1749*H1749,P4)</f>
        <v>0</v>
      </c>
      <c r="L1749" s="31">
        <v>0</v>
      </c>
      <c r="M1749" s="24">
        <f>ROUND(G1749*L1749,P4)</f>
        <v>0</v>
      </c>
      <c r="N1749" s="25" t="s">
        <v>9702</v>
      </c>
      <c r="O1749" s="32">
        <f>M1749*AA1749</f>
        <v>0</v>
      </c>
      <c r="P1749" s="1">
        <v>3</v>
      </c>
      <c r="AA1749" s="1">
        <f>IF(P1749=1,$O$3,IF(P1749=2,$O$4,$O$5))</f>
        <v>0</v>
      </c>
    </row>
    <row r="1750">
      <c r="A1750" s="1" t="s">
        <v>437</v>
      </c>
      <c r="E1750" s="27" t="s">
        <v>10910</v>
      </c>
    </row>
    <row r="1751">
      <c r="A1751" s="1" t="s">
        <v>439</v>
      </c>
    </row>
    <row r="1752">
      <c r="A1752" s="1" t="s">
        <v>441</v>
      </c>
      <c r="E1752" s="27" t="s">
        <v>434</v>
      </c>
    </row>
    <row r="1753">
      <c r="A1753" s="1" t="s">
        <v>432</v>
      </c>
      <c r="B1753" s="1">
        <v>26</v>
      </c>
      <c r="C1753" s="26" t="s">
        <v>10911</v>
      </c>
      <c r="D1753" t="s">
        <v>434</v>
      </c>
      <c r="E1753" s="27" t="s">
        <v>10912</v>
      </c>
      <c r="F1753" s="28" t="s">
        <v>1132</v>
      </c>
      <c r="G1753" s="29">
        <v>1</v>
      </c>
      <c r="H1753" s="28">
        <v>0</v>
      </c>
      <c r="I1753" s="30">
        <f>ROUND(G1753*H1753,P4)</f>
        <v>0</v>
      </c>
      <c r="L1753" s="31">
        <v>0</v>
      </c>
      <c r="M1753" s="24">
        <f>ROUND(G1753*L1753,P4)</f>
        <v>0</v>
      </c>
      <c r="N1753" s="25" t="s">
        <v>9702</v>
      </c>
      <c r="O1753" s="32">
        <f>M1753*AA1753</f>
        <v>0</v>
      </c>
      <c r="P1753" s="1">
        <v>3</v>
      </c>
      <c r="AA1753" s="1">
        <f>IF(P1753=1,$O$3,IF(P1753=2,$O$4,$O$5))</f>
        <v>0</v>
      </c>
    </row>
    <row r="1754">
      <c r="A1754" s="1" t="s">
        <v>437</v>
      </c>
      <c r="E1754" s="27" t="s">
        <v>10912</v>
      </c>
    </row>
    <row r="1755">
      <c r="A1755" s="1" t="s">
        <v>439</v>
      </c>
    </row>
    <row r="1756">
      <c r="A1756" s="1" t="s">
        <v>441</v>
      </c>
      <c r="E1756" s="27" t="s">
        <v>434</v>
      </c>
    </row>
    <row r="1757">
      <c r="A1757" s="1" t="s">
        <v>432</v>
      </c>
      <c r="B1757" s="1">
        <v>27</v>
      </c>
      <c r="C1757" s="26" t="s">
        <v>10913</v>
      </c>
      <c r="D1757" t="s">
        <v>434</v>
      </c>
      <c r="E1757" s="27" t="s">
        <v>10906</v>
      </c>
      <c r="F1757" s="28" t="s">
        <v>1132</v>
      </c>
      <c r="G1757" s="29">
        <v>2</v>
      </c>
      <c r="H1757" s="28">
        <v>0</v>
      </c>
      <c r="I1757" s="30">
        <f>ROUND(G1757*H1757,P4)</f>
        <v>0</v>
      </c>
      <c r="L1757" s="31">
        <v>0</v>
      </c>
      <c r="M1757" s="24">
        <f>ROUND(G1757*L1757,P4)</f>
        <v>0</v>
      </c>
      <c r="N1757" s="25" t="s">
        <v>9702</v>
      </c>
      <c r="O1757" s="32">
        <f>M1757*AA1757</f>
        <v>0</v>
      </c>
      <c r="P1757" s="1">
        <v>3</v>
      </c>
      <c r="AA1757" s="1">
        <f>IF(P1757=1,$O$3,IF(P1757=2,$O$4,$O$5))</f>
        <v>0</v>
      </c>
    </row>
    <row r="1758">
      <c r="A1758" s="1" t="s">
        <v>437</v>
      </c>
      <c r="E1758" s="27" t="s">
        <v>10906</v>
      </c>
    </row>
    <row r="1759">
      <c r="A1759" s="1" t="s">
        <v>439</v>
      </c>
    </row>
    <row r="1760">
      <c r="A1760" s="1" t="s">
        <v>441</v>
      </c>
      <c r="E1760" s="27" t="s">
        <v>434</v>
      </c>
    </row>
    <row r="1761">
      <c r="A1761" s="1" t="s">
        <v>432</v>
      </c>
      <c r="B1761" s="1">
        <v>28</v>
      </c>
      <c r="C1761" s="26" t="s">
        <v>10914</v>
      </c>
      <c r="D1761" t="s">
        <v>434</v>
      </c>
      <c r="E1761" s="27" t="s">
        <v>10910</v>
      </c>
      <c r="F1761" s="28" t="s">
        <v>1132</v>
      </c>
      <c r="G1761" s="29">
        <v>1</v>
      </c>
      <c r="H1761" s="28">
        <v>0</v>
      </c>
      <c r="I1761" s="30">
        <f>ROUND(G1761*H1761,P4)</f>
        <v>0</v>
      </c>
      <c r="L1761" s="31">
        <v>0</v>
      </c>
      <c r="M1761" s="24">
        <f>ROUND(G1761*L1761,P4)</f>
        <v>0</v>
      </c>
      <c r="N1761" s="25" t="s">
        <v>9702</v>
      </c>
      <c r="O1761" s="32">
        <f>M1761*AA1761</f>
        <v>0</v>
      </c>
      <c r="P1761" s="1">
        <v>3</v>
      </c>
      <c r="AA1761" s="1">
        <f>IF(P1761=1,$O$3,IF(P1761=2,$O$4,$O$5))</f>
        <v>0</v>
      </c>
    </row>
    <row r="1762">
      <c r="A1762" s="1" t="s">
        <v>437</v>
      </c>
      <c r="E1762" s="27" t="s">
        <v>10910</v>
      </c>
    </row>
    <row r="1763">
      <c r="A1763" s="1" t="s">
        <v>439</v>
      </c>
    </row>
    <row r="1764">
      <c r="A1764" s="1" t="s">
        <v>441</v>
      </c>
      <c r="E1764" s="27" t="s">
        <v>434</v>
      </c>
    </row>
    <row r="1765">
      <c r="A1765" s="1" t="s">
        <v>432</v>
      </c>
      <c r="B1765" s="1">
        <v>29</v>
      </c>
      <c r="C1765" s="26" t="s">
        <v>10915</v>
      </c>
      <c r="D1765" t="s">
        <v>434</v>
      </c>
      <c r="E1765" s="27" t="s">
        <v>10916</v>
      </c>
      <c r="F1765" s="28" t="s">
        <v>1132</v>
      </c>
      <c r="G1765" s="29">
        <v>2</v>
      </c>
      <c r="H1765" s="28">
        <v>0</v>
      </c>
      <c r="I1765" s="30">
        <f>ROUND(G1765*H1765,P4)</f>
        <v>0</v>
      </c>
      <c r="L1765" s="31">
        <v>0</v>
      </c>
      <c r="M1765" s="24">
        <f>ROUND(G1765*L1765,P4)</f>
        <v>0</v>
      </c>
      <c r="N1765" s="25" t="s">
        <v>9702</v>
      </c>
      <c r="O1765" s="32">
        <f>M1765*AA1765</f>
        <v>0</v>
      </c>
      <c r="P1765" s="1">
        <v>3</v>
      </c>
      <c r="AA1765" s="1">
        <f>IF(P1765=1,$O$3,IF(P1765=2,$O$4,$O$5))</f>
        <v>0</v>
      </c>
    </row>
    <row r="1766">
      <c r="A1766" s="1" t="s">
        <v>437</v>
      </c>
      <c r="E1766" s="27" t="s">
        <v>10916</v>
      </c>
    </row>
    <row r="1767">
      <c r="A1767" s="1" t="s">
        <v>439</v>
      </c>
    </row>
    <row r="1768">
      <c r="A1768" s="1" t="s">
        <v>441</v>
      </c>
      <c r="E1768" s="27" t="s">
        <v>434</v>
      </c>
    </row>
    <row r="1769">
      <c r="A1769" s="1" t="s">
        <v>432</v>
      </c>
      <c r="B1769" s="1">
        <v>30</v>
      </c>
      <c r="C1769" s="26" t="s">
        <v>10917</v>
      </c>
      <c r="D1769" t="s">
        <v>434</v>
      </c>
      <c r="E1769" s="27" t="s">
        <v>10918</v>
      </c>
      <c r="F1769" s="28" t="s">
        <v>1132</v>
      </c>
      <c r="G1769" s="29">
        <v>1</v>
      </c>
      <c r="H1769" s="28">
        <v>0</v>
      </c>
      <c r="I1769" s="30">
        <f>ROUND(G1769*H1769,P4)</f>
        <v>0</v>
      </c>
      <c r="L1769" s="31">
        <v>0</v>
      </c>
      <c r="M1769" s="24">
        <f>ROUND(G1769*L1769,P4)</f>
        <v>0</v>
      </c>
      <c r="N1769" s="25" t="s">
        <v>9702</v>
      </c>
      <c r="O1769" s="32">
        <f>M1769*AA1769</f>
        <v>0</v>
      </c>
      <c r="P1769" s="1">
        <v>3</v>
      </c>
      <c r="AA1769" s="1">
        <f>IF(P1769=1,$O$3,IF(P1769=2,$O$4,$O$5))</f>
        <v>0</v>
      </c>
    </row>
    <row r="1770">
      <c r="A1770" s="1" t="s">
        <v>437</v>
      </c>
      <c r="E1770" s="27" t="s">
        <v>10918</v>
      </c>
    </row>
    <row r="1771">
      <c r="A1771" s="1" t="s">
        <v>439</v>
      </c>
    </row>
    <row r="1772">
      <c r="A1772" s="1" t="s">
        <v>441</v>
      </c>
      <c r="E1772" s="27" t="s">
        <v>434</v>
      </c>
    </row>
    <row r="1773" ht="25.5">
      <c r="A1773" s="1" t="s">
        <v>432</v>
      </c>
      <c r="B1773" s="1">
        <v>31</v>
      </c>
      <c r="C1773" s="26" t="s">
        <v>10919</v>
      </c>
      <c r="D1773" t="s">
        <v>434</v>
      </c>
      <c r="E1773" s="27" t="s">
        <v>10920</v>
      </c>
      <c r="F1773" s="28" t="s">
        <v>1132</v>
      </c>
      <c r="G1773" s="29">
        <v>10</v>
      </c>
      <c r="H1773" s="28">
        <v>0</v>
      </c>
      <c r="I1773" s="30">
        <f>ROUND(G1773*H1773,P4)</f>
        <v>0</v>
      </c>
      <c r="L1773" s="31">
        <v>0</v>
      </c>
      <c r="M1773" s="24">
        <f>ROUND(G1773*L1773,P4)</f>
        <v>0</v>
      </c>
      <c r="N1773" s="25" t="s">
        <v>9702</v>
      </c>
      <c r="O1773" s="32">
        <f>M1773*AA1773</f>
        <v>0</v>
      </c>
      <c r="P1773" s="1">
        <v>3</v>
      </c>
      <c r="AA1773" s="1">
        <f>IF(P1773=1,$O$3,IF(P1773=2,$O$4,$O$5))</f>
        <v>0</v>
      </c>
    </row>
    <row r="1774" ht="25.5">
      <c r="A1774" s="1" t="s">
        <v>437</v>
      </c>
      <c r="E1774" s="27" t="s">
        <v>10920</v>
      </c>
    </row>
    <row r="1775">
      <c r="A1775" s="1" t="s">
        <v>439</v>
      </c>
    </row>
    <row r="1776">
      <c r="A1776" s="1" t="s">
        <v>441</v>
      </c>
      <c r="E1776" s="27" t="s">
        <v>434</v>
      </c>
    </row>
    <row r="1777" ht="25.5">
      <c r="A1777" s="1" t="s">
        <v>432</v>
      </c>
      <c r="B1777" s="1">
        <v>32</v>
      </c>
      <c r="C1777" s="26" t="s">
        <v>10921</v>
      </c>
      <c r="D1777" t="s">
        <v>434</v>
      </c>
      <c r="E1777" s="27" t="s">
        <v>10880</v>
      </c>
      <c r="F1777" s="28" t="s">
        <v>436</v>
      </c>
      <c r="G1777" s="29">
        <v>85</v>
      </c>
      <c r="H1777" s="28">
        <v>0</v>
      </c>
      <c r="I1777" s="30">
        <f>ROUND(G1777*H1777,P4)</f>
        <v>0</v>
      </c>
      <c r="L1777" s="31">
        <v>0</v>
      </c>
      <c r="M1777" s="24">
        <f>ROUND(G1777*L1777,P4)</f>
        <v>0</v>
      </c>
      <c r="N1777" s="25" t="s">
        <v>9702</v>
      </c>
      <c r="O1777" s="32">
        <f>M1777*AA1777</f>
        <v>0</v>
      </c>
      <c r="P1777" s="1">
        <v>3</v>
      </c>
      <c r="AA1777" s="1">
        <f>IF(P1777=1,$O$3,IF(P1777=2,$O$4,$O$5))</f>
        <v>0</v>
      </c>
    </row>
    <row r="1778" ht="25.5">
      <c r="A1778" s="1" t="s">
        <v>437</v>
      </c>
      <c r="E1778" s="27" t="s">
        <v>10880</v>
      </c>
    </row>
    <row r="1779">
      <c r="A1779" s="1" t="s">
        <v>439</v>
      </c>
    </row>
    <row r="1780">
      <c r="A1780" s="1" t="s">
        <v>441</v>
      </c>
      <c r="E1780" s="27" t="s">
        <v>434</v>
      </c>
    </row>
    <row r="1781">
      <c r="A1781" s="1" t="s">
        <v>432</v>
      </c>
      <c r="B1781" s="1">
        <v>33</v>
      </c>
      <c r="C1781" s="26" t="s">
        <v>10922</v>
      </c>
      <c r="D1781" t="s">
        <v>434</v>
      </c>
      <c r="E1781" s="27" t="s">
        <v>10881</v>
      </c>
      <c r="F1781" s="28" t="s">
        <v>436</v>
      </c>
      <c r="G1781" s="29">
        <v>18</v>
      </c>
      <c r="H1781" s="28">
        <v>0</v>
      </c>
      <c r="I1781" s="30">
        <f>ROUND(G1781*H1781,P4)</f>
        <v>0</v>
      </c>
      <c r="L1781" s="31">
        <v>0</v>
      </c>
      <c r="M1781" s="24">
        <f>ROUND(G1781*L1781,P4)</f>
        <v>0</v>
      </c>
      <c r="N1781" s="25" t="s">
        <v>9702</v>
      </c>
      <c r="O1781" s="32">
        <f>M1781*AA1781</f>
        <v>0</v>
      </c>
      <c r="P1781" s="1">
        <v>3</v>
      </c>
      <c r="AA1781" s="1">
        <f>IF(P1781=1,$O$3,IF(P1781=2,$O$4,$O$5))</f>
        <v>0</v>
      </c>
    </row>
    <row r="1782">
      <c r="A1782" s="1" t="s">
        <v>437</v>
      </c>
      <c r="E1782" s="27" t="s">
        <v>10881</v>
      </c>
    </row>
    <row r="1783">
      <c r="A1783" s="1" t="s">
        <v>439</v>
      </c>
    </row>
    <row r="1784">
      <c r="A1784" s="1" t="s">
        <v>441</v>
      </c>
      <c r="E1784" s="27" t="s">
        <v>434</v>
      </c>
    </row>
    <row r="1785" ht="25.5">
      <c r="A1785" s="1" t="s">
        <v>432</v>
      </c>
      <c r="B1785" s="1">
        <v>34</v>
      </c>
      <c r="C1785" s="26" t="s">
        <v>10923</v>
      </c>
      <c r="D1785" t="s">
        <v>434</v>
      </c>
      <c r="E1785" s="27" t="s">
        <v>10882</v>
      </c>
      <c r="F1785" s="28" t="s">
        <v>526</v>
      </c>
      <c r="G1785" s="29">
        <v>1</v>
      </c>
      <c r="H1785" s="28">
        <v>0</v>
      </c>
      <c r="I1785" s="30">
        <f>ROUND(G1785*H1785,P4)</f>
        <v>0</v>
      </c>
      <c r="L1785" s="31">
        <v>0</v>
      </c>
      <c r="M1785" s="24">
        <f>ROUND(G1785*L1785,P4)</f>
        <v>0</v>
      </c>
      <c r="N1785" s="25" t="s">
        <v>9702</v>
      </c>
      <c r="O1785" s="32">
        <f>M1785*AA1785</f>
        <v>0</v>
      </c>
      <c r="P1785" s="1">
        <v>3</v>
      </c>
      <c r="AA1785" s="1">
        <f>IF(P1785=1,$O$3,IF(P1785=2,$O$4,$O$5))</f>
        <v>0</v>
      </c>
    </row>
    <row r="1786" ht="51">
      <c r="A1786" s="1" t="s">
        <v>437</v>
      </c>
      <c r="E1786" s="27" t="s">
        <v>10883</v>
      </c>
    </row>
    <row r="1787">
      <c r="A1787" s="1" t="s">
        <v>439</v>
      </c>
    </row>
    <row r="1788">
      <c r="A1788" s="1" t="s">
        <v>441</v>
      </c>
      <c r="E1788" s="27" t="s">
        <v>434</v>
      </c>
    </row>
    <row r="1789">
      <c r="A1789" s="1" t="s">
        <v>429</v>
      </c>
      <c r="C1789" s="22" t="s">
        <v>10924</v>
      </c>
      <c r="E1789" s="23" t="s">
        <v>10925</v>
      </c>
      <c r="L1789" s="24">
        <f>SUMIFS(L1790:L1829,A1790:A1829,"P")</f>
        <v>0</v>
      </c>
      <c r="M1789" s="24">
        <f>SUMIFS(M1790:M1829,A1790:A1829,"P")</f>
        <v>0</v>
      </c>
      <c r="N1789" s="25"/>
    </row>
    <row r="1790">
      <c r="A1790" s="1" t="s">
        <v>432</v>
      </c>
      <c r="B1790" s="1">
        <v>35</v>
      </c>
      <c r="C1790" s="26" t="s">
        <v>10926</v>
      </c>
      <c r="D1790" t="s">
        <v>434</v>
      </c>
      <c r="E1790" s="27" t="s">
        <v>10927</v>
      </c>
      <c r="F1790" s="28" t="s">
        <v>1132</v>
      </c>
      <c r="G1790" s="29">
        <v>1</v>
      </c>
      <c r="H1790" s="28">
        <v>0</v>
      </c>
      <c r="I1790" s="30">
        <f>ROUND(G1790*H1790,P4)</f>
        <v>0</v>
      </c>
      <c r="L1790" s="31">
        <v>0</v>
      </c>
      <c r="M1790" s="24">
        <f>ROUND(G1790*L1790,P4)</f>
        <v>0</v>
      </c>
      <c r="N1790" s="25" t="s">
        <v>9702</v>
      </c>
      <c r="O1790" s="32">
        <f>M1790*AA1790</f>
        <v>0</v>
      </c>
      <c r="P1790" s="1">
        <v>3</v>
      </c>
      <c r="AA1790" s="1">
        <f>IF(P1790=1,$O$3,IF(P1790=2,$O$4,$O$5))</f>
        <v>0</v>
      </c>
    </row>
    <row r="1791">
      <c r="A1791" s="1" t="s">
        <v>437</v>
      </c>
      <c r="E1791" s="27" t="s">
        <v>10927</v>
      </c>
    </row>
    <row r="1792">
      <c r="A1792" s="1" t="s">
        <v>439</v>
      </c>
    </row>
    <row r="1793">
      <c r="A1793" s="1" t="s">
        <v>441</v>
      </c>
      <c r="E1793" s="27" t="s">
        <v>434</v>
      </c>
    </row>
    <row r="1794">
      <c r="A1794" s="1" t="s">
        <v>432</v>
      </c>
      <c r="B1794" s="1">
        <v>36</v>
      </c>
      <c r="C1794" s="26" t="s">
        <v>10928</v>
      </c>
      <c r="D1794" t="s">
        <v>434</v>
      </c>
      <c r="E1794" s="27" t="s">
        <v>10929</v>
      </c>
      <c r="F1794" s="28" t="s">
        <v>1132</v>
      </c>
      <c r="G1794" s="29">
        <v>1</v>
      </c>
      <c r="H1794" s="28">
        <v>0</v>
      </c>
      <c r="I1794" s="30">
        <f>ROUND(G1794*H1794,P4)</f>
        <v>0</v>
      </c>
      <c r="L1794" s="31">
        <v>0</v>
      </c>
      <c r="M1794" s="24">
        <f>ROUND(G1794*L1794,P4)</f>
        <v>0</v>
      </c>
      <c r="N1794" s="25" t="s">
        <v>9702</v>
      </c>
      <c r="O1794" s="32">
        <f>M1794*AA1794</f>
        <v>0</v>
      </c>
      <c r="P1794" s="1">
        <v>3</v>
      </c>
      <c r="AA1794" s="1">
        <f>IF(P1794=1,$O$3,IF(P1794=2,$O$4,$O$5))</f>
        <v>0</v>
      </c>
    </row>
    <row r="1795">
      <c r="A1795" s="1" t="s">
        <v>437</v>
      </c>
      <c r="E1795" s="27" t="s">
        <v>10929</v>
      </c>
    </row>
    <row r="1796">
      <c r="A1796" s="1" t="s">
        <v>439</v>
      </c>
    </row>
    <row r="1797">
      <c r="A1797" s="1" t="s">
        <v>441</v>
      </c>
      <c r="E1797" s="27" t="s">
        <v>434</v>
      </c>
    </row>
    <row r="1798">
      <c r="A1798" s="1" t="s">
        <v>432</v>
      </c>
      <c r="B1798" s="1">
        <v>37</v>
      </c>
      <c r="C1798" s="26" t="s">
        <v>10930</v>
      </c>
      <c r="D1798" t="s">
        <v>434</v>
      </c>
      <c r="E1798" s="27" t="s">
        <v>10931</v>
      </c>
      <c r="F1798" s="28" t="s">
        <v>1132</v>
      </c>
      <c r="G1798" s="29">
        <v>1</v>
      </c>
      <c r="H1798" s="28">
        <v>0</v>
      </c>
      <c r="I1798" s="30">
        <f>ROUND(G1798*H1798,P4)</f>
        <v>0</v>
      </c>
      <c r="L1798" s="31">
        <v>0</v>
      </c>
      <c r="M1798" s="24">
        <f>ROUND(G1798*L1798,P4)</f>
        <v>0</v>
      </c>
      <c r="N1798" s="25" t="s">
        <v>9702</v>
      </c>
      <c r="O1798" s="32">
        <f>M1798*AA1798</f>
        <v>0</v>
      </c>
      <c r="P1798" s="1">
        <v>3</v>
      </c>
      <c r="AA1798" s="1">
        <f>IF(P1798=1,$O$3,IF(P1798=2,$O$4,$O$5))</f>
        <v>0</v>
      </c>
    </row>
    <row r="1799">
      <c r="A1799" s="1" t="s">
        <v>437</v>
      </c>
      <c r="E1799" s="27" t="s">
        <v>10931</v>
      </c>
    </row>
    <row r="1800">
      <c r="A1800" s="1" t="s">
        <v>439</v>
      </c>
    </row>
    <row r="1801">
      <c r="A1801" s="1" t="s">
        <v>441</v>
      </c>
      <c r="E1801" s="27" t="s">
        <v>434</v>
      </c>
    </row>
    <row r="1802">
      <c r="A1802" s="1" t="s">
        <v>432</v>
      </c>
      <c r="B1802" s="1">
        <v>38</v>
      </c>
      <c r="C1802" s="26" t="s">
        <v>10932</v>
      </c>
      <c r="D1802" t="s">
        <v>434</v>
      </c>
      <c r="E1802" s="27" t="s">
        <v>10927</v>
      </c>
      <c r="F1802" s="28" t="s">
        <v>1132</v>
      </c>
      <c r="G1802" s="29">
        <v>1</v>
      </c>
      <c r="H1802" s="28">
        <v>0</v>
      </c>
      <c r="I1802" s="30">
        <f>ROUND(G1802*H1802,P4)</f>
        <v>0</v>
      </c>
      <c r="L1802" s="31">
        <v>0</v>
      </c>
      <c r="M1802" s="24">
        <f>ROUND(G1802*L1802,P4)</f>
        <v>0</v>
      </c>
      <c r="N1802" s="25" t="s">
        <v>9702</v>
      </c>
      <c r="O1802" s="32">
        <f>M1802*AA1802</f>
        <v>0</v>
      </c>
      <c r="P1802" s="1">
        <v>3</v>
      </c>
      <c r="AA1802" s="1">
        <f>IF(P1802=1,$O$3,IF(P1802=2,$O$4,$O$5))</f>
        <v>0</v>
      </c>
    </row>
    <row r="1803">
      <c r="A1803" s="1" t="s">
        <v>437</v>
      </c>
      <c r="E1803" s="27" t="s">
        <v>10927</v>
      </c>
    </row>
    <row r="1804">
      <c r="A1804" s="1" t="s">
        <v>439</v>
      </c>
    </row>
    <row r="1805">
      <c r="A1805" s="1" t="s">
        <v>441</v>
      </c>
      <c r="E1805" s="27" t="s">
        <v>434</v>
      </c>
    </row>
    <row r="1806">
      <c r="A1806" s="1" t="s">
        <v>432</v>
      </c>
      <c r="B1806" s="1">
        <v>39</v>
      </c>
      <c r="C1806" s="26" t="s">
        <v>10933</v>
      </c>
      <c r="D1806" t="s">
        <v>434</v>
      </c>
      <c r="E1806" s="27" t="s">
        <v>10929</v>
      </c>
      <c r="F1806" s="28" t="s">
        <v>1132</v>
      </c>
      <c r="G1806" s="29">
        <v>1</v>
      </c>
      <c r="H1806" s="28">
        <v>0</v>
      </c>
      <c r="I1806" s="30">
        <f>ROUND(G1806*H1806,P4)</f>
        <v>0</v>
      </c>
      <c r="L1806" s="31">
        <v>0</v>
      </c>
      <c r="M1806" s="24">
        <f>ROUND(G1806*L1806,P4)</f>
        <v>0</v>
      </c>
      <c r="N1806" s="25" t="s">
        <v>9702</v>
      </c>
      <c r="O1806" s="32">
        <f>M1806*AA1806</f>
        <v>0</v>
      </c>
      <c r="P1806" s="1">
        <v>3</v>
      </c>
      <c r="AA1806" s="1">
        <f>IF(P1806=1,$O$3,IF(P1806=2,$O$4,$O$5))</f>
        <v>0</v>
      </c>
    </row>
    <row r="1807">
      <c r="A1807" s="1" t="s">
        <v>437</v>
      </c>
      <c r="E1807" s="27" t="s">
        <v>10929</v>
      </c>
    </row>
    <row r="1808">
      <c r="A1808" s="1" t="s">
        <v>439</v>
      </c>
    </row>
    <row r="1809">
      <c r="A1809" s="1" t="s">
        <v>441</v>
      </c>
      <c r="E1809" s="27" t="s">
        <v>434</v>
      </c>
    </row>
    <row r="1810">
      <c r="A1810" s="1" t="s">
        <v>432</v>
      </c>
      <c r="B1810" s="1">
        <v>40</v>
      </c>
      <c r="C1810" s="26" t="s">
        <v>10934</v>
      </c>
      <c r="D1810" t="s">
        <v>434</v>
      </c>
      <c r="E1810" s="27" t="s">
        <v>10931</v>
      </c>
      <c r="F1810" s="28" t="s">
        <v>1132</v>
      </c>
      <c r="G1810" s="29">
        <v>1</v>
      </c>
      <c r="H1810" s="28">
        <v>0</v>
      </c>
      <c r="I1810" s="30">
        <f>ROUND(G1810*H1810,P4)</f>
        <v>0</v>
      </c>
      <c r="L1810" s="31">
        <v>0</v>
      </c>
      <c r="M1810" s="24">
        <f>ROUND(G1810*L1810,P4)</f>
        <v>0</v>
      </c>
      <c r="N1810" s="25" t="s">
        <v>9702</v>
      </c>
      <c r="O1810" s="32">
        <f>M1810*AA1810</f>
        <v>0</v>
      </c>
      <c r="P1810" s="1">
        <v>3</v>
      </c>
      <c r="AA1810" s="1">
        <f>IF(P1810=1,$O$3,IF(P1810=2,$O$4,$O$5))</f>
        <v>0</v>
      </c>
    </row>
    <row r="1811">
      <c r="A1811" s="1" t="s">
        <v>437</v>
      </c>
      <c r="E1811" s="27" t="s">
        <v>10931</v>
      </c>
    </row>
    <row r="1812">
      <c r="A1812" s="1" t="s">
        <v>439</v>
      </c>
    </row>
    <row r="1813">
      <c r="A1813" s="1" t="s">
        <v>441</v>
      </c>
      <c r="E1813" s="27" t="s">
        <v>434</v>
      </c>
    </row>
    <row r="1814">
      <c r="A1814" s="1" t="s">
        <v>432</v>
      </c>
      <c r="B1814" s="1">
        <v>41</v>
      </c>
      <c r="C1814" s="26" t="s">
        <v>10935</v>
      </c>
      <c r="D1814" t="s">
        <v>434</v>
      </c>
      <c r="E1814" s="27" t="s">
        <v>10936</v>
      </c>
      <c r="F1814" s="28" t="s">
        <v>1132</v>
      </c>
      <c r="G1814" s="29">
        <v>2</v>
      </c>
      <c r="H1814" s="28">
        <v>0</v>
      </c>
      <c r="I1814" s="30">
        <f>ROUND(G1814*H1814,P4)</f>
        <v>0</v>
      </c>
      <c r="L1814" s="31">
        <v>0</v>
      </c>
      <c r="M1814" s="24">
        <f>ROUND(G1814*L1814,P4)</f>
        <v>0</v>
      </c>
      <c r="N1814" s="25" t="s">
        <v>9702</v>
      </c>
      <c r="O1814" s="32">
        <f>M1814*AA1814</f>
        <v>0</v>
      </c>
      <c r="P1814" s="1">
        <v>3</v>
      </c>
      <c r="AA1814" s="1">
        <f>IF(P1814=1,$O$3,IF(P1814=2,$O$4,$O$5))</f>
        <v>0</v>
      </c>
    </row>
    <row r="1815">
      <c r="A1815" s="1" t="s">
        <v>437</v>
      </c>
      <c r="E1815" s="27" t="s">
        <v>10936</v>
      </c>
    </row>
    <row r="1816">
      <c r="A1816" s="1" t="s">
        <v>439</v>
      </c>
    </row>
    <row r="1817">
      <c r="A1817" s="1" t="s">
        <v>441</v>
      </c>
      <c r="E1817" s="27" t="s">
        <v>434</v>
      </c>
    </row>
    <row r="1818" ht="25.5">
      <c r="A1818" s="1" t="s">
        <v>432</v>
      </c>
      <c r="B1818" s="1">
        <v>42</v>
      </c>
      <c r="C1818" s="26" t="s">
        <v>10937</v>
      </c>
      <c r="D1818" t="s">
        <v>434</v>
      </c>
      <c r="E1818" s="27" t="s">
        <v>10880</v>
      </c>
      <c r="F1818" s="28" t="s">
        <v>436</v>
      </c>
      <c r="G1818" s="29">
        <v>6</v>
      </c>
      <c r="H1818" s="28">
        <v>0</v>
      </c>
      <c r="I1818" s="30">
        <f>ROUND(G1818*H1818,P4)</f>
        <v>0</v>
      </c>
      <c r="L1818" s="31">
        <v>0</v>
      </c>
      <c r="M1818" s="24">
        <f>ROUND(G1818*L1818,P4)</f>
        <v>0</v>
      </c>
      <c r="N1818" s="25" t="s">
        <v>9702</v>
      </c>
      <c r="O1818" s="32">
        <f>M1818*AA1818</f>
        <v>0</v>
      </c>
      <c r="P1818" s="1">
        <v>3</v>
      </c>
      <c r="AA1818" s="1">
        <f>IF(P1818=1,$O$3,IF(P1818=2,$O$4,$O$5))</f>
        <v>0</v>
      </c>
    </row>
    <row r="1819" ht="25.5">
      <c r="A1819" s="1" t="s">
        <v>437</v>
      </c>
      <c r="E1819" s="27" t="s">
        <v>10880</v>
      </c>
    </row>
    <row r="1820">
      <c r="A1820" s="1" t="s">
        <v>439</v>
      </c>
    </row>
    <row r="1821">
      <c r="A1821" s="1" t="s">
        <v>441</v>
      </c>
      <c r="E1821" s="27" t="s">
        <v>434</v>
      </c>
    </row>
    <row r="1822">
      <c r="A1822" s="1" t="s">
        <v>432</v>
      </c>
      <c r="B1822" s="1">
        <v>43</v>
      </c>
      <c r="C1822" s="26" t="s">
        <v>10938</v>
      </c>
      <c r="D1822" t="s">
        <v>434</v>
      </c>
      <c r="E1822" s="27" t="s">
        <v>10939</v>
      </c>
      <c r="F1822" s="28" t="s">
        <v>2931</v>
      </c>
      <c r="G1822" s="29">
        <v>4</v>
      </c>
      <c r="H1822" s="28">
        <v>0</v>
      </c>
      <c r="I1822" s="30">
        <f>ROUND(G1822*H1822,P4)</f>
        <v>0</v>
      </c>
      <c r="L1822" s="31">
        <v>0</v>
      </c>
      <c r="M1822" s="24">
        <f>ROUND(G1822*L1822,P4)</f>
        <v>0</v>
      </c>
      <c r="N1822" s="25" t="s">
        <v>9702</v>
      </c>
      <c r="O1822" s="32">
        <f>M1822*AA1822</f>
        <v>0</v>
      </c>
      <c r="P1822" s="1">
        <v>3</v>
      </c>
      <c r="AA1822" s="1">
        <f>IF(P1822=1,$O$3,IF(P1822=2,$O$4,$O$5))</f>
        <v>0</v>
      </c>
    </row>
    <row r="1823">
      <c r="A1823" s="1" t="s">
        <v>437</v>
      </c>
      <c r="E1823" s="27" t="s">
        <v>10939</v>
      </c>
    </row>
    <row r="1824">
      <c r="A1824" s="1" t="s">
        <v>439</v>
      </c>
    </row>
    <row r="1825">
      <c r="A1825" s="1" t="s">
        <v>441</v>
      </c>
      <c r="E1825" s="27" t="s">
        <v>434</v>
      </c>
    </row>
    <row r="1826" ht="25.5">
      <c r="A1826" s="1" t="s">
        <v>432</v>
      </c>
      <c r="B1826" s="1">
        <v>44</v>
      </c>
      <c r="C1826" s="26" t="s">
        <v>10940</v>
      </c>
      <c r="D1826" t="s">
        <v>434</v>
      </c>
      <c r="E1826" s="27" t="s">
        <v>10882</v>
      </c>
      <c r="F1826" s="28" t="s">
        <v>526</v>
      </c>
      <c r="G1826" s="29">
        <v>1</v>
      </c>
      <c r="H1826" s="28">
        <v>0</v>
      </c>
      <c r="I1826" s="30">
        <f>ROUND(G1826*H1826,P4)</f>
        <v>0</v>
      </c>
      <c r="L1826" s="31">
        <v>0</v>
      </c>
      <c r="M1826" s="24">
        <f>ROUND(G1826*L1826,P4)</f>
        <v>0</v>
      </c>
      <c r="N1826" s="25" t="s">
        <v>9702</v>
      </c>
      <c r="O1826" s="32">
        <f>M1826*AA1826</f>
        <v>0</v>
      </c>
      <c r="P1826" s="1">
        <v>3</v>
      </c>
      <c r="AA1826" s="1">
        <f>IF(P1826=1,$O$3,IF(P1826=2,$O$4,$O$5))</f>
        <v>0</v>
      </c>
    </row>
    <row r="1827" ht="51">
      <c r="A1827" s="1" t="s">
        <v>437</v>
      </c>
      <c r="E1827" s="27" t="s">
        <v>10883</v>
      </c>
    </row>
    <row r="1828">
      <c r="A1828" s="1" t="s">
        <v>439</v>
      </c>
    </row>
    <row r="1829">
      <c r="A1829" s="1" t="s">
        <v>441</v>
      </c>
      <c r="E1829" s="27" t="s">
        <v>434</v>
      </c>
    </row>
    <row r="1830">
      <c r="A1830" s="1" t="s">
        <v>429</v>
      </c>
      <c r="C1830" s="22" t="s">
        <v>10941</v>
      </c>
      <c r="E1830" s="23" t="s">
        <v>10942</v>
      </c>
      <c r="L1830" s="24">
        <f>SUMIFS(L1831:L1862,A1831:A1862,"P")</f>
        <v>0</v>
      </c>
      <c r="M1830" s="24">
        <f>SUMIFS(M1831:M1862,A1831:A1862,"P")</f>
        <v>0</v>
      </c>
      <c r="N1830" s="25"/>
    </row>
    <row r="1831">
      <c r="A1831" s="1" t="s">
        <v>432</v>
      </c>
      <c r="B1831" s="1">
        <v>45</v>
      </c>
      <c r="C1831" s="26" t="s">
        <v>10943</v>
      </c>
      <c r="D1831" t="s">
        <v>434</v>
      </c>
      <c r="E1831" s="27" t="s">
        <v>10944</v>
      </c>
      <c r="F1831" s="28" t="s">
        <v>1132</v>
      </c>
      <c r="G1831" s="29">
        <v>5</v>
      </c>
      <c r="H1831" s="28">
        <v>0</v>
      </c>
      <c r="I1831" s="30">
        <f>ROUND(G1831*H1831,P4)</f>
        <v>0</v>
      </c>
      <c r="L1831" s="31">
        <v>0</v>
      </c>
      <c r="M1831" s="24">
        <f>ROUND(G1831*L1831,P4)</f>
        <v>0</v>
      </c>
      <c r="N1831" s="25" t="s">
        <v>9702</v>
      </c>
      <c r="O1831" s="32">
        <f>M1831*AA1831</f>
        <v>0</v>
      </c>
      <c r="P1831" s="1">
        <v>3</v>
      </c>
      <c r="AA1831" s="1">
        <f>IF(P1831=1,$O$3,IF(P1831=2,$O$4,$O$5))</f>
        <v>0</v>
      </c>
    </row>
    <row r="1832">
      <c r="A1832" s="1" t="s">
        <v>437</v>
      </c>
      <c r="E1832" s="27" t="s">
        <v>10944</v>
      </c>
    </row>
    <row r="1833">
      <c r="A1833" s="1" t="s">
        <v>439</v>
      </c>
    </row>
    <row r="1834">
      <c r="A1834" s="1" t="s">
        <v>441</v>
      </c>
      <c r="E1834" s="27" t="s">
        <v>434</v>
      </c>
    </row>
    <row r="1835">
      <c r="A1835" s="1" t="s">
        <v>432</v>
      </c>
      <c r="B1835" s="1">
        <v>46</v>
      </c>
      <c r="C1835" s="26" t="s">
        <v>10945</v>
      </c>
      <c r="D1835" t="s">
        <v>434</v>
      </c>
      <c r="E1835" s="27" t="s">
        <v>10946</v>
      </c>
      <c r="F1835" s="28" t="s">
        <v>1132</v>
      </c>
      <c r="G1835" s="29">
        <v>5</v>
      </c>
      <c r="H1835" s="28">
        <v>0</v>
      </c>
      <c r="I1835" s="30">
        <f>ROUND(G1835*H1835,P4)</f>
        <v>0</v>
      </c>
      <c r="L1835" s="31">
        <v>0</v>
      </c>
      <c r="M1835" s="24">
        <f>ROUND(G1835*L1835,P4)</f>
        <v>0</v>
      </c>
      <c r="N1835" s="25" t="s">
        <v>9702</v>
      </c>
      <c r="O1835" s="32">
        <f>M1835*AA1835</f>
        <v>0</v>
      </c>
      <c r="P1835" s="1">
        <v>3</v>
      </c>
      <c r="AA1835" s="1">
        <f>IF(P1835=1,$O$3,IF(P1835=2,$O$4,$O$5))</f>
        <v>0</v>
      </c>
    </row>
    <row r="1836">
      <c r="A1836" s="1" t="s">
        <v>437</v>
      </c>
      <c r="E1836" s="27" t="s">
        <v>10946</v>
      </c>
    </row>
    <row r="1837">
      <c r="A1837" s="1" t="s">
        <v>439</v>
      </c>
    </row>
    <row r="1838">
      <c r="A1838" s="1" t="s">
        <v>441</v>
      </c>
      <c r="E1838" s="27" t="s">
        <v>434</v>
      </c>
    </row>
    <row r="1839">
      <c r="A1839" s="1" t="s">
        <v>432</v>
      </c>
      <c r="B1839" s="1">
        <v>47</v>
      </c>
      <c r="C1839" s="26" t="s">
        <v>10947</v>
      </c>
      <c r="D1839" t="s">
        <v>434</v>
      </c>
      <c r="E1839" s="27" t="s">
        <v>10948</v>
      </c>
      <c r="F1839" s="28" t="s">
        <v>1132</v>
      </c>
      <c r="G1839" s="29">
        <v>5</v>
      </c>
      <c r="H1839" s="28">
        <v>0</v>
      </c>
      <c r="I1839" s="30">
        <f>ROUND(G1839*H1839,P4)</f>
        <v>0</v>
      </c>
      <c r="L1839" s="31">
        <v>0</v>
      </c>
      <c r="M1839" s="24">
        <f>ROUND(G1839*L1839,P4)</f>
        <v>0</v>
      </c>
      <c r="N1839" s="25" t="s">
        <v>9702</v>
      </c>
      <c r="O1839" s="32">
        <f>M1839*AA1839</f>
        <v>0</v>
      </c>
      <c r="P1839" s="1">
        <v>3</v>
      </c>
      <c r="AA1839" s="1">
        <f>IF(P1839=1,$O$3,IF(P1839=2,$O$4,$O$5))</f>
        <v>0</v>
      </c>
    </row>
    <row r="1840">
      <c r="A1840" s="1" t="s">
        <v>437</v>
      </c>
      <c r="E1840" s="27" t="s">
        <v>10948</v>
      </c>
    </row>
    <row r="1841">
      <c r="A1841" s="1" t="s">
        <v>439</v>
      </c>
    </row>
    <row r="1842">
      <c r="A1842" s="1" t="s">
        <v>441</v>
      </c>
      <c r="E1842" s="27" t="s">
        <v>434</v>
      </c>
    </row>
    <row r="1843">
      <c r="A1843" s="1" t="s">
        <v>432</v>
      </c>
      <c r="B1843" s="1">
        <v>48</v>
      </c>
      <c r="C1843" s="26" t="s">
        <v>10949</v>
      </c>
      <c r="D1843" t="s">
        <v>434</v>
      </c>
      <c r="E1843" s="27" t="s">
        <v>10950</v>
      </c>
      <c r="F1843" s="28" t="s">
        <v>1132</v>
      </c>
      <c r="G1843" s="29">
        <v>5</v>
      </c>
      <c r="H1843" s="28">
        <v>0</v>
      </c>
      <c r="I1843" s="30">
        <f>ROUND(G1843*H1843,P4)</f>
        <v>0</v>
      </c>
      <c r="L1843" s="31">
        <v>0</v>
      </c>
      <c r="M1843" s="24">
        <f>ROUND(G1843*L1843,P4)</f>
        <v>0</v>
      </c>
      <c r="N1843" s="25" t="s">
        <v>9702</v>
      </c>
      <c r="O1843" s="32">
        <f>M1843*AA1843</f>
        <v>0</v>
      </c>
      <c r="P1843" s="1">
        <v>3</v>
      </c>
      <c r="AA1843" s="1">
        <f>IF(P1843=1,$O$3,IF(P1843=2,$O$4,$O$5))</f>
        <v>0</v>
      </c>
    </row>
    <row r="1844">
      <c r="A1844" s="1" t="s">
        <v>437</v>
      </c>
      <c r="E1844" s="27" t="s">
        <v>10950</v>
      </c>
    </row>
    <row r="1845">
      <c r="A1845" s="1" t="s">
        <v>439</v>
      </c>
    </row>
    <row r="1846">
      <c r="A1846" s="1" t="s">
        <v>441</v>
      </c>
      <c r="E1846" s="27" t="s">
        <v>434</v>
      </c>
    </row>
    <row r="1847">
      <c r="A1847" s="1" t="s">
        <v>432</v>
      </c>
      <c r="B1847" s="1">
        <v>49</v>
      </c>
      <c r="C1847" s="26" t="s">
        <v>10951</v>
      </c>
      <c r="D1847" t="s">
        <v>434</v>
      </c>
      <c r="E1847" s="27" t="s">
        <v>10952</v>
      </c>
      <c r="F1847" s="28" t="s">
        <v>1132</v>
      </c>
      <c r="G1847" s="29">
        <v>5</v>
      </c>
      <c r="H1847" s="28">
        <v>0</v>
      </c>
      <c r="I1847" s="30">
        <f>ROUND(G1847*H1847,P4)</f>
        <v>0</v>
      </c>
      <c r="L1847" s="31">
        <v>0</v>
      </c>
      <c r="M1847" s="24">
        <f>ROUND(G1847*L1847,P4)</f>
        <v>0</v>
      </c>
      <c r="N1847" s="25" t="s">
        <v>9702</v>
      </c>
      <c r="O1847" s="32">
        <f>M1847*AA1847</f>
        <v>0</v>
      </c>
      <c r="P1847" s="1">
        <v>3</v>
      </c>
      <c r="AA1847" s="1">
        <f>IF(P1847=1,$O$3,IF(P1847=2,$O$4,$O$5))</f>
        <v>0</v>
      </c>
    </row>
    <row r="1848">
      <c r="A1848" s="1" t="s">
        <v>437</v>
      </c>
      <c r="E1848" s="27" t="s">
        <v>10952</v>
      </c>
    </row>
    <row r="1849">
      <c r="A1849" s="1" t="s">
        <v>439</v>
      </c>
    </row>
    <row r="1850">
      <c r="A1850" s="1" t="s">
        <v>441</v>
      </c>
      <c r="E1850" s="27" t="s">
        <v>434</v>
      </c>
    </row>
    <row r="1851">
      <c r="A1851" s="1" t="s">
        <v>432</v>
      </c>
      <c r="B1851" s="1">
        <v>50</v>
      </c>
      <c r="C1851" s="26" t="s">
        <v>10953</v>
      </c>
      <c r="D1851" t="s">
        <v>434</v>
      </c>
      <c r="E1851" s="27" t="s">
        <v>10954</v>
      </c>
      <c r="F1851" s="28" t="s">
        <v>1132</v>
      </c>
      <c r="G1851" s="29">
        <v>5</v>
      </c>
      <c r="H1851" s="28">
        <v>0</v>
      </c>
      <c r="I1851" s="30">
        <f>ROUND(G1851*H1851,P4)</f>
        <v>0</v>
      </c>
      <c r="L1851" s="31">
        <v>0</v>
      </c>
      <c r="M1851" s="24">
        <f>ROUND(G1851*L1851,P4)</f>
        <v>0</v>
      </c>
      <c r="N1851" s="25" t="s">
        <v>9702</v>
      </c>
      <c r="O1851" s="32">
        <f>M1851*AA1851</f>
        <v>0</v>
      </c>
      <c r="P1851" s="1">
        <v>3</v>
      </c>
      <c r="AA1851" s="1">
        <f>IF(P1851=1,$O$3,IF(P1851=2,$O$4,$O$5))</f>
        <v>0</v>
      </c>
    </row>
    <row r="1852">
      <c r="A1852" s="1" t="s">
        <v>437</v>
      </c>
      <c r="E1852" s="27" t="s">
        <v>10954</v>
      </c>
    </row>
    <row r="1853">
      <c r="A1853" s="1" t="s">
        <v>439</v>
      </c>
    </row>
    <row r="1854">
      <c r="A1854" s="1" t="s">
        <v>441</v>
      </c>
      <c r="E1854" s="27" t="s">
        <v>434</v>
      </c>
    </row>
    <row r="1855" ht="25.5">
      <c r="A1855" s="1" t="s">
        <v>432</v>
      </c>
      <c r="B1855" s="1">
        <v>51</v>
      </c>
      <c r="C1855" s="26" t="s">
        <v>10955</v>
      </c>
      <c r="D1855" t="s">
        <v>434</v>
      </c>
      <c r="E1855" s="27" t="s">
        <v>10880</v>
      </c>
      <c r="F1855" s="28" t="s">
        <v>436</v>
      </c>
      <c r="G1855" s="29">
        <v>8</v>
      </c>
      <c r="H1855" s="28">
        <v>0</v>
      </c>
      <c r="I1855" s="30">
        <f>ROUND(G1855*H1855,P4)</f>
        <v>0</v>
      </c>
      <c r="L1855" s="31">
        <v>0</v>
      </c>
      <c r="M1855" s="24">
        <f>ROUND(G1855*L1855,P4)</f>
        <v>0</v>
      </c>
      <c r="N1855" s="25" t="s">
        <v>9702</v>
      </c>
      <c r="O1855" s="32">
        <f>M1855*AA1855</f>
        <v>0</v>
      </c>
      <c r="P1855" s="1">
        <v>3</v>
      </c>
      <c r="AA1855" s="1">
        <f>IF(P1855=1,$O$3,IF(P1855=2,$O$4,$O$5))</f>
        <v>0</v>
      </c>
    </row>
    <row r="1856" ht="25.5">
      <c r="A1856" s="1" t="s">
        <v>437</v>
      </c>
      <c r="E1856" s="27" t="s">
        <v>10880</v>
      </c>
    </row>
    <row r="1857">
      <c r="A1857" s="1" t="s">
        <v>439</v>
      </c>
    </row>
    <row r="1858">
      <c r="A1858" s="1" t="s">
        <v>441</v>
      </c>
      <c r="E1858" s="27" t="s">
        <v>434</v>
      </c>
    </row>
    <row r="1859" ht="25.5">
      <c r="A1859" s="1" t="s">
        <v>432</v>
      </c>
      <c r="B1859" s="1">
        <v>52</v>
      </c>
      <c r="C1859" s="26" t="s">
        <v>10956</v>
      </c>
      <c r="D1859" t="s">
        <v>434</v>
      </c>
      <c r="E1859" s="27" t="s">
        <v>10882</v>
      </c>
      <c r="F1859" s="28" t="s">
        <v>526</v>
      </c>
      <c r="G1859" s="29">
        <v>1</v>
      </c>
      <c r="H1859" s="28">
        <v>0</v>
      </c>
      <c r="I1859" s="30">
        <f>ROUND(G1859*H1859,P4)</f>
        <v>0</v>
      </c>
      <c r="L1859" s="31">
        <v>0</v>
      </c>
      <c r="M1859" s="24">
        <f>ROUND(G1859*L1859,P4)</f>
        <v>0</v>
      </c>
      <c r="N1859" s="25" t="s">
        <v>9702</v>
      </c>
      <c r="O1859" s="32">
        <f>M1859*AA1859</f>
        <v>0</v>
      </c>
      <c r="P1859" s="1">
        <v>3</v>
      </c>
      <c r="AA1859" s="1">
        <f>IF(P1859=1,$O$3,IF(P1859=2,$O$4,$O$5))</f>
        <v>0</v>
      </c>
    </row>
    <row r="1860" ht="51">
      <c r="A1860" s="1" t="s">
        <v>437</v>
      </c>
      <c r="E1860" s="27" t="s">
        <v>10883</v>
      </c>
    </row>
    <row r="1861">
      <c r="A1861" s="1" t="s">
        <v>439</v>
      </c>
    </row>
    <row r="1862">
      <c r="A1862" s="1" t="s">
        <v>441</v>
      </c>
      <c r="E1862" s="27" t="s">
        <v>434</v>
      </c>
    </row>
    <row r="1863">
      <c r="A1863" s="1" t="s">
        <v>429</v>
      </c>
      <c r="C1863" s="22" t="s">
        <v>10957</v>
      </c>
      <c r="E1863" s="23" t="s">
        <v>10958</v>
      </c>
      <c r="L1863" s="24">
        <f>SUMIFS(L1864:L1879,A1864:A1879,"P")</f>
        <v>0</v>
      </c>
      <c r="M1863" s="24">
        <f>SUMIFS(M1864:M1879,A1864:A1879,"P")</f>
        <v>0</v>
      </c>
      <c r="N1863" s="25"/>
    </row>
    <row r="1864">
      <c r="A1864" s="1" t="s">
        <v>432</v>
      </c>
      <c r="B1864" s="1">
        <v>53</v>
      </c>
      <c r="C1864" s="26" t="s">
        <v>10959</v>
      </c>
      <c r="D1864" t="s">
        <v>434</v>
      </c>
      <c r="E1864" s="27" t="s">
        <v>10960</v>
      </c>
      <c r="F1864" s="28" t="s">
        <v>1132</v>
      </c>
      <c r="G1864" s="29">
        <v>1</v>
      </c>
      <c r="H1864" s="28">
        <v>0</v>
      </c>
      <c r="I1864" s="30">
        <f>ROUND(G1864*H1864,P4)</f>
        <v>0</v>
      </c>
      <c r="L1864" s="31">
        <v>0</v>
      </c>
      <c r="M1864" s="24">
        <f>ROUND(G1864*L1864,P4)</f>
        <v>0</v>
      </c>
      <c r="N1864" s="25" t="s">
        <v>9702</v>
      </c>
      <c r="O1864" s="32">
        <f>M1864*AA1864</f>
        <v>0</v>
      </c>
      <c r="P1864" s="1">
        <v>3</v>
      </c>
      <c r="AA1864" s="1">
        <f>IF(P1864=1,$O$3,IF(P1864=2,$O$4,$O$5))</f>
        <v>0</v>
      </c>
    </row>
    <row r="1865">
      <c r="A1865" s="1" t="s">
        <v>437</v>
      </c>
      <c r="E1865" s="27" t="s">
        <v>10960</v>
      </c>
    </row>
    <row r="1866">
      <c r="A1866" s="1" t="s">
        <v>439</v>
      </c>
    </row>
    <row r="1867">
      <c r="A1867" s="1" t="s">
        <v>441</v>
      </c>
      <c r="E1867" s="27" t="s">
        <v>434</v>
      </c>
    </row>
    <row r="1868">
      <c r="A1868" s="1" t="s">
        <v>432</v>
      </c>
      <c r="B1868" s="1">
        <v>54</v>
      </c>
      <c r="C1868" s="26" t="s">
        <v>10961</v>
      </c>
      <c r="D1868" t="s">
        <v>434</v>
      </c>
      <c r="E1868" s="27" t="s">
        <v>10960</v>
      </c>
      <c r="F1868" s="28" t="s">
        <v>1132</v>
      </c>
      <c r="G1868" s="29">
        <v>1</v>
      </c>
      <c r="H1868" s="28">
        <v>0</v>
      </c>
      <c r="I1868" s="30">
        <f>ROUND(G1868*H1868,P4)</f>
        <v>0</v>
      </c>
      <c r="L1868" s="31">
        <v>0</v>
      </c>
      <c r="M1868" s="24">
        <f>ROUND(G1868*L1868,P4)</f>
        <v>0</v>
      </c>
      <c r="N1868" s="25" t="s">
        <v>9702</v>
      </c>
      <c r="O1868" s="32">
        <f>M1868*AA1868</f>
        <v>0</v>
      </c>
      <c r="P1868" s="1">
        <v>3</v>
      </c>
      <c r="AA1868" s="1">
        <f>IF(P1868=1,$O$3,IF(P1868=2,$O$4,$O$5))</f>
        <v>0</v>
      </c>
    </row>
    <row r="1869">
      <c r="A1869" s="1" t="s">
        <v>437</v>
      </c>
      <c r="E1869" s="27" t="s">
        <v>10960</v>
      </c>
    </row>
    <row r="1870">
      <c r="A1870" s="1" t="s">
        <v>439</v>
      </c>
    </row>
    <row r="1871">
      <c r="A1871" s="1" t="s">
        <v>441</v>
      </c>
      <c r="E1871" s="27" t="s">
        <v>434</v>
      </c>
    </row>
    <row r="1872">
      <c r="A1872" s="1" t="s">
        <v>432</v>
      </c>
      <c r="B1872" s="1">
        <v>55</v>
      </c>
      <c r="C1872" s="26" t="s">
        <v>10962</v>
      </c>
      <c r="D1872" t="s">
        <v>434</v>
      </c>
      <c r="E1872" s="27" t="s">
        <v>10960</v>
      </c>
      <c r="F1872" s="28" t="s">
        <v>1132</v>
      </c>
      <c r="G1872" s="29">
        <v>1</v>
      </c>
      <c r="H1872" s="28">
        <v>0</v>
      </c>
      <c r="I1872" s="30">
        <f>ROUND(G1872*H1872,P4)</f>
        <v>0</v>
      </c>
      <c r="L1872" s="31">
        <v>0</v>
      </c>
      <c r="M1872" s="24">
        <f>ROUND(G1872*L1872,P4)</f>
        <v>0</v>
      </c>
      <c r="N1872" s="25" t="s">
        <v>9702</v>
      </c>
      <c r="O1872" s="32">
        <f>M1872*AA1872</f>
        <v>0</v>
      </c>
      <c r="P1872" s="1">
        <v>3</v>
      </c>
      <c r="AA1872" s="1">
        <f>IF(P1872=1,$O$3,IF(P1872=2,$O$4,$O$5))</f>
        <v>0</v>
      </c>
    </row>
    <row r="1873">
      <c r="A1873" s="1" t="s">
        <v>437</v>
      </c>
      <c r="E1873" s="27" t="s">
        <v>10960</v>
      </c>
    </row>
    <row r="1874">
      <c r="A1874" s="1" t="s">
        <v>439</v>
      </c>
    </row>
    <row r="1875">
      <c r="A1875" s="1" t="s">
        <v>441</v>
      </c>
      <c r="E1875" s="27" t="s">
        <v>434</v>
      </c>
    </row>
    <row r="1876">
      <c r="A1876" s="1" t="s">
        <v>432</v>
      </c>
      <c r="B1876" s="1">
        <v>56</v>
      </c>
      <c r="C1876" s="26" t="s">
        <v>10963</v>
      </c>
      <c r="D1876" t="s">
        <v>430</v>
      </c>
      <c r="E1876" s="27" t="s">
        <v>10960</v>
      </c>
      <c r="F1876" s="28" t="s">
        <v>1132</v>
      </c>
      <c r="G1876" s="29">
        <v>1</v>
      </c>
      <c r="H1876" s="28">
        <v>0</v>
      </c>
      <c r="I1876" s="30">
        <f>ROUND(G1876*H1876,P4)</f>
        <v>0</v>
      </c>
      <c r="L1876" s="31">
        <v>0</v>
      </c>
      <c r="M1876" s="24">
        <f>ROUND(G1876*L1876,P4)</f>
        <v>0</v>
      </c>
      <c r="N1876" s="25" t="s">
        <v>9702</v>
      </c>
      <c r="O1876" s="32">
        <f>M1876*AA1876</f>
        <v>0</v>
      </c>
      <c r="P1876" s="1">
        <v>3</v>
      </c>
      <c r="AA1876" s="1">
        <f>IF(P1876=1,$O$3,IF(P1876=2,$O$4,$O$5))</f>
        <v>0</v>
      </c>
    </row>
    <row r="1877">
      <c r="A1877" s="1" t="s">
        <v>437</v>
      </c>
      <c r="E1877" s="27" t="s">
        <v>10960</v>
      </c>
    </row>
    <row r="1878">
      <c r="A1878" s="1" t="s">
        <v>439</v>
      </c>
    </row>
    <row r="1879">
      <c r="A1879" s="1" t="s">
        <v>441</v>
      </c>
      <c r="E1879" s="27" t="s">
        <v>434</v>
      </c>
    </row>
    <row r="1880">
      <c r="A1880" s="1" t="s">
        <v>429</v>
      </c>
      <c r="C1880" s="22" t="s">
        <v>10964</v>
      </c>
      <c r="E1880" s="23" t="s">
        <v>401</v>
      </c>
      <c r="L1880" s="24">
        <f>SUMIFS(L1881:L1888,A1881:A1888,"P")</f>
        <v>0</v>
      </c>
      <c r="M1880" s="24">
        <f>SUMIFS(M1881:M1888,A1881:A1888,"P")</f>
        <v>0</v>
      </c>
      <c r="N1880" s="25"/>
    </row>
    <row r="1881">
      <c r="A1881" s="1" t="s">
        <v>432</v>
      </c>
      <c r="B1881" s="1">
        <v>57</v>
      </c>
      <c r="C1881" s="26" t="s">
        <v>10963</v>
      </c>
      <c r="D1881" t="s">
        <v>434</v>
      </c>
      <c r="E1881" s="27" t="s">
        <v>10965</v>
      </c>
      <c r="F1881" s="28" t="s">
        <v>526</v>
      </c>
      <c r="G1881" s="29">
        <v>1</v>
      </c>
      <c r="H1881" s="28">
        <v>0</v>
      </c>
      <c r="I1881" s="30">
        <f>ROUND(G1881*H1881,P4)</f>
        <v>0</v>
      </c>
      <c r="L1881" s="31">
        <v>0</v>
      </c>
      <c r="M1881" s="24">
        <f>ROUND(G1881*L1881,P4)</f>
        <v>0</v>
      </c>
      <c r="N1881" s="25" t="s">
        <v>9702</v>
      </c>
      <c r="O1881" s="32">
        <f>M1881*AA1881</f>
        <v>0</v>
      </c>
      <c r="P1881" s="1">
        <v>3</v>
      </c>
      <c r="AA1881" s="1">
        <f>IF(P1881=1,$O$3,IF(P1881=2,$O$4,$O$5))</f>
        <v>0</v>
      </c>
    </row>
    <row r="1882">
      <c r="A1882" s="1" t="s">
        <v>437</v>
      </c>
      <c r="E1882" s="27" t="s">
        <v>10965</v>
      </c>
    </row>
    <row r="1883">
      <c r="A1883" s="1" t="s">
        <v>439</v>
      </c>
    </row>
    <row r="1884">
      <c r="A1884" s="1" t="s">
        <v>441</v>
      </c>
      <c r="E1884" s="27" t="s">
        <v>434</v>
      </c>
    </row>
    <row r="1885">
      <c r="A1885" s="1" t="s">
        <v>432</v>
      </c>
      <c r="B1885" s="1">
        <v>58</v>
      </c>
      <c r="C1885" s="26" t="s">
        <v>10966</v>
      </c>
      <c r="D1885" t="s">
        <v>434</v>
      </c>
      <c r="E1885" s="27" t="s">
        <v>10967</v>
      </c>
      <c r="F1885" s="28" t="s">
        <v>526</v>
      </c>
      <c r="G1885" s="29">
        <v>1</v>
      </c>
      <c r="H1885" s="28">
        <v>0</v>
      </c>
      <c r="I1885" s="30">
        <f>ROUND(G1885*H1885,P4)</f>
        <v>0</v>
      </c>
      <c r="L1885" s="31">
        <v>0</v>
      </c>
      <c r="M1885" s="24">
        <f>ROUND(G1885*L1885,P4)</f>
        <v>0</v>
      </c>
      <c r="N1885" s="25" t="s">
        <v>9702</v>
      </c>
      <c r="O1885" s="32">
        <f>M1885*AA1885</f>
        <v>0</v>
      </c>
      <c r="P1885" s="1">
        <v>3</v>
      </c>
      <c r="AA1885" s="1">
        <f>IF(P1885=1,$O$3,IF(P1885=2,$O$4,$O$5))</f>
        <v>0</v>
      </c>
    </row>
    <row r="1886">
      <c r="A1886" s="1" t="s">
        <v>437</v>
      </c>
      <c r="E1886" s="27" t="s">
        <v>10967</v>
      </c>
    </row>
    <row r="1887">
      <c r="A1887" s="1" t="s">
        <v>439</v>
      </c>
    </row>
    <row r="1888">
      <c r="A1888" s="1" t="s">
        <v>441</v>
      </c>
      <c r="E1888" s="27" t="s">
        <v>434</v>
      </c>
    </row>
    <row r="1889">
      <c r="A1889" s="1" t="s">
        <v>429</v>
      </c>
      <c r="C1889" s="22" t="s">
        <v>10968</v>
      </c>
      <c r="E1889" s="23" t="s">
        <v>10969</v>
      </c>
      <c r="L1889" s="24">
        <f>SUMIFS(L1890:L1925,A1890:A1925,"P")</f>
        <v>0</v>
      </c>
      <c r="M1889" s="24">
        <f>SUMIFS(M1890:M1925,A1890:A1925,"P")</f>
        <v>0</v>
      </c>
      <c r="N1889" s="25"/>
    </row>
    <row r="1890">
      <c r="A1890" s="1" t="s">
        <v>432</v>
      </c>
      <c r="B1890" s="1">
        <v>59</v>
      </c>
      <c r="C1890" s="26" t="s">
        <v>3716</v>
      </c>
      <c r="D1890" t="s">
        <v>434</v>
      </c>
      <c r="E1890" s="27" t="s">
        <v>10970</v>
      </c>
      <c r="F1890" s="28" t="s">
        <v>1132</v>
      </c>
      <c r="G1890" s="29">
        <v>1</v>
      </c>
      <c r="H1890" s="28">
        <v>0</v>
      </c>
      <c r="I1890" s="30">
        <f>ROUND(G1890*H1890,P4)</f>
        <v>0</v>
      </c>
      <c r="L1890" s="31">
        <v>0</v>
      </c>
      <c r="M1890" s="24">
        <f>ROUND(G1890*L1890,P4)</f>
        <v>0</v>
      </c>
      <c r="N1890" s="25" t="s">
        <v>9702</v>
      </c>
      <c r="O1890" s="32">
        <f>M1890*AA1890</f>
        <v>0</v>
      </c>
      <c r="P1890" s="1">
        <v>3</v>
      </c>
      <c r="AA1890" s="1">
        <f>IF(P1890=1,$O$3,IF(P1890=2,$O$4,$O$5))</f>
        <v>0</v>
      </c>
    </row>
    <row r="1891">
      <c r="A1891" s="1" t="s">
        <v>437</v>
      </c>
      <c r="E1891" s="27" t="s">
        <v>10970</v>
      </c>
    </row>
    <row r="1892">
      <c r="A1892" s="1" t="s">
        <v>439</v>
      </c>
    </row>
    <row r="1893">
      <c r="A1893" s="1" t="s">
        <v>441</v>
      </c>
      <c r="E1893" s="27" t="s">
        <v>434</v>
      </c>
    </row>
    <row r="1894">
      <c r="A1894" s="1" t="s">
        <v>432</v>
      </c>
      <c r="B1894" s="1">
        <v>60</v>
      </c>
      <c r="C1894" s="26" t="s">
        <v>3718</v>
      </c>
      <c r="D1894" t="s">
        <v>434</v>
      </c>
      <c r="E1894" s="27" t="s">
        <v>10888</v>
      </c>
      <c r="F1894" s="28" t="s">
        <v>526</v>
      </c>
      <c r="G1894" s="29">
        <v>1</v>
      </c>
      <c r="H1894" s="28">
        <v>0</v>
      </c>
      <c r="I1894" s="30">
        <f>ROUND(G1894*H1894,P4)</f>
        <v>0</v>
      </c>
      <c r="L1894" s="31">
        <v>0</v>
      </c>
      <c r="M1894" s="24">
        <f>ROUND(G1894*L1894,P4)</f>
        <v>0</v>
      </c>
      <c r="N1894" s="25" t="s">
        <v>9702</v>
      </c>
      <c r="O1894" s="32">
        <f>M1894*AA1894</f>
        <v>0</v>
      </c>
      <c r="P1894" s="1">
        <v>3</v>
      </c>
      <c r="AA1894" s="1">
        <f>IF(P1894=1,$O$3,IF(P1894=2,$O$4,$O$5))</f>
        <v>0</v>
      </c>
    </row>
    <row r="1895">
      <c r="A1895" s="1" t="s">
        <v>437</v>
      </c>
      <c r="E1895" s="27" t="s">
        <v>10888</v>
      </c>
    </row>
    <row r="1896">
      <c r="A1896" s="1" t="s">
        <v>439</v>
      </c>
    </row>
    <row r="1897">
      <c r="A1897" s="1" t="s">
        <v>441</v>
      </c>
      <c r="E1897" s="27" t="s">
        <v>434</v>
      </c>
    </row>
    <row r="1898">
      <c r="A1898" s="1" t="s">
        <v>432</v>
      </c>
      <c r="B1898" s="1">
        <v>61</v>
      </c>
      <c r="C1898" s="26" t="s">
        <v>3720</v>
      </c>
      <c r="D1898" t="s">
        <v>434</v>
      </c>
      <c r="E1898" s="27" t="s">
        <v>10890</v>
      </c>
      <c r="F1898" s="28" t="s">
        <v>526</v>
      </c>
      <c r="G1898" s="29">
        <v>1</v>
      </c>
      <c r="H1898" s="28">
        <v>0</v>
      </c>
      <c r="I1898" s="30">
        <f>ROUND(G1898*H1898,P4)</f>
        <v>0</v>
      </c>
      <c r="L1898" s="31">
        <v>0</v>
      </c>
      <c r="M1898" s="24">
        <f>ROUND(G1898*L1898,P4)</f>
        <v>0</v>
      </c>
      <c r="N1898" s="25" t="s">
        <v>9702</v>
      </c>
      <c r="O1898" s="32">
        <f>M1898*AA1898</f>
        <v>0</v>
      </c>
      <c r="P1898" s="1">
        <v>3</v>
      </c>
      <c r="AA1898" s="1">
        <f>IF(P1898=1,$O$3,IF(P1898=2,$O$4,$O$5))</f>
        <v>0</v>
      </c>
    </row>
    <row r="1899">
      <c r="A1899" s="1" t="s">
        <v>437</v>
      </c>
      <c r="E1899" s="27" t="s">
        <v>10890</v>
      </c>
    </row>
    <row r="1900">
      <c r="A1900" s="1" t="s">
        <v>439</v>
      </c>
    </row>
    <row r="1901">
      <c r="A1901" s="1" t="s">
        <v>441</v>
      </c>
      <c r="E1901" s="27" t="s">
        <v>434</v>
      </c>
    </row>
    <row r="1902">
      <c r="A1902" s="1" t="s">
        <v>432</v>
      </c>
      <c r="B1902" s="1">
        <v>62</v>
      </c>
      <c r="C1902" s="26" t="s">
        <v>3722</v>
      </c>
      <c r="D1902" t="s">
        <v>434</v>
      </c>
      <c r="E1902" s="27" t="s">
        <v>10892</v>
      </c>
      <c r="F1902" s="28" t="s">
        <v>2931</v>
      </c>
      <c r="G1902" s="29">
        <v>15</v>
      </c>
      <c r="H1902" s="28">
        <v>0</v>
      </c>
      <c r="I1902" s="30">
        <f>ROUND(G1902*H1902,P4)</f>
        <v>0</v>
      </c>
      <c r="L1902" s="31">
        <v>0</v>
      </c>
      <c r="M1902" s="24">
        <f>ROUND(G1902*L1902,P4)</f>
        <v>0</v>
      </c>
      <c r="N1902" s="25" t="s">
        <v>9702</v>
      </c>
      <c r="O1902" s="32">
        <f>M1902*AA1902</f>
        <v>0</v>
      </c>
      <c r="P1902" s="1">
        <v>3</v>
      </c>
      <c r="AA1902" s="1">
        <f>IF(P1902=1,$O$3,IF(P1902=2,$O$4,$O$5))</f>
        <v>0</v>
      </c>
    </row>
    <row r="1903">
      <c r="A1903" s="1" t="s">
        <v>437</v>
      </c>
      <c r="E1903" s="27" t="s">
        <v>10892</v>
      </c>
    </row>
    <row r="1904">
      <c r="A1904" s="1" t="s">
        <v>439</v>
      </c>
    </row>
    <row r="1905">
      <c r="A1905" s="1" t="s">
        <v>441</v>
      </c>
      <c r="E1905" s="27" t="s">
        <v>434</v>
      </c>
    </row>
    <row r="1906">
      <c r="A1906" s="1" t="s">
        <v>432</v>
      </c>
      <c r="B1906" s="1">
        <v>63</v>
      </c>
      <c r="C1906" s="26" t="s">
        <v>3724</v>
      </c>
      <c r="D1906" t="s">
        <v>434</v>
      </c>
      <c r="E1906" s="27" t="s">
        <v>10894</v>
      </c>
      <c r="F1906" s="28" t="s">
        <v>2931</v>
      </c>
      <c r="G1906" s="29">
        <v>1</v>
      </c>
      <c r="H1906" s="28">
        <v>0</v>
      </c>
      <c r="I1906" s="30">
        <f>ROUND(G1906*H1906,P4)</f>
        <v>0</v>
      </c>
      <c r="L1906" s="31">
        <v>0</v>
      </c>
      <c r="M1906" s="24">
        <f>ROUND(G1906*L1906,P4)</f>
        <v>0</v>
      </c>
      <c r="N1906" s="25" t="s">
        <v>9702</v>
      </c>
      <c r="O1906" s="32">
        <f>M1906*AA1906</f>
        <v>0</v>
      </c>
      <c r="P1906" s="1">
        <v>3</v>
      </c>
      <c r="AA1906" s="1">
        <f>IF(P1906=1,$O$3,IF(P1906=2,$O$4,$O$5))</f>
        <v>0</v>
      </c>
    </row>
    <row r="1907">
      <c r="A1907" s="1" t="s">
        <v>437</v>
      </c>
      <c r="E1907" s="27" t="s">
        <v>10894</v>
      </c>
    </row>
    <row r="1908">
      <c r="A1908" s="1" t="s">
        <v>439</v>
      </c>
    </row>
    <row r="1909">
      <c r="A1909" s="1" t="s">
        <v>441</v>
      </c>
      <c r="E1909" s="27" t="s">
        <v>434</v>
      </c>
    </row>
    <row r="1910">
      <c r="A1910" s="1" t="s">
        <v>432</v>
      </c>
      <c r="B1910" s="1">
        <v>64</v>
      </c>
      <c r="C1910" s="26" t="s">
        <v>3726</v>
      </c>
      <c r="D1910" t="s">
        <v>434</v>
      </c>
      <c r="E1910" s="27" t="s">
        <v>10896</v>
      </c>
      <c r="F1910" s="28" t="s">
        <v>1132</v>
      </c>
      <c r="G1910" s="29">
        <v>14</v>
      </c>
      <c r="H1910" s="28">
        <v>0</v>
      </c>
      <c r="I1910" s="30">
        <f>ROUND(G1910*H1910,P4)</f>
        <v>0</v>
      </c>
      <c r="L1910" s="31">
        <v>0</v>
      </c>
      <c r="M1910" s="24">
        <f>ROUND(G1910*L1910,P4)</f>
        <v>0</v>
      </c>
      <c r="N1910" s="25" t="s">
        <v>9702</v>
      </c>
      <c r="O1910" s="32">
        <f>M1910*AA1910</f>
        <v>0</v>
      </c>
      <c r="P1910" s="1">
        <v>3</v>
      </c>
      <c r="AA1910" s="1">
        <f>IF(P1910=1,$O$3,IF(P1910=2,$O$4,$O$5))</f>
        <v>0</v>
      </c>
    </row>
    <row r="1911">
      <c r="A1911" s="1" t="s">
        <v>437</v>
      </c>
      <c r="E1911" s="27" t="s">
        <v>10896</v>
      </c>
    </row>
    <row r="1912">
      <c r="A1912" s="1" t="s">
        <v>439</v>
      </c>
    </row>
    <row r="1913">
      <c r="A1913" s="1" t="s">
        <v>441</v>
      </c>
      <c r="E1913" s="27" t="s">
        <v>434</v>
      </c>
    </row>
    <row r="1914">
      <c r="A1914" s="1" t="s">
        <v>432</v>
      </c>
      <c r="B1914" s="1">
        <v>65</v>
      </c>
      <c r="C1914" s="26" t="s">
        <v>3728</v>
      </c>
      <c r="D1914" t="s">
        <v>434</v>
      </c>
      <c r="E1914" s="27" t="s">
        <v>10971</v>
      </c>
      <c r="F1914" s="28" t="s">
        <v>1132</v>
      </c>
      <c r="G1914" s="29">
        <v>1</v>
      </c>
      <c r="H1914" s="28">
        <v>0</v>
      </c>
      <c r="I1914" s="30">
        <f>ROUND(G1914*H1914,P4)</f>
        <v>0</v>
      </c>
      <c r="L1914" s="31">
        <v>0</v>
      </c>
      <c r="M1914" s="24">
        <f>ROUND(G1914*L1914,P4)</f>
        <v>0</v>
      </c>
      <c r="N1914" s="25" t="s">
        <v>9702</v>
      </c>
      <c r="O1914" s="32">
        <f>M1914*AA1914</f>
        <v>0</v>
      </c>
      <c r="P1914" s="1">
        <v>3</v>
      </c>
      <c r="AA1914" s="1">
        <f>IF(P1914=1,$O$3,IF(P1914=2,$O$4,$O$5))</f>
        <v>0</v>
      </c>
    </row>
    <row r="1915">
      <c r="A1915" s="1" t="s">
        <v>437</v>
      </c>
      <c r="E1915" s="27" t="s">
        <v>10971</v>
      </c>
    </row>
    <row r="1916">
      <c r="A1916" s="1" t="s">
        <v>439</v>
      </c>
    </row>
    <row r="1917">
      <c r="A1917" s="1" t="s">
        <v>441</v>
      </c>
      <c r="E1917" s="27" t="s">
        <v>434</v>
      </c>
    </row>
    <row r="1918">
      <c r="A1918" s="1" t="s">
        <v>432</v>
      </c>
      <c r="B1918" s="1">
        <v>66</v>
      </c>
      <c r="C1918" s="26" t="s">
        <v>3730</v>
      </c>
      <c r="D1918" t="s">
        <v>434</v>
      </c>
      <c r="E1918" s="27" t="s">
        <v>10972</v>
      </c>
      <c r="F1918" s="28" t="s">
        <v>1132</v>
      </c>
      <c r="G1918" s="29">
        <v>1</v>
      </c>
      <c r="H1918" s="28">
        <v>0</v>
      </c>
      <c r="I1918" s="30">
        <f>ROUND(G1918*H1918,P4)</f>
        <v>0</v>
      </c>
      <c r="L1918" s="31">
        <v>0</v>
      </c>
      <c r="M1918" s="24">
        <f>ROUND(G1918*L1918,P4)</f>
        <v>0</v>
      </c>
      <c r="N1918" s="25" t="s">
        <v>9702</v>
      </c>
      <c r="O1918" s="32">
        <f>M1918*AA1918</f>
        <v>0</v>
      </c>
      <c r="P1918" s="1">
        <v>3</v>
      </c>
      <c r="AA1918" s="1">
        <f>IF(P1918=1,$O$3,IF(P1918=2,$O$4,$O$5))</f>
        <v>0</v>
      </c>
    </row>
    <row r="1919">
      <c r="A1919" s="1" t="s">
        <v>437</v>
      </c>
      <c r="E1919" s="27" t="s">
        <v>10972</v>
      </c>
    </row>
    <row r="1920">
      <c r="A1920" s="1" t="s">
        <v>439</v>
      </c>
    </row>
    <row r="1921">
      <c r="A1921" s="1" t="s">
        <v>441</v>
      </c>
      <c r="E1921" s="27" t="s">
        <v>434</v>
      </c>
    </row>
    <row r="1922">
      <c r="A1922" s="1" t="s">
        <v>432</v>
      </c>
      <c r="B1922" s="1">
        <v>67</v>
      </c>
      <c r="C1922" s="26" t="s">
        <v>3732</v>
      </c>
      <c r="D1922" t="s">
        <v>434</v>
      </c>
      <c r="E1922" s="27" t="s">
        <v>10973</v>
      </c>
      <c r="F1922" s="28" t="s">
        <v>1132</v>
      </c>
      <c r="G1922" s="29">
        <v>1</v>
      </c>
      <c r="H1922" s="28">
        <v>0</v>
      </c>
      <c r="I1922" s="30">
        <f>ROUND(G1922*H1922,P4)</f>
        <v>0</v>
      </c>
      <c r="L1922" s="31">
        <v>0</v>
      </c>
      <c r="M1922" s="24">
        <f>ROUND(G1922*L1922,P4)</f>
        <v>0</v>
      </c>
      <c r="N1922" s="25" t="s">
        <v>9702</v>
      </c>
      <c r="O1922" s="32">
        <f>M1922*AA1922</f>
        <v>0</v>
      </c>
      <c r="P1922" s="1">
        <v>3</v>
      </c>
      <c r="AA1922" s="1">
        <f>IF(P1922=1,$O$3,IF(P1922=2,$O$4,$O$5))</f>
        <v>0</v>
      </c>
    </row>
    <row r="1923">
      <c r="A1923" s="1" t="s">
        <v>437</v>
      </c>
      <c r="E1923" s="27" t="s">
        <v>10973</v>
      </c>
    </row>
    <row r="1924">
      <c r="A1924" s="1" t="s">
        <v>439</v>
      </c>
    </row>
    <row r="1925">
      <c r="A1925" s="1" t="s">
        <v>441</v>
      </c>
      <c r="E1925" s="27" t="s">
        <v>434</v>
      </c>
    </row>
    <row r="1926">
      <c r="A1926" s="1" t="s">
        <v>429</v>
      </c>
      <c r="C1926" s="22" t="s">
        <v>2904</v>
      </c>
      <c r="E1926" s="23" t="s">
        <v>10974</v>
      </c>
      <c r="L1926" s="24">
        <f>SUMIFS(L1927:L1974,A1927:A1974,"P")</f>
        <v>0</v>
      </c>
      <c r="M1926" s="24">
        <f>SUMIFS(M1927:M1974,A1927:A1974,"P")</f>
        <v>0</v>
      </c>
      <c r="N1926" s="25"/>
    </row>
    <row r="1927">
      <c r="A1927" s="1" t="s">
        <v>432</v>
      </c>
      <c r="B1927" s="1">
        <v>68</v>
      </c>
      <c r="C1927" s="26" t="s">
        <v>3734</v>
      </c>
      <c r="D1927" t="s">
        <v>434</v>
      </c>
      <c r="E1927" s="27" t="s">
        <v>10975</v>
      </c>
      <c r="F1927" s="28" t="s">
        <v>1132</v>
      </c>
      <c r="G1927" s="29">
        <v>1</v>
      </c>
      <c r="H1927" s="28">
        <v>0</v>
      </c>
      <c r="I1927" s="30">
        <f>ROUND(G1927*H1927,P4)</f>
        <v>0</v>
      </c>
      <c r="L1927" s="31">
        <v>0</v>
      </c>
      <c r="M1927" s="24">
        <f>ROUND(G1927*L1927,P4)</f>
        <v>0</v>
      </c>
      <c r="N1927" s="25" t="s">
        <v>9702</v>
      </c>
      <c r="O1927" s="32">
        <f>M1927*AA1927</f>
        <v>0</v>
      </c>
      <c r="P1927" s="1">
        <v>3</v>
      </c>
      <c r="AA1927" s="1">
        <f>IF(P1927=1,$O$3,IF(P1927=2,$O$4,$O$5))</f>
        <v>0</v>
      </c>
    </row>
    <row r="1928">
      <c r="A1928" s="1" t="s">
        <v>437</v>
      </c>
      <c r="E1928" s="27" t="s">
        <v>10975</v>
      </c>
    </row>
    <row r="1929">
      <c r="A1929" s="1" t="s">
        <v>439</v>
      </c>
    </row>
    <row r="1930">
      <c r="A1930" s="1" t="s">
        <v>441</v>
      </c>
      <c r="E1930" s="27" t="s">
        <v>434</v>
      </c>
    </row>
    <row r="1931">
      <c r="A1931" s="1" t="s">
        <v>432</v>
      </c>
      <c r="B1931" s="1">
        <v>69</v>
      </c>
      <c r="C1931" s="26" t="s">
        <v>3736</v>
      </c>
      <c r="D1931" t="s">
        <v>434</v>
      </c>
      <c r="E1931" s="27" t="s">
        <v>10976</v>
      </c>
      <c r="F1931" s="28" t="s">
        <v>1132</v>
      </c>
      <c r="G1931" s="29">
        <v>1</v>
      </c>
      <c r="H1931" s="28">
        <v>0</v>
      </c>
      <c r="I1931" s="30">
        <f>ROUND(G1931*H1931,P4)</f>
        <v>0</v>
      </c>
      <c r="L1931" s="31">
        <v>0</v>
      </c>
      <c r="M1931" s="24">
        <f>ROUND(G1931*L1931,P4)</f>
        <v>0</v>
      </c>
      <c r="N1931" s="25" t="s">
        <v>9702</v>
      </c>
      <c r="O1931" s="32">
        <f>M1931*AA1931</f>
        <v>0</v>
      </c>
      <c r="P1931" s="1">
        <v>3</v>
      </c>
      <c r="AA1931" s="1">
        <f>IF(P1931=1,$O$3,IF(P1931=2,$O$4,$O$5))</f>
        <v>0</v>
      </c>
    </row>
    <row r="1932">
      <c r="A1932" s="1" t="s">
        <v>437</v>
      </c>
      <c r="E1932" s="27" t="s">
        <v>10976</v>
      </c>
    </row>
    <row r="1933">
      <c r="A1933" s="1" t="s">
        <v>439</v>
      </c>
    </row>
    <row r="1934">
      <c r="A1934" s="1" t="s">
        <v>441</v>
      </c>
      <c r="E1934" s="27" t="s">
        <v>434</v>
      </c>
    </row>
    <row r="1935">
      <c r="A1935" s="1" t="s">
        <v>432</v>
      </c>
      <c r="B1935" s="1">
        <v>70</v>
      </c>
      <c r="C1935" s="26" t="s">
        <v>3738</v>
      </c>
      <c r="D1935" t="s">
        <v>434</v>
      </c>
      <c r="E1935" s="27" t="s">
        <v>10977</v>
      </c>
      <c r="F1935" s="28" t="s">
        <v>1132</v>
      </c>
      <c r="G1935" s="29">
        <v>1</v>
      </c>
      <c r="H1935" s="28">
        <v>0</v>
      </c>
      <c r="I1935" s="30">
        <f>ROUND(G1935*H1935,P4)</f>
        <v>0</v>
      </c>
      <c r="L1935" s="31">
        <v>0</v>
      </c>
      <c r="M1935" s="24">
        <f>ROUND(G1935*L1935,P4)</f>
        <v>0</v>
      </c>
      <c r="N1935" s="25" t="s">
        <v>9702</v>
      </c>
      <c r="O1935" s="32">
        <f>M1935*AA1935</f>
        <v>0</v>
      </c>
      <c r="P1935" s="1">
        <v>3</v>
      </c>
      <c r="AA1935" s="1">
        <f>IF(P1935=1,$O$3,IF(P1935=2,$O$4,$O$5))</f>
        <v>0</v>
      </c>
    </row>
    <row r="1936">
      <c r="A1936" s="1" t="s">
        <v>437</v>
      </c>
      <c r="E1936" s="27" t="s">
        <v>10977</v>
      </c>
    </row>
    <row r="1937">
      <c r="A1937" s="1" t="s">
        <v>439</v>
      </c>
    </row>
    <row r="1938">
      <c r="A1938" s="1" t="s">
        <v>441</v>
      </c>
      <c r="E1938" s="27" t="s">
        <v>434</v>
      </c>
    </row>
    <row r="1939">
      <c r="A1939" s="1" t="s">
        <v>432</v>
      </c>
      <c r="B1939" s="1">
        <v>71</v>
      </c>
      <c r="C1939" s="26" t="s">
        <v>3740</v>
      </c>
      <c r="D1939" t="s">
        <v>434</v>
      </c>
      <c r="E1939" s="27" t="s">
        <v>10978</v>
      </c>
      <c r="F1939" s="28" t="s">
        <v>1132</v>
      </c>
      <c r="G1939" s="29">
        <v>1</v>
      </c>
      <c r="H1939" s="28">
        <v>0</v>
      </c>
      <c r="I1939" s="30">
        <f>ROUND(G1939*H1939,P4)</f>
        <v>0</v>
      </c>
      <c r="L1939" s="31">
        <v>0</v>
      </c>
      <c r="M1939" s="24">
        <f>ROUND(G1939*L1939,P4)</f>
        <v>0</v>
      </c>
      <c r="N1939" s="25" t="s">
        <v>9702</v>
      </c>
      <c r="O1939" s="32">
        <f>M1939*AA1939</f>
        <v>0</v>
      </c>
      <c r="P1939" s="1">
        <v>3</v>
      </c>
      <c r="AA1939" s="1">
        <f>IF(P1939=1,$O$3,IF(P1939=2,$O$4,$O$5))</f>
        <v>0</v>
      </c>
    </row>
    <row r="1940">
      <c r="A1940" s="1" t="s">
        <v>437</v>
      </c>
      <c r="E1940" s="27" t="s">
        <v>10978</v>
      </c>
    </row>
    <row r="1941">
      <c r="A1941" s="1" t="s">
        <v>439</v>
      </c>
    </row>
    <row r="1942">
      <c r="A1942" s="1" t="s">
        <v>441</v>
      </c>
      <c r="E1942" s="27" t="s">
        <v>434</v>
      </c>
    </row>
    <row r="1943">
      <c r="A1943" s="1" t="s">
        <v>432</v>
      </c>
      <c r="B1943" s="1">
        <v>72</v>
      </c>
      <c r="C1943" s="26" t="s">
        <v>3742</v>
      </c>
      <c r="D1943" t="s">
        <v>434</v>
      </c>
      <c r="E1943" s="27" t="s">
        <v>10979</v>
      </c>
      <c r="F1943" s="28" t="s">
        <v>1132</v>
      </c>
      <c r="G1943" s="29">
        <v>1</v>
      </c>
      <c r="H1943" s="28">
        <v>0</v>
      </c>
      <c r="I1943" s="30">
        <f>ROUND(G1943*H1943,P4)</f>
        <v>0</v>
      </c>
      <c r="L1943" s="31">
        <v>0</v>
      </c>
      <c r="M1943" s="24">
        <f>ROUND(G1943*L1943,P4)</f>
        <v>0</v>
      </c>
      <c r="N1943" s="25" t="s">
        <v>9702</v>
      </c>
      <c r="O1943" s="32">
        <f>M1943*AA1943</f>
        <v>0</v>
      </c>
      <c r="P1943" s="1">
        <v>3</v>
      </c>
      <c r="AA1943" s="1">
        <f>IF(P1943=1,$O$3,IF(P1943=2,$O$4,$O$5))</f>
        <v>0</v>
      </c>
    </row>
    <row r="1944">
      <c r="A1944" s="1" t="s">
        <v>437</v>
      </c>
      <c r="E1944" s="27" t="s">
        <v>10979</v>
      </c>
    </row>
    <row r="1945">
      <c r="A1945" s="1" t="s">
        <v>439</v>
      </c>
    </row>
    <row r="1946">
      <c r="A1946" s="1" t="s">
        <v>441</v>
      </c>
      <c r="E1946" s="27" t="s">
        <v>434</v>
      </c>
    </row>
    <row r="1947">
      <c r="A1947" s="1" t="s">
        <v>432</v>
      </c>
      <c r="B1947" s="1">
        <v>73</v>
      </c>
      <c r="C1947" s="26" t="s">
        <v>3744</v>
      </c>
      <c r="D1947" t="s">
        <v>434</v>
      </c>
      <c r="E1947" s="27" t="s">
        <v>10980</v>
      </c>
      <c r="F1947" s="28" t="s">
        <v>1132</v>
      </c>
      <c r="G1947" s="29">
        <v>1</v>
      </c>
      <c r="H1947" s="28">
        <v>0</v>
      </c>
      <c r="I1947" s="30">
        <f>ROUND(G1947*H1947,P4)</f>
        <v>0</v>
      </c>
      <c r="L1947" s="31">
        <v>0</v>
      </c>
      <c r="M1947" s="24">
        <f>ROUND(G1947*L1947,P4)</f>
        <v>0</v>
      </c>
      <c r="N1947" s="25" t="s">
        <v>9702</v>
      </c>
      <c r="O1947" s="32">
        <f>M1947*AA1947</f>
        <v>0</v>
      </c>
      <c r="P1947" s="1">
        <v>3</v>
      </c>
      <c r="AA1947" s="1">
        <f>IF(P1947=1,$O$3,IF(P1947=2,$O$4,$O$5))</f>
        <v>0</v>
      </c>
    </row>
    <row r="1948">
      <c r="A1948" s="1" t="s">
        <v>437</v>
      </c>
      <c r="E1948" s="27" t="s">
        <v>10980</v>
      </c>
    </row>
    <row r="1949">
      <c r="A1949" s="1" t="s">
        <v>439</v>
      </c>
    </row>
    <row r="1950">
      <c r="A1950" s="1" t="s">
        <v>441</v>
      </c>
      <c r="E1950" s="27" t="s">
        <v>434</v>
      </c>
    </row>
    <row r="1951">
      <c r="A1951" s="1" t="s">
        <v>432</v>
      </c>
      <c r="B1951" s="1">
        <v>74</v>
      </c>
      <c r="C1951" s="26" t="s">
        <v>3746</v>
      </c>
      <c r="D1951" t="s">
        <v>434</v>
      </c>
      <c r="E1951" s="27" t="s">
        <v>10981</v>
      </c>
      <c r="F1951" s="28" t="s">
        <v>1132</v>
      </c>
      <c r="G1951" s="29">
        <v>4</v>
      </c>
      <c r="H1951" s="28">
        <v>0</v>
      </c>
      <c r="I1951" s="30">
        <f>ROUND(G1951*H1951,P4)</f>
        <v>0</v>
      </c>
      <c r="L1951" s="31">
        <v>0</v>
      </c>
      <c r="M1951" s="24">
        <f>ROUND(G1951*L1951,P4)</f>
        <v>0</v>
      </c>
      <c r="N1951" s="25" t="s">
        <v>9702</v>
      </c>
      <c r="O1951" s="32">
        <f>M1951*AA1951</f>
        <v>0</v>
      </c>
      <c r="P1951" s="1">
        <v>3</v>
      </c>
      <c r="AA1951" s="1">
        <f>IF(P1951=1,$O$3,IF(P1951=2,$O$4,$O$5))</f>
        <v>0</v>
      </c>
    </row>
    <row r="1952">
      <c r="A1952" s="1" t="s">
        <v>437</v>
      </c>
      <c r="E1952" s="27" t="s">
        <v>10981</v>
      </c>
    </row>
    <row r="1953">
      <c r="A1953" s="1" t="s">
        <v>439</v>
      </c>
    </row>
    <row r="1954">
      <c r="A1954" s="1" t="s">
        <v>441</v>
      </c>
      <c r="E1954" s="27" t="s">
        <v>434</v>
      </c>
    </row>
    <row r="1955" ht="25.5">
      <c r="A1955" s="1" t="s">
        <v>432</v>
      </c>
      <c r="B1955" s="1">
        <v>75</v>
      </c>
      <c r="C1955" s="26" t="s">
        <v>3748</v>
      </c>
      <c r="D1955" t="s">
        <v>434</v>
      </c>
      <c r="E1955" s="27" t="s">
        <v>10982</v>
      </c>
      <c r="F1955" s="28" t="s">
        <v>2931</v>
      </c>
      <c r="G1955" s="29">
        <v>7</v>
      </c>
      <c r="H1955" s="28">
        <v>0</v>
      </c>
      <c r="I1955" s="30">
        <f>ROUND(G1955*H1955,P4)</f>
        <v>0</v>
      </c>
      <c r="L1955" s="31">
        <v>0</v>
      </c>
      <c r="M1955" s="24">
        <f>ROUND(G1955*L1955,P4)</f>
        <v>0</v>
      </c>
      <c r="N1955" s="25" t="s">
        <v>9702</v>
      </c>
      <c r="O1955" s="32">
        <f>M1955*AA1955</f>
        <v>0</v>
      </c>
      <c r="P1955" s="1">
        <v>3</v>
      </c>
      <c r="AA1955" s="1">
        <f>IF(P1955=1,$O$3,IF(P1955=2,$O$4,$O$5))</f>
        <v>0</v>
      </c>
    </row>
    <row r="1956" ht="38.25">
      <c r="A1956" s="1" t="s">
        <v>437</v>
      </c>
      <c r="E1956" s="27" t="s">
        <v>10983</v>
      </c>
    </row>
    <row r="1957">
      <c r="A1957" s="1" t="s">
        <v>439</v>
      </c>
    </row>
    <row r="1958">
      <c r="A1958" s="1" t="s">
        <v>441</v>
      </c>
      <c r="E1958" s="27" t="s">
        <v>434</v>
      </c>
    </row>
    <row r="1959" ht="25.5">
      <c r="A1959" s="1" t="s">
        <v>432</v>
      </c>
      <c r="B1959" s="1">
        <v>76</v>
      </c>
      <c r="C1959" s="26" t="s">
        <v>3750</v>
      </c>
      <c r="D1959" t="s">
        <v>434</v>
      </c>
      <c r="E1959" s="27" t="s">
        <v>10984</v>
      </c>
      <c r="F1959" s="28" t="s">
        <v>2931</v>
      </c>
      <c r="G1959" s="29">
        <v>1</v>
      </c>
      <c r="H1959" s="28">
        <v>0</v>
      </c>
      <c r="I1959" s="30">
        <f>ROUND(G1959*H1959,P4)</f>
        <v>0</v>
      </c>
      <c r="L1959" s="31">
        <v>0</v>
      </c>
      <c r="M1959" s="24">
        <f>ROUND(G1959*L1959,P4)</f>
        <v>0</v>
      </c>
      <c r="N1959" s="25" t="s">
        <v>9702</v>
      </c>
      <c r="O1959" s="32">
        <f>M1959*AA1959</f>
        <v>0</v>
      </c>
      <c r="P1959" s="1">
        <v>3</v>
      </c>
      <c r="AA1959" s="1">
        <f>IF(P1959=1,$O$3,IF(P1959=2,$O$4,$O$5))</f>
        <v>0</v>
      </c>
    </row>
    <row r="1960" ht="38.25">
      <c r="A1960" s="1" t="s">
        <v>437</v>
      </c>
      <c r="E1960" s="27" t="s">
        <v>10985</v>
      </c>
    </row>
    <row r="1961">
      <c r="A1961" s="1" t="s">
        <v>439</v>
      </c>
    </row>
    <row r="1962">
      <c r="A1962" s="1" t="s">
        <v>441</v>
      </c>
      <c r="E1962" s="27" t="s">
        <v>434</v>
      </c>
    </row>
    <row r="1963">
      <c r="A1963" s="1" t="s">
        <v>432</v>
      </c>
      <c r="B1963" s="1">
        <v>77</v>
      </c>
      <c r="C1963" s="26" t="s">
        <v>3752</v>
      </c>
      <c r="D1963" t="s">
        <v>434</v>
      </c>
      <c r="E1963" s="27" t="s">
        <v>10986</v>
      </c>
      <c r="F1963" s="28" t="s">
        <v>2931</v>
      </c>
      <c r="G1963" s="29">
        <v>8</v>
      </c>
      <c r="H1963" s="28">
        <v>0</v>
      </c>
      <c r="I1963" s="30">
        <f>ROUND(G1963*H1963,P4)</f>
        <v>0</v>
      </c>
      <c r="L1963" s="31">
        <v>0</v>
      </c>
      <c r="M1963" s="24">
        <f>ROUND(G1963*L1963,P4)</f>
        <v>0</v>
      </c>
      <c r="N1963" s="25" t="s">
        <v>9702</v>
      </c>
      <c r="O1963" s="32">
        <f>M1963*AA1963</f>
        <v>0</v>
      </c>
      <c r="P1963" s="1">
        <v>3</v>
      </c>
      <c r="AA1963" s="1">
        <f>IF(P1963=1,$O$3,IF(P1963=2,$O$4,$O$5))</f>
        <v>0</v>
      </c>
    </row>
    <row r="1964">
      <c r="A1964" s="1" t="s">
        <v>437</v>
      </c>
      <c r="E1964" s="27" t="s">
        <v>10986</v>
      </c>
    </row>
    <row r="1965">
      <c r="A1965" s="1" t="s">
        <v>439</v>
      </c>
    </row>
    <row r="1966">
      <c r="A1966" s="1" t="s">
        <v>441</v>
      </c>
      <c r="E1966" s="27" t="s">
        <v>434</v>
      </c>
    </row>
    <row r="1967">
      <c r="A1967" s="1" t="s">
        <v>432</v>
      </c>
      <c r="B1967" s="1">
        <v>78</v>
      </c>
      <c r="C1967" s="26" t="s">
        <v>3753</v>
      </c>
      <c r="D1967" t="s">
        <v>434</v>
      </c>
      <c r="E1967" s="27" t="s">
        <v>10987</v>
      </c>
      <c r="F1967" s="28" t="s">
        <v>2931</v>
      </c>
      <c r="G1967" s="29">
        <v>5</v>
      </c>
      <c r="H1967" s="28">
        <v>0</v>
      </c>
      <c r="I1967" s="30">
        <f>ROUND(G1967*H1967,P4)</f>
        <v>0</v>
      </c>
      <c r="L1967" s="31">
        <v>0</v>
      </c>
      <c r="M1967" s="24">
        <f>ROUND(G1967*L1967,P4)</f>
        <v>0</v>
      </c>
      <c r="N1967" s="25" t="s">
        <v>9702</v>
      </c>
      <c r="O1967" s="32">
        <f>M1967*AA1967</f>
        <v>0</v>
      </c>
      <c r="P1967" s="1">
        <v>3</v>
      </c>
      <c r="AA1967" s="1">
        <f>IF(P1967=1,$O$3,IF(P1967=2,$O$4,$O$5))</f>
        <v>0</v>
      </c>
    </row>
    <row r="1968">
      <c r="A1968" s="1" t="s">
        <v>437</v>
      </c>
      <c r="E1968" s="27" t="s">
        <v>10987</v>
      </c>
    </row>
    <row r="1969">
      <c r="A1969" s="1" t="s">
        <v>439</v>
      </c>
    </row>
    <row r="1970">
      <c r="A1970" s="1" t="s">
        <v>441</v>
      </c>
      <c r="E1970" s="27" t="s">
        <v>434</v>
      </c>
    </row>
    <row r="1971" ht="25.5">
      <c r="A1971" s="1" t="s">
        <v>432</v>
      </c>
      <c r="B1971" s="1">
        <v>79</v>
      </c>
      <c r="C1971" s="26" t="s">
        <v>3754</v>
      </c>
      <c r="D1971" t="s">
        <v>434</v>
      </c>
      <c r="E1971" s="27" t="s">
        <v>10882</v>
      </c>
      <c r="F1971" s="28" t="s">
        <v>526</v>
      </c>
      <c r="G1971" s="29">
        <v>1</v>
      </c>
      <c r="H1971" s="28">
        <v>0</v>
      </c>
      <c r="I1971" s="30">
        <f>ROUND(G1971*H1971,P4)</f>
        <v>0</v>
      </c>
      <c r="L1971" s="31">
        <v>0</v>
      </c>
      <c r="M1971" s="24">
        <f>ROUND(G1971*L1971,P4)</f>
        <v>0</v>
      </c>
      <c r="N1971" s="25" t="s">
        <v>9702</v>
      </c>
      <c r="O1971" s="32">
        <f>M1971*AA1971</f>
        <v>0</v>
      </c>
      <c r="P1971" s="1">
        <v>3</v>
      </c>
      <c r="AA1971" s="1">
        <f>IF(P1971=1,$O$3,IF(P1971=2,$O$4,$O$5))</f>
        <v>0</v>
      </c>
    </row>
    <row r="1972" ht="51">
      <c r="A1972" s="1" t="s">
        <v>437</v>
      </c>
      <c r="E1972" s="27" t="s">
        <v>10883</v>
      </c>
    </row>
    <row r="1973">
      <c r="A1973" s="1" t="s">
        <v>439</v>
      </c>
    </row>
    <row r="1974">
      <c r="A1974" s="1" t="s">
        <v>441</v>
      </c>
      <c r="E1974" s="27" t="s">
        <v>434</v>
      </c>
    </row>
    <row r="1975">
      <c r="A1975" s="1" t="s">
        <v>429</v>
      </c>
      <c r="C1975" s="22" t="s">
        <v>10988</v>
      </c>
      <c r="E1975" s="23" t="s">
        <v>10989</v>
      </c>
      <c r="L1975" s="24">
        <f>SUMIFS(L1976:L2003,A1976:A2003,"P")</f>
        <v>0</v>
      </c>
      <c r="M1975" s="24">
        <f>SUMIFS(M1976:M2003,A1976:A2003,"P")</f>
        <v>0</v>
      </c>
      <c r="N1975" s="25"/>
    </row>
    <row r="1976">
      <c r="A1976" s="1" t="s">
        <v>432</v>
      </c>
      <c r="B1976" s="1">
        <v>80</v>
      </c>
      <c r="C1976" s="26" t="s">
        <v>3773</v>
      </c>
      <c r="D1976" t="s">
        <v>434</v>
      </c>
      <c r="E1976" s="27" t="s">
        <v>10990</v>
      </c>
      <c r="F1976" s="28" t="s">
        <v>1132</v>
      </c>
      <c r="G1976" s="29">
        <v>1</v>
      </c>
      <c r="H1976" s="28">
        <v>0</v>
      </c>
      <c r="I1976" s="30">
        <f>ROUND(G1976*H1976,P4)</f>
        <v>0</v>
      </c>
      <c r="L1976" s="31">
        <v>0</v>
      </c>
      <c r="M1976" s="24">
        <f>ROUND(G1976*L1976,P4)</f>
        <v>0</v>
      </c>
      <c r="N1976" s="25" t="s">
        <v>9702</v>
      </c>
      <c r="O1976" s="32">
        <f>M1976*AA1976</f>
        <v>0</v>
      </c>
      <c r="P1976" s="1">
        <v>3</v>
      </c>
      <c r="AA1976" s="1">
        <f>IF(P1976=1,$O$3,IF(P1976=2,$O$4,$O$5))</f>
        <v>0</v>
      </c>
    </row>
    <row r="1977">
      <c r="A1977" s="1" t="s">
        <v>437</v>
      </c>
      <c r="E1977" s="27" t="s">
        <v>10990</v>
      </c>
    </row>
    <row r="1978">
      <c r="A1978" s="1" t="s">
        <v>439</v>
      </c>
    </row>
    <row r="1979">
      <c r="A1979" s="1" t="s">
        <v>441</v>
      </c>
      <c r="E1979" s="27" t="s">
        <v>434</v>
      </c>
    </row>
    <row r="1980">
      <c r="A1980" s="1" t="s">
        <v>432</v>
      </c>
      <c r="B1980" s="1">
        <v>81</v>
      </c>
      <c r="C1980" s="26" t="s">
        <v>3775</v>
      </c>
      <c r="D1980" t="s">
        <v>434</v>
      </c>
      <c r="E1980" s="27" t="s">
        <v>10976</v>
      </c>
      <c r="F1980" s="28" t="s">
        <v>1132</v>
      </c>
      <c r="G1980" s="29">
        <v>1</v>
      </c>
      <c r="H1980" s="28">
        <v>0</v>
      </c>
      <c r="I1980" s="30">
        <f>ROUND(G1980*H1980,P4)</f>
        <v>0</v>
      </c>
      <c r="L1980" s="31">
        <v>0</v>
      </c>
      <c r="M1980" s="24">
        <f>ROUND(G1980*L1980,P4)</f>
        <v>0</v>
      </c>
      <c r="N1980" s="25" t="s">
        <v>9702</v>
      </c>
      <c r="O1980" s="32">
        <f>M1980*AA1980</f>
        <v>0</v>
      </c>
      <c r="P1980" s="1">
        <v>3</v>
      </c>
      <c r="AA1980" s="1">
        <f>IF(P1980=1,$O$3,IF(P1980=2,$O$4,$O$5))</f>
        <v>0</v>
      </c>
    </row>
    <row r="1981">
      <c r="A1981" s="1" t="s">
        <v>437</v>
      </c>
      <c r="E1981" s="27" t="s">
        <v>10976</v>
      </c>
    </row>
    <row r="1982">
      <c r="A1982" s="1" t="s">
        <v>439</v>
      </c>
    </row>
    <row r="1983">
      <c r="A1983" s="1" t="s">
        <v>441</v>
      </c>
      <c r="E1983" s="27" t="s">
        <v>434</v>
      </c>
    </row>
    <row r="1984">
      <c r="A1984" s="1" t="s">
        <v>432</v>
      </c>
      <c r="B1984" s="1">
        <v>82</v>
      </c>
      <c r="C1984" s="26" t="s">
        <v>3777</v>
      </c>
      <c r="D1984" t="s">
        <v>434</v>
      </c>
      <c r="E1984" s="27" t="s">
        <v>10980</v>
      </c>
      <c r="F1984" s="28" t="s">
        <v>1132</v>
      </c>
      <c r="G1984" s="29">
        <v>1</v>
      </c>
      <c r="H1984" s="28">
        <v>0</v>
      </c>
      <c r="I1984" s="30">
        <f>ROUND(G1984*H1984,P4)</f>
        <v>0</v>
      </c>
      <c r="L1984" s="31">
        <v>0</v>
      </c>
      <c r="M1984" s="24">
        <f>ROUND(G1984*L1984,P4)</f>
        <v>0</v>
      </c>
      <c r="N1984" s="25" t="s">
        <v>9702</v>
      </c>
      <c r="O1984" s="32">
        <f>M1984*AA1984</f>
        <v>0</v>
      </c>
      <c r="P1984" s="1">
        <v>3</v>
      </c>
      <c r="AA1984" s="1">
        <f>IF(P1984=1,$O$3,IF(P1984=2,$O$4,$O$5))</f>
        <v>0</v>
      </c>
    </row>
    <row r="1985">
      <c r="A1985" s="1" t="s">
        <v>437</v>
      </c>
      <c r="E1985" s="27" t="s">
        <v>10980</v>
      </c>
    </row>
    <row r="1986">
      <c r="A1986" s="1" t="s">
        <v>439</v>
      </c>
    </row>
    <row r="1987">
      <c r="A1987" s="1" t="s">
        <v>441</v>
      </c>
      <c r="E1987" s="27" t="s">
        <v>434</v>
      </c>
    </row>
    <row r="1988">
      <c r="A1988" s="1" t="s">
        <v>432</v>
      </c>
      <c r="B1988" s="1">
        <v>83</v>
      </c>
      <c r="C1988" s="26" t="s">
        <v>3779</v>
      </c>
      <c r="D1988" t="s">
        <v>434</v>
      </c>
      <c r="E1988" s="27" t="s">
        <v>10991</v>
      </c>
      <c r="F1988" s="28" t="s">
        <v>1132</v>
      </c>
      <c r="G1988" s="29">
        <v>2</v>
      </c>
      <c r="H1988" s="28">
        <v>0</v>
      </c>
      <c r="I1988" s="30">
        <f>ROUND(G1988*H1988,P4)</f>
        <v>0</v>
      </c>
      <c r="L1988" s="31">
        <v>0</v>
      </c>
      <c r="M1988" s="24">
        <f>ROUND(G1988*L1988,P4)</f>
        <v>0</v>
      </c>
      <c r="N1988" s="25" t="s">
        <v>9702</v>
      </c>
      <c r="O1988" s="32">
        <f>M1988*AA1988</f>
        <v>0</v>
      </c>
      <c r="P1988" s="1">
        <v>3</v>
      </c>
      <c r="AA1988" s="1">
        <f>IF(P1988=1,$O$3,IF(P1988=2,$O$4,$O$5))</f>
        <v>0</v>
      </c>
    </row>
    <row r="1989">
      <c r="A1989" s="1" t="s">
        <v>437</v>
      </c>
      <c r="E1989" s="27" t="s">
        <v>10991</v>
      </c>
    </row>
    <row r="1990">
      <c r="A1990" s="1" t="s">
        <v>439</v>
      </c>
    </row>
    <row r="1991">
      <c r="A1991" s="1" t="s">
        <v>441</v>
      </c>
      <c r="E1991" s="27" t="s">
        <v>434</v>
      </c>
    </row>
    <row r="1992" ht="25.5">
      <c r="A1992" s="1" t="s">
        <v>432</v>
      </c>
      <c r="B1992" s="1">
        <v>84</v>
      </c>
      <c r="C1992" s="26" t="s">
        <v>3781</v>
      </c>
      <c r="D1992" t="s">
        <v>434</v>
      </c>
      <c r="E1992" s="27" t="s">
        <v>10984</v>
      </c>
      <c r="F1992" s="28" t="s">
        <v>2931</v>
      </c>
      <c r="G1992" s="29">
        <v>2</v>
      </c>
      <c r="H1992" s="28">
        <v>0</v>
      </c>
      <c r="I1992" s="30">
        <f>ROUND(G1992*H1992,P4)</f>
        <v>0</v>
      </c>
      <c r="L1992" s="31">
        <v>0</v>
      </c>
      <c r="M1992" s="24">
        <f>ROUND(G1992*L1992,P4)</f>
        <v>0</v>
      </c>
      <c r="N1992" s="25" t="s">
        <v>9702</v>
      </c>
      <c r="O1992" s="32">
        <f>M1992*AA1992</f>
        <v>0</v>
      </c>
      <c r="P1992" s="1">
        <v>3</v>
      </c>
      <c r="AA1992" s="1">
        <f>IF(P1992=1,$O$3,IF(P1992=2,$O$4,$O$5))</f>
        <v>0</v>
      </c>
    </row>
    <row r="1993" ht="38.25">
      <c r="A1993" s="1" t="s">
        <v>437</v>
      </c>
      <c r="E1993" s="27" t="s">
        <v>10985</v>
      </c>
    </row>
    <row r="1994">
      <c r="A1994" s="1" t="s">
        <v>439</v>
      </c>
    </row>
    <row r="1995">
      <c r="A1995" s="1" t="s">
        <v>441</v>
      </c>
      <c r="E1995" s="27" t="s">
        <v>434</v>
      </c>
    </row>
    <row r="1996">
      <c r="A1996" s="1" t="s">
        <v>432</v>
      </c>
      <c r="B1996" s="1">
        <v>85</v>
      </c>
      <c r="C1996" s="26" t="s">
        <v>3794</v>
      </c>
      <c r="D1996" t="s">
        <v>434</v>
      </c>
      <c r="E1996" s="27" t="s">
        <v>10987</v>
      </c>
      <c r="F1996" s="28" t="s">
        <v>2931</v>
      </c>
      <c r="G1996" s="29">
        <v>8</v>
      </c>
      <c r="H1996" s="28">
        <v>0</v>
      </c>
      <c r="I1996" s="30">
        <f>ROUND(G1996*H1996,P4)</f>
        <v>0</v>
      </c>
      <c r="L1996" s="31">
        <v>0</v>
      </c>
      <c r="M1996" s="24">
        <f>ROUND(G1996*L1996,P4)</f>
        <v>0</v>
      </c>
      <c r="N1996" s="25" t="s">
        <v>9702</v>
      </c>
      <c r="O1996" s="32">
        <f>M1996*AA1996</f>
        <v>0</v>
      </c>
      <c r="P1996" s="1">
        <v>3</v>
      </c>
      <c r="AA1996" s="1">
        <f>IF(P1996=1,$O$3,IF(P1996=2,$O$4,$O$5))</f>
        <v>0</v>
      </c>
    </row>
    <row r="1997">
      <c r="A1997" s="1" t="s">
        <v>437</v>
      </c>
      <c r="E1997" s="27" t="s">
        <v>10987</v>
      </c>
    </row>
    <row r="1998">
      <c r="A1998" s="1" t="s">
        <v>439</v>
      </c>
    </row>
    <row r="1999">
      <c r="A1999" s="1" t="s">
        <v>441</v>
      </c>
      <c r="E1999" s="27" t="s">
        <v>434</v>
      </c>
    </row>
    <row r="2000" ht="25.5">
      <c r="A2000" s="1" t="s">
        <v>432</v>
      </c>
      <c r="B2000" s="1">
        <v>86</v>
      </c>
      <c r="C2000" s="26" t="s">
        <v>3796</v>
      </c>
      <c r="D2000" t="s">
        <v>434</v>
      </c>
      <c r="E2000" s="27" t="s">
        <v>10882</v>
      </c>
      <c r="F2000" s="28" t="s">
        <v>526</v>
      </c>
      <c r="G2000" s="29">
        <v>1</v>
      </c>
      <c r="H2000" s="28">
        <v>0</v>
      </c>
      <c r="I2000" s="30">
        <f>ROUND(G2000*H2000,P4)</f>
        <v>0</v>
      </c>
      <c r="L2000" s="31">
        <v>0</v>
      </c>
      <c r="M2000" s="24">
        <f>ROUND(G2000*L2000,P4)</f>
        <v>0</v>
      </c>
      <c r="N2000" s="25" t="s">
        <v>9702</v>
      </c>
      <c r="O2000" s="32">
        <f>M2000*AA2000</f>
        <v>0</v>
      </c>
      <c r="P2000" s="1">
        <v>3</v>
      </c>
      <c r="AA2000" s="1">
        <f>IF(P2000=1,$O$3,IF(P2000=2,$O$4,$O$5))</f>
        <v>0</v>
      </c>
    </row>
    <row r="2001" ht="51">
      <c r="A2001" s="1" t="s">
        <v>437</v>
      </c>
      <c r="E2001" s="27" t="s">
        <v>10883</v>
      </c>
    </row>
    <row r="2002">
      <c r="A2002" s="1" t="s">
        <v>439</v>
      </c>
    </row>
    <row r="2003">
      <c r="A2003" s="1" t="s">
        <v>441</v>
      </c>
      <c r="E2003" s="27" t="s">
        <v>434</v>
      </c>
    </row>
    <row r="2004">
      <c r="A2004" s="1" t="s">
        <v>429</v>
      </c>
      <c r="C2004" s="22" t="s">
        <v>10992</v>
      </c>
      <c r="E2004" s="23" t="s">
        <v>10993</v>
      </c>
      <c r="L2004" s="24">
        <f>SUMIFS(L2005:L2036,A2005:A2036,"P")</f>
        <v>0</v>
      </c>
      <c r="M2004" s="24">
        <f>SUMIFS(M2005:M2036,A2005:A2036,"P")</f>
        <v>0</v>
      </c>
      <c r="N2004" s="25"/>
    </row>
    <row r="2005">
      <c r="A2005" s="1" t="s">
        <v>432</v>
      </c>
      <c r="B2005" s="1">
        <v>87</v>
      </c>
      <c r="C2005" s="26" t="s">
        <v>3798</v>
      </c>
      <c r="D2005" t="s">
        <v>434</v>
      </c>
      <c r="E2005" s="27" t="s">
        <v>10994</v>
      </c>
      <c r="F2005" s="28" t="s">
        <v>1132</v>
      </c>
      <c r="G2005" s="29">
        <v>1</v>
      </c>
      <c r="H2005" s="28">
        <v>0</v>
      </c>
      <c r="I2005" s="30">
        <f>ROUND(G2005*H2005,P4)</f>
        <v>0</v>
      </c>
      <c r="L2005" s="31">
        <v>0</v>
      </c>
      <c r="M2005" s="24">
        <f>ROUND(G2005*L2005,P4)</f>
        <v>0</v>
      </c>
      <c r="N2005" s="25" t="s">
        <v>9702</v>
      </c>
      <c r="O2005" s="32">
        <f>M2005*AA2005</f>
        <v>0</v>
      </c>
      <c r="P2005" s="1">
        <v>3</v>
      </c>
      <c r="AA2005" s="1">
        <f>IF(P2005=1,$O$3,IF(P2005=2,$O$4,$O$5))</f>
        <v>0</v>
      </c>
    </row>
    <row r="2006">
      <c r="A2006" s="1" t="s">
        <v>437</v>
      </c>
      <c r="E2006" s="27" t="s">
        <v>10994</v>
      </c>
    </row>
    <row r="2007">
      <c r="A2007" s="1" t="s">
        <v>439</v>
      </c>
    </row>
    <row r="2008">
      <c r="A2008" s="1" t="s">
        <v>441</v>
      </c>
      <c r="E2008" s="27" t="s">
        <v>434</v>
      </c>
    </row>
    <row r="2009">
      <c r="A2009" s="1" t="s">
        <v>432</v>
      </c>
      <c r="B2009" s="1">
        <v>88</v>
      </c>
      <c r="C2009" s="26" t="s">
        <v>3800</v>
      </c>
      <c r="D2009" t="s">
        <v>434</v>
      </c>
      <c r="E2009" s="27" t="s">
        <v>10995</v>
      </c>
      <c r="F2009" s="28" t="s">
        <v>1132</v>
      </c>
      <c r="G2009" s="29">
        <v>1</v>
      </c>
      <c r="H2009" s="28">
        <v>0</v>
      </c>
      <c r="I2009" s="30">
        <f>ROUND(G2009*H2009,P4)</f>
        <v>0</v>
      </c>
      <c r="L2009" s="31">
        <v>0</v>
      </c>
      <c r="M2009" s="24">
        <f>ROUND(G2009*L2009,P4)</f>
        <v>0</v>
      </c>
      <c r="N2009" s="25" t="s">
        <v>9702</v>
      </c>
      <c r="O2009" s="32">
        <f>M2009*AA2009</f>
        <v>0</v>
      </c>
      <c r="P2009" s="1">
        <v>3</v>
      </c>
      <c r="AA2009" s="1">
        <f>IF(P2009=1,$O$3,IF(P2009=2,$O$4,$O$5))</f>
        <v>0</v>
      </c>
    </row>
    <row r="2010">
      <c r="A2010" s="1" t="s">
        <v>437</v>
      </c>
      <c r="E2010" s="27" t="s">
        <v>10995</v>
      </c>
    </row>
    <row r="2011">
      <c r="A2011" s="1" t="s">
        <v>439</v>
      </c>
    </row>
    <row r="2012">
      <c r="A2012" s="1" t="s">
        <v>441</v>
      </c>
      <c r="E2012" s="27" t="s">
        <v>434</v>
      </c>
    </row>
    <row r="2013">
      <c r="A2013" s="1" t="s">
        <v>432</v>
      </c>
      <c r="B2013" s="1">
        <v>89</v>
      </c>
      <c r="C2013" s="26" t="s">
        <v>3802</v>
      </c>
      <c r="D2013" t="s">
        <v>434</v>
      </c>
      <c r="E2013" s="27" t="s">
        <v>10996</v>
      </c>
      <c r="F2013" s="28" t="s">
        <v>1132</v>
      </c>
      <c r="G2013" s="29">
        <v>2</v>
      </c>
      <c r="H2013" s="28">
        <v>0</v>
      </c>
      <c r="I2013" s="30">
        <f>ROUND(G2013*H2013,P4)</f>
        <v>0</v>
      </c>
      <c r="L2013" s="31">
        <v>0</v>
      </c>
      <c r="M2013" s="24">
        <f>ROUND(G2013*L2013,P4)</f>
        <v>0</v>
      </c>
      <c r="N2013" s="25" t="s">
        <v>9702</v>
      </c>
      <c r="O2013" s="32">
        <f>M2013*AA2013</f>
        <v>0</v>
      </c>
      <c r="P2013" s="1">
        <v>3</v>
      </c>
      <c r="AA2013" s="1">
        <f>IF(P2013=1,$O$3,IF(P2013=2,$O$4,$O$5))</f>
        <v>0</v>
      </c>
    </row>
    <row r="2014">
      <c r="A2014" s="1" t="s">
        <v>437</v>
      </c>
      <c r="E2014" s="27" t="s">
        <v>10996</v>
      </c>
    </row>
    <row r="2015">
      <c r="A2015" s="1" t="s">
        <v>439</v>
      </c>
    </row>
    <row r="2016">
      <c r="A2016" s="1" t="s">
        <v>441</v>
      </c>
      <c r="E2016" s="27" t="s">
        <v>434</v>
      </c>
    </row>
    <row r="2017">
      <c r="A2017" s="1" t="s">
        <v>432</v>
      </c>
      <c r="B2017" s="1">
        <v>90</v>
      </c>
      <c r="C2017" s="26" t="s">
        <v>3804</v>
      </c>
      <c r="D2017" t="s">
        <v>434</v>
      </c>
      <c r="E2017" s="27" t="s">
        <v>10997</v>
      </c>
      <c r="F2017" s="28" t="s">
        <v>1132</v>
      </c>
      <c r="G2017" s="29">
        <v>1</v>
      </c>
      <c r="H2017" s="28">
        <v>0</v>
      </c>
      <c r="I2017" s="30">
        <f>ROUND(G2017*H2017,P4)</f>
        <v>0</v>
      </c>
      <c r="L2017" s="31">
        <v>0</v>
      </c>
      <c r="M2017" s="24">
        <f>ROUND(G2017*L2017,P4)</f>
        <v>0</v>
      </c>
      <c r="N2017" s="25" t="s">
        <v>9702</v>
      </c>
      <c r="O2017" s="32">
        <f>M2017*AA2017</f>
        <v>0</v>
      </c>
      <c r="P2017" s="1">
        <v>3</v>
      </c>
      <c r="AA2017" s="1">
        <f>IF(P2017=1,$O$3,IF(P2017=2,$O$4,$O$5))</f>
        <v>0</v>
      </c>
    </row>
    <row r="2018">
      <c r="A2018" s="1" t="s">
        <v>437</v>
      </c>
      <c r="E2018" s="27" t="s">
        <v>10997</v>
      </c>
    </row>
    <row r="2019">
      <c r="A2019" s="1" t="s">
        <v>439</v>
      </c>
    </row>
    <row r="2020">
      <c r="A2020" s="1" t="s">
        <v>441</v>
      </c>
      <c r="E2020" s="27" t="s">
        <v>434</v>
      </c>
    </row>
    <row r="2021" ht="25.5">
      <c r="A2021" s="1" t="s">
        <v>432</v>
      </c>
      <c r="B2021" s="1">
        <v>91</v>
      </c>
      <c r="C2021" s="26" t="s">
        <v>3806</v>
      </c>
      <c r="D2021" t="s">
        <v>434</v>
      </c>
      <c r="E2021" s="27" t="s">
        <v>10998</v>
      </c>
      <c r="F2021" s="28" t="s">
        <v>1132</v>
      </c>
      <c r="G2021" s="29">
        <v>2</v>
      </c>
      <c r="H2021" s="28">
        <v>0</v>
      </c>
      <c r="I2021" s="30">
        <f>ROUND(G2021*H2021,P4)</f>
        <v>0</v>
      </c>
      <c r="L2021" s="31">
        <v>0</v>
      </c>
      <c r="M2021" s="24">
        <f>ROUND(G2021*L2021,P4)</f>
        <v>0</v>
      </c>
      <c r="N2021" s="25" t="s">
        <v>9702</v>
      </c>
      <c r="O2021" s="32">
        <f>M2021*AA2021</f>
        <v>0</v>
      </c>
      <c r="P2021" s="1">
        <v>3</v>
      </c>
      <c r="AA2021" s="1">
        <f>IF(P2021=1,$O$3,IF(P2021=2,$O$4,$O$5))</f>
        <v>0</v>
      </c>
    </row>
    <row r="2022" ht="25.5">
      <c r="A2022" s="1" t="s">
        <v>437</v>
      </c>
      <c r="E2022" s="27" t="s">
        <v>10998</v>
      </c>
    </row>
    <row r="2023">
      <c r="A2023" s="1" t="s">
        <v>439</v>
      </c>
    </row>
    <row r="2024">
      <c r="A2024" s="1" t="s">
        <v>441</v>
      </c>
      <c r="E2024" s="27" t="s">
        <v>434</v>
      </c>
    </row>
    <row r="2025" ht="25.5">
      <c r="A2025" s="1" t="s">
        <v>432</v>
      </c>
      <c r="B2025" s="1">
        <v>92</v>
      </c>
      <c r="C2025" s="26" t="s">
        <v>3808</v>
      </c>
      <c r="D2025" t="s">
        <v>434</v>
      </c>
      <c r="E2025" s="27" t="s">
        <v>10999</v>
      </c>
      <c r="F2025" s="28" t="s">
        <v>2931</v>
      </c>
      <c r="G2025" s="29">
        <v>3</v>
      </c>
      <c r="H2025" s="28">
        <v>0</v>
      </c>
      <c r="I2025" s="30">
        <f>ROUND(G2025*H2025,P4)</f>
        <v>0</v>
      </c>
      <c r="L2025" s="31">
        <v>0</v>
      </c>
      <c r="M2025" s="24">
        <f>ROUND(G2025*L2025,P4)</f>
        <v>0</v>
      </c>
      <c r="N2025" s="25" t="s">
        <v>9702</v>
      </c>
      <c r="O2025" s="32">
        <f>M2025*AA2025</f>
        <v>0</v>
      </c>
      <c r="P2025" s="1">
        <v>3</v>
      </c>
      <c r="AA2025" s="1">
        <f>IF(P2025=1,$O$3,IF(P2025=2,$O$4,$O$5))</f>
        <v>0</v>
      </c>
    </row>
    <row r="2026" ht="38.25">
      <c r="A2026" s="1" t="s">
        <v>437</v>
      </c>
      <c r="E2026" s="27" t="s">
        <v>11000</v>
      </c>
    </row>
    <row r="2027">
      <c r="A2027" s="1" t="s">
        <v>439</v>
      </c>
    </row>
    <row r="2028">
      <c r="A2028" s="1" t="s">
        <v>441</v>
      </c>
      <c r="E2028" s="27" t="s">
        <v>434</v>
      </c>
    </row>
    <row r="2029">
      <c r="A2029" s="1" t="s">
        <v>432</v>
      </c>
      <c r="B2029" s="1">
        <v>93</v>
      </c>
      <c r="C2029" s="26" t="s">
        <v>3810</v>
      </c>
      <c r="D2029" t="s">
        <v>434</v>
      </c>
      <c r="E2029" s="27" t="s">
        <v>11001</v>
      </c>
      <c r="F2029" s="28" t="s">
        <v>2931</v>
      </c>
      <c r="G2029" s="29">
        <v>6</v>
      </c>
      <c r="H2029" s="28">
        <v>0</v>
      </c>
      <c r="I2029" s="30">
        <f>ROUND(G2029*H2029,P4)</f>
        <v>0</v>
      </c>
      <c r="L2029" s="31">
        <v>0</v>
      </c>
      <c r="M2029" s="24">
        <f>ROUND(G2029*L2029,P4)</f>
        <v>0</v>
      </c>
      <c r="N2029" s="25" t="s">
        <v>9702</v>
      </c>
      <c r="O2029" s="32">
        <f>M2029*AA2029</f>
        <v>0</v>
      </c>
      <c r="P2029" s="1">
        <v>3</v>
      </c>
      <c r="AA2029" s="1">
        <f>IF(P2029=1,$O$3,IF(P2029=2,$O$4,$O$5))</f>
        <v>0</v>
      </c>
    </row>
    <row r="2030">
      <c r="A2030" s="1" t="s">
        <v>437</v>
      </c>
      <c r="E2030" s="27" t="s">
        <v>11001</v>
      </c>
    </row>
    <row r="2031">
      <c r="A2031" s="1" t="s">
        <v>439</v>
      </c>
    </row>
    <row r="2032">
      <c r="A2032" s="1" t="s">
        <v>441</v>
      </c>
      <c r="E2032" s="27" t="s">
        <v>434</v>
      </c>
    </row>
    <row r="2033" ht="25.5">
      <c r="A2033" s="1" t="s">
        <v>432</v>
      </c>
      <c r="B2033" s="1">
        <v>94</v>
      </c>
      <c r="C2033" s="26" t="s">
        <v>3812</v>
      </c>
      <c r="D2033" t="s">
        <v>434</v>
      </c>
      <c r="E2033" s="27" t="s">
        <v>10882</v>
      </c>
      <c r="F2033" s="28" t="s">
        <v>526</v>
      </c>
      <c r="G2033" s="29">
        <v>1</v>
      </c>
      <c r="H2033" s="28">
        <v>0</v>
      </c>
      <c r="I2033" s="30">
        <f>ROUND(G2033*H2033,P4)</f>
        <v>0</v>
      </c>
      <c r="L2033" s="31">
        <v>0</v>
      </c>
      <c r="M2033" s="24">
        <f>ROUND(G2033*L2033,P4)</f>
        <v>0</v>
      </c>
      <c r="N2033" s="25" t="s">
        <v>9702</v>
      </c>
      <c r="O2033" s="32">
        <f>M2033*AA2033</f>
        <v>0</v>
      </c>
      <c r="P2033" s="1">
        <v>3</v>
      </c>
      <c r="AA2033" s="1">
        <f>IF(P2033=1,$O$3,IF(P2033=2,$O$4,$O$5))</f>
        <v>0</v>
      </c>
    </row>
    <row r="2034" ht="51">
      <c r="A2034" s="1" t="s">
        <v>437</v>
      </c>
      <c r="E2034" s="27" t="s">
        <v>10883</v>
      </c>
    </row>
    <row r="2035">
      <c r="A2035" s="1" t="s">
        <v>439</v>
      </c>
    </row>
    <row r="2036">
      <c r="A2036" s="1" t="s">
        <v>441</v>
      </c>
      <c r="E2036" s="27" t="s">
        <v>434</v>
      </c>
    </row>
    <row r="2037">
      <c r="A2037" s="1" t="s">
        <v>429</v>
      </c>
      <c r="C2037" s="22" t="s">
        <v>11002</v>
      </c>
      <c r="E2037" s="23" t="s">
        <v>11003</v>
      </c>
      <c r="L2037" s="24">
        <f>SUMIFS(L2038:L2069,A2038:A2069,"P")</f>
        <v>0</v>
      </c>
      <c r="M2037" s="24">
        <f>SUMIFS(M2038:M2069,A2038:A2069,"P")</f>
        <v>0</v>
      </c>
      <c r="N2037" s="25"/>
    </row>
    <row r="2038">
      <c r="A2038" s="1" t="s">
        <v>432</v>
      </c>
      <c r="B2038" s="1">
        <v>95</v>
      </c>
      <c r="C2038" s="26" t="s">
        <v>3814</v>
      </c>
      <c r="D2038" t="s">
        <v>434</v>
      </c>
      <c r="E2038" s="27" t="s">
        <v>11004</v>
      </c>
      <c r="F2038" s="28" t="s">
        <v>1132</v>
      </c>
      <c r="G2038" s="29">
        <v>1</v>
      </c>
      <c r="H2038" s="28">
        <v>0</v>
      </c>
      <c r="I2038" s="30">
        <f>ROUND(G2038*H2038,P4)</f>
        <v>0</v>
      </c>
      <c r="L2038" s="31">
        <v>0</v>
      </c>
      <c r="M2038" s="24">
        <f>ROUND(G2038*L2038,P4)</f>
        <v>0</v>
      </c>
      <c r="N2038" s="25" t="s">
        <v>9702</v>
      </c>
      <c r="O2038" s="32">
        <f>M2038*AA2038</f>
        <v>0</v>
      </c>
      <c r="P2038" s="1">
        <v>3</v>
      </c>
      <c r="AA2038" s="1">
        <f>IF(P2038=1,$O$3,IF(P2038=2,$O$4,$O$5))</f>
        <v>0</v>
      </c>
    </row>
    <row r="2039">
      <c r="A2039" s="1" t="s">
        <v>437</v>
      </c>
      <c r="E2039" s="27" t="s">
        <v>11004</v>
      </c>
    </row>
    <row r="2040">
      <c r="A2040" s="1" t="s">
        <v>439</v>
      </c>
    </row>
    <row r="2041">
      <c r="A2041" s="1" t="s">
        <v>441</v>
      </c>
      <c r="E2041" s="27" t="s">
        <v>434</v>
      </c>
    </row>
    <row r="2042">
      <c r="A2042" s="1" t="s">
        <v>432</v>
      </c>
      <c r="B2042" s="1">
        <v>96</v>
      </c>
      <c r="C2042" s="26" t="s">
        <v>3816</v>
      </c>
      <c r="D2042" t="s">
        <v>434</v>
      </c>
      <c r="E2042" s="27" t="s">
        <v>10888</v>
      </c>
      <c r="F2042" s="28" t="s">
        <v>526</v>
      </c>
      <c r="G2042" s="29">
        <v>1</v>
      </c>
      <c r="H2042" s="28">
        <v>0</v>
      </c>
      <c r="I2042" s="30">
        <f>ROUND(G2042*H2042,P4)</f>
        <v>0</v>
      </c>
      <c r="L2042" s="31">
        <v>0</v>
      </c>
      <c r="M2042" s="24">
        <f>ROUND(G2042*L2042,P4)</f>
        <v>0</v>
      </c>
      <c r="N2042" s="25" t="s">
        <v>9702</v>
      </c>
      <c r="O2042" s="32">
        <f>M2042*AA2042</f>
        <v>0</v>
      </c>
      <c r="P2042" s="1">
        <v>3</v>
      </c>
      <c r="AA2042" s="1">
        <f>IF(P2042=1,$O$3,IF(P2042=2,$O$4,$O$5))</f>
        <v>0</v>
      </c>
    </row>
    <row r="2043">
      <c r="A2043" s="1" t="s">
        <v>437</v>
      </c>
      <c r="E2043" s="27" t="s">
        <v>10888</v>
      </c>
    </row>
    <row r="2044">
      <c r="A2044" s="1" t="s">
        <v>439</v>
      </c>
    </row>
    <row r="2045">
      <c r="A2045" s="1" t="s">
        <v>441</v>
      </c>
      <c r="E2045" s="27" t="s">
        <v>434</v>
      </c>
    </row>
    <row r="2046">
      <c r="A2046" s="1" t="s">
        <v>432</v>
      </c>
      <c r="B2046" s="1">
        <v>97</v>
      </c>
      <c r="C2046" s="26" t="s">
        <v>3818</v>
      </c>
      <c r="D2046" t="s">
        <v>434</v>
      </c>
      <c r="E2046" s="27" t="s">
        <v>10890</v>
      </c>
      <c r="F2046" s="28" t="s">
        <v>526</v>
      </c>
      <c r="G2046" s="29">
        <v>1</v>
      </c>
      <c r="H2046" s="28">
        <v>0</v>
      </c>
      <c r="I2046" s="30">
        <f>ROUND(G2046*H2046,P4)</f>
        <v>0</v>
      </c>
      <c r="L2046" s="31">
        <v>0</v>
      </c>
      <c r="M2046" s="24">
        <f>ROUND(G2046*L2046,P4)</f>
        <v>0</v>
      </c>
      <c r="N2046" s="25" t="s">
        <v>9702</v>
      </c>
      <c r="O2046" s="32">
        <f>M2046*AA2046</f>
        <v>0</v>
      </c>
      <c r="P2046" s="1">
        <v>3</v>
      </c>
      <c r="AA2046" s="1">
        <f>IF(P2046=1,$O$3,IF(P2046=2,$O$4,$O$5))</f>
        <v>0</v>
      </c>
    </row>
    <row r="2047">
      <c r="A2047" s="1" t="s">
        <v>437</v>
      </c>
      <c r="E2047" s="27" t="s">
        <v>10890</v>
      </c>
    </row>
    <row r="2048">
      <c r="A2048" s="1" t="s">
        <v>439</v>
      </c>
    </row>
    <row r="2049">
      <c r="A2049" s="1" t="s">
        <v>441</v>
      </c>
      <c r="E2049" s="27" t="s">
        <v>434</v>
      </c>
    </row>
    <row r="2050">
      <c r="A2050" s="1" t="s">
        <v>432</v>
      </c>
      <c r="B2050" s="1">
        <v>98</v>
      </c>
      <c r="C2050" s="26" t="s">
        <v>3820</v>
      </c>
      <c r="D2050" t="s">
        <v>434</v>
      </c>
      <c r="E2050" s="27" t="s">
        <v>10892</v>
      </c>
      <c r="F2050" s="28" t="s">
        <v>2931</v>
      </c>
      <c r="G2050" s="29">
        <v>7</v>
      </c>
      <c r="H2050" s="28">
        <v>0</v>
      </c>
      <c r="I2050" s="30">
        <f>ROUND(G2050*H2050,P4)</f>
        <v>0</v>
      </c>
      <c r="L2050" s="31">
        <v>0</v>
      </c>
      <c r="M2050" s="24">
        <f>ROUND(G2050*L2050,P4)</f>
        <v>0</v>
      </c>
      <c r="N2050" s="25" t="s">
        <v>9702</v>
      </c>
      <c r="O2050" s="32">
        <f>M2050*AA2050</f>
        <v>0</v>
      </c>
      <c r="P2050" s="1">
        <v>3</v>
      </c>
      <c r="AA2050" s="1">
        <f>IF(P2050=1,$O$3,IF(P2050=2,$O$4,$O$5))</f>
        <v>0</v>
      </c>
    </row>
    <row r="2051">
      <c r="A2051" s="1" t="s">
        <v>437</v>
      </c>
      <c r="E2051" s="27" t="s">
        <v>10892</v>
      </c>
    </row>
    <row r="2052">
      <c r="A2052" s="1" t="s">
        <v>439</v>
      </c>
    </row>
    <row r="2053">
      <c r="A2053" s="1" t="s">
        <v>441</v>
      </c>
      <c r="E2053" s="27" t="s">
        <v>434</v>
      </c>
    </row>
    <row r="2054">
      <c r="A2054" s="1" t="s">
        <v>432</v>
      </c>
      <c r="B2054" s="1">
        <v>99</v>
      </c>
      <c r="C2054" s="26" t="s">
        <v>3827</v>
      </c>
      <c r="D2054" t="s">
        <v>434</v>
      </c>
      <c r="E2054" s="27" t="s">
        <v>10894</v>
      </c>
      <c r="F2054" s="28" t="s">
        <v>2931</v>
      </c>
      <c r="G2054" s="29">
        <v>1</v>
      </c>
      <c r="H2054" s="28">
        <v>0</v>
      </c>
      <c r="I2054" s="30">
        <f>ROUND(G2054*H2054,P4)</f>
        <v>0</v>
      </c>
      <c r="L2054" s="31">
        <v>0</v>
      </c>
      <c r="M2054" s="24">
        <f>ROUND(G2054*L2054,P4)</f>
        <v>0</v>
      </c>
      <c r="N2054" s="25" t="s">
        <v>9702</v>
      </c>
      <c r="O2054" s="32">
        <f>M2054*AA2054</f>
        <v>0</v>
      </c>
      <c r="P2054" s="1">
        <v>3</v>
      </c>
      <c r="AA2054" s="1">
        <f>IF(P2054=1,$O$3,IF(P2054=2,$O$4,$O$5))</f>
        <v>0</v>
      </c>
    </row>
    <row r="2055">
      <c r="A2055" s="1" t="s">
        <v>437</v>
      </c>
      <c r="E2055" s="27" t="s">
        <v>10894</v>
      </c>
    </row>
    <row r="2056">
      <c r="A2056" s="1" t="s">
        <v>439</v>
      </c>
    </row>
    <row r="2057">
      <c r="A2057" s="1" t="s">
        <v>441</v>
      </c>
      <c r="E2057" s="27" t="s">
        <v>434</v>
      </c>
    </row>
    <row r="2058">
      <c r="A2058" s="1" t="s">
        <v>432</v>
      </c>
      <c r="B2058" s="1">
        <v>100</v>
      </c>
      <c r="C2058" s="26" t="s">
        <v>3829</v>
      </c>
      <c r="D2058" t="s">
        <v>434</v>
      </c>
      <c r="E2058" s="27" t="s">
        <v>10896</v>
      </c>
      <c r="F2058" s="28" t="s">
        <v>2931</v>
      </c>
      <c r="G2058" s="29">
        <v>6</v>
      </c>
      <c r="H2058" s="28">
        <v>0</v>
      </c>
      <c r="I2058" s="30">
        <f>ROUND(G2058*H2058,P4)</f>
        <v>0</v>
      </c>
      <c r="L2058" s="31">
        <v>0</v>
      </c>
      <c r="M2058" s="24">
        <f>ROUND(G2058*L2058,P4)</f>
        <v>0</v>
      </c>
      <c r="N2058" s="25" t="s">
        <v>9702</v>
      </c>
      <c r="O2058" s="32">
        <f>M2058*AA2058</f>
        <v>0</v>
      </c>
      <c r="P2058" s="1">
        <v>3</v>
      </c>
      <c r="AA2058" s="1">
        <f>IF(P2058=1,$O$3,IF(P2058=2,$O$4,$O$5))</f>
        <v>0</v>
      </c>
    </row>
    <row r="2059">
      <c r="A2059" s="1" t="s">
        <v>437</v>
      </c>
      <c r="E2059" s="27" t="s">
        <v>10896</v>
      </c>
    </row>
    <row r="2060">
      <c r="A2060" s="1" t="s">
        <v>439</v>
      </c>
    </row>
    <row r="2061">
      <c r="A2061" s="1" t="s">
        <v>441</v>
      </c>
      <c r="E2061" s="27" t="s">
        <v>434</v>
      </c>
    </row>
    <row r="2062">
      <c r="A2062" s="1" t="s">
        <v>432</v>
      </c>
      <c r="B2062" s="1">
        <v>101</v>
      </c>
      <c r="C2062" s="26" t="s">
        <v>3831</v>
      </c>
      <c r="D2062" t="s">
        <v>434</v>
      </c>
      <c r="E2062" s="27" t="s">
        <v>11005</v>
      </c>
      <c r="F2062" s="28" t="s">
        <v>1132</v>
      </c>
      <c r="G2062" s="29">
        <v>1</v>
      </c>
      <c r="H2062" s="28">
        <v>0</v>
      </c>
      <c r="I2062" s="30">
        <f>ROUND(G2062*H2062,P4)</f>
        <v>0</v>
      </c>
      <c r="L2062" s="31">
        <v>0</v>
      </c>
      <c r="M2062" s="24">
        <f>ROUND(G2062*L2062,P4)</f>
        <v>0</v>
      </c>
      <c r="N2062" s="25" t="s">
        <v>9702</v>
      </c>
      <c r="O2062" s="32">
        <f>M2062*AA2062</f>
        <v>0</v>
      </c>
      <c r="P2062" s="1">
        <v>3</v>
      </c>
      <c r="AA2062" s="1">
        <f>IF(P2062=1,$O$3,IF(P2062=2,$O$4,$O$5))</f>
        <v>0</v>
      </c>
    </row>
    <row r="2063">
      <c r="A2063" s="1" t="s">
        <v>437</v>
      </c>
      <c r="E2063" s="27" t="s">
        <v>11005</v>
      </c>
    </row>
    <row r="2064">
      <c r="A2064" s="1" t="s">
        <v>439</v>
      </c>
    </row>
    <row r="2065">
      <c r="A2065" s="1" t="s">
        <v>441</v>
      </c>
      <c r="E2065" s="27" t="s">
        <v>434</v>
      </c>
    </row>
    <row r="2066">
      <c r="A2066" s="1" t="s">
        <v>432</v>
      </c>
      <c r="B2066" s="1">
        <v>102</v>
      </c>
      <c r="C2066" s="26" t="s">
        <v>3833</v>
      </c>
      <c r="D2066" t="s">
        <v>434</v>
      </c>
      <c r="E2066" s="27" t="s">
        <v>10900</v>
      </c>
      <c r="F2066" s="28" t="s">
        <v>1132</v>
      </c>
      <c r="G2066" s="29">
        <v>1</v>
      </c>
      <c r="H2066" s="28">
        <v>0</v>
      </c>
      <c r="I2066" s="30">
        <f>ROUND(G2066*H2066,P4)</f>
        <v>0</v>
      </c>
      <c r="L2066" s="31">
        <v>0</v>
      </c>
      <c r="M2066" s="24">
        <f>ROUND(G2066*L2066,P4)</f>
        <v>0</v>
      </c>
      <c r="N2066" s="25" t="s">
        <v>9702</v>
      </c>
      <c r="O2066" s="32">
        <f>M2066*AA2066</f>
        <v>0</v>
      </c>
      <c r="P2066" s="1">
        <v>3</v>
      </c>
      <c r="AA2066" s="1">
        <f>IF(P2066=1,$O$3,IF(P2066=2,$O$4,$O$5))</f>
        <v>0</v>
      </c>
    </row>
    <row r="2067">
      <c r="A2067" s="1" t="s">
        <v>437</v>
      </c>
      <c r="E2067" s="27" t="s">
        <v>10900</v>
      </c>
    </row>
    <row r="2068">
      <c r="A2068" s="1" t="s">
        <v>439</v>
      </c>
    </row>
    <row r="2069">
      <c r="A2069" s="1" t="s">
        <v>441</v>
      </c>
      <c r="E2069" s="27" t="s">
        <v>434</v>
      </c>
    </row>
    <row r="2070">
      <c r="A2070" s="1" t="s">
        <v>429</v>
      </c>
      <c r="C2070" s="22" t="s">
        <v>11006</v>
      </c>
      <c r="E2070" s="23" t="s">
        <v>11007</v>
      </c>
      <c r="L2070" s="24">
        <f>SUMIFS(L2071:L2090,A2071:A2090,"P")</f>
        <v>0</v>
      </c>
      <c r="M2070" s="24">
        <f>SUMIFS(M2071:M2090,A2071:A2090,"P")</f>
        <v>0</v>
      </c>
      <c r="N2070" s="25"/>
    </row>
    <row r="2071" ht="25.5">
      <c r="A2071" s="1" t="s">
        <v>432</v>
      </c>
      <c r="B2071" s="1">
        <v>103</v>
      </c>
      <c r="C2071" s="26" t="s">
        <v>3835</v>
      </c>
      <c r="D2071" t="s">
        <v>434</v>
      </c>
      <c r="E2071" s="27" t="s">
        <v>11008</v>
      </c>
      <c r="F2071" s="28" t="s">
        <v>1132</v>
      </c>
      <c r="G2071" s="29">
        <v>1</v>
      </c>
      <c r="H2071" s="28">
        <v>0</v>
      </c>
      <c r="I2071" s="30">
        <f>ROUND(G2071*H2071,P4)</f>
        <v>0</v>
      </c>
      <c r="L2071" s="31">
        <v>0</v>
      </c>
      <c r="M2071" s="24">
        <f>ROUND(G2071*L2071,P4)</f>
        <v>0</v>
      </c>
      <c r="N2071" s="25" t="s">
        <v>9702</v>
      </c>
      <c r="O2071" s="32">
        <f>M2071*AA2071</f>
        <v>0</v>
      </c>
      <c r="P2071" s="1">
        <v>3</v>
      </c>
      <c r="AA2071" s="1">
        <f>IF(P2071=1,$O$3,IF(P2071=2,$O$4,$O$5))</f>
        <v>0</v>
      </c>
    </row>
    <row r="2072" ht="25.5">
      <c r="A2072" s="1" t="s">
        <v>437</v>
      </c>
      <c r="E2072" s="27" t="s">
        <v>11008</v>
      </c>
    </row>
    <row r="2073">
      <c r="A2073" s="1" t="s">
        <v>439</v>
      </c>
    </row>
    <row r="2074">
      <c r="A2074" s="1" t="s">
        <v>441</v>
      </c>
      <c r="E2074" s="27" t="s">
        <v>434</v>
      </c>
    </row>
    <row r="2075">
      <c r="A2075" s="1" t="s">
        <v>432</v>
      </c>
      <c r="B2075" s="1">
        <v>104</v>
      </c>
      <c r="C2075" s="26" t="s">
        <v>3837</v>
      </c>
      <c r="D2075" t="s">
        <v>434</v>
      </c>
      <c r="E2075" s="27" t="s">
        <v>10980</v>
      </c>
      <c r="F2075" s="28" t="s">
        <v>1132</v>
      </c>
      <c r="G2075" s="29">
        <v>1</v>
      </c>
      <c r="H2075" s="28">
        <v>0</v>
      </c>
      <c r="I2075" s="30">
        <f>ROUND(G2075*H2075,P4)</f>
        <v>0</v>
      </c>
      <c r="L2075" s="31">
        <v>0</v>
      </c>
      <c r="M2075" s="24">
        <f>ROUND(G2075*L2075,P4)</f>
        <v>0</v>
      </c>
      <c r="N2075" s="25" t="s">
        <v>9702</v>
      </c>
      <c r="O2075" s="32">
        <f>M2075*AA2075</f>
        <v>0</v>
      </c>
      <c r="P2075" s="1">
        <v>3</v>
      </c>
      <c r="AA2075" s="1">
        <f>IF(P2075=1,$O$3,IF(P2075=2,$O$4,$O$5))</f>
        <v>0</v>
      </c>
    </row>
    <row r="2076">
      <c r="A2076" s="1" t="s">
        <v>437</v>
      </c>
      <c r="E2076" s="27" t="s">
        <v>10980</v>
      </c>
    </row>
    <row r="2077">
      <c r="A2077" s="1" t="s">
        <v>439</v>
      </c>
    </row>
    <row r="2078">
      <c r="A2078" s="1" t="s">
        <v>441</v>
      </c>
      <c r="E2078" s="27" t="s">
        <v>434</v>
      </c>
    </row>
    <row r="2079" ht="25.5">
      <c r="A2079" s="1" t="s">
        <v>432</v>
      </c>
      <c r="B2079" s="1">
        <v>105</v>
      </c>
      <c r="C2079" s="26" t="s">
        <v>3839</v>
      </c>
      <c r="D2079" t="s">
        <v>434</v>
      </c>
      <c r="E2079" s="27" t="s">
        <v>10998</v>
      </c>
      <c r="F2079" s="28" t="s">
        <v>1132</v>
      </c>
      <c r="G2079" s="29">
        <v>2</v>
      </c>
      <c r="H2079" s="28">
        <v>0</v>
      </c>
      <c r="I2079" s="30">
        <f>ROUND(G2079*H2079,P4)</f>
        <v>0</v>
      </c>
      <c r="L2079" s="31">
        <v>0</v>
      </c>
      <c r="M2079" s="24">
        <f>ROUND(G2079*L2079,P4)</f>
        <v>0</v>
      </c>
      <c r="N2079" s="25" t="s">
        <v>9702</v>
      </c>
      <c r="O2079" s="32">
        <f>M2079*AA2079</f>
        <v>0</v>
      </c>
      <c r="P2079" s="1">
        <v>3</v>
      </c>
      <c r="AA2079" s="1">
        <f>IF(P2079=1,$O$3,IF(P2079=2,$O$4,$O$5))</f>
        <v>0</v>
      </c>
    </row>
    <row r="2080" ht="25.5">
      <c r="A2080" s="1" t="s">
        <v>437</v>
      </c>
      <c r="E2080" s="27" t="s">
        <v>10998</v>
      </c>
    </row>
    <row r="2081">
      <c r="A2081" s="1" t="s">
        <v>439</v>
      </c>
    </row>
    <row r="2082">
      <c r="A2082" s="1" t="s">
        <v>441</v>
      </c>
      <c r="E2082" s="27" t="s">
        <v>434</v>
      </c>
    </row>
    <row r="2083">
      <c r="A2083" s="1" t="s">
        <v>432</v>
      </c>
      <c r="B2083" s="1">
        <v>106</v>
      </c>
      <c r="C2083" s="26" t="s">
        <v>3841</v>
      </c>
      <c r="D2083" t="s">
        <v>434</v>
      </c>
      <c r="E2083" s="27" t="s">
        <v>10987</v>
      </c>
      <c r="F2083" s="28" t="s">
        <v>2931</v>
      </c>
      <c r="G2083" s="29">
        <v>0.5</v>
      </c>
      <c r="H2083" s="28">
        <v>0</v>
      </c>
      <c r="I2083" s="30">
        <f>ROUND(G2083*H2083,P4)</f>
        <v>0</v>
      </c>
      <c r="L2083" s="31">
        <v>0</v>
      </c>
      <c r="M2083" s="24">
        <f>ROUND(G2083*L2083,P4)</f>
        <v>0</v>
      </c>
      <c r="N2083" s="25" t="s">
        <v>9702</v>
      </c>
      <c r="O2083" s="32">
        <f>M2083*AA2083</f>
        <v>0</v>
      </c>
      <c r="P2083" s="1">
        <v>3</v>
      </c>
      <c r="AA2083" s="1">
        <f>IF(P2083=1,$O$3,IF(P2083=2,$O$4,$O$5))</f>
        <v>0</v>
      </c>
    </row>
    <row r="2084">
      <c r="A2084" s="1" t="s">
        <v>437</v>
      </c>
      <c r="E2084" s="27" t="s">
        <v>10987</v>
      </c>
    </row>
    <row r="2085">
      <c r="A2085" s="1" t="s">
        <v>439</v>
      </c>
    </row>
    <row r="2086">
      <c r="A2086" s="1" t="s">
        <v>441</v>
      </c>
      <c r="E2086" s="27" t="s">
        <v>434</v>
      </c>
    </row>
    <row r="2087" ht="25.5">
      <c r="A2087" s="1" t="s">
        <v>432</v>
      </c>
      <c r="B2087" s="1">
        <v>107</v>
      </c>
      <c r="C2087" s="26" t="s">
        <v>3843</v>
      </c>
      <c r="D2087" t="s">
        <v>434</v>
      </c>
      <c r="E2087" s="27" t="s">
        <v>10882</v>
      </c>
      <c r="F2087" s="28" t="s">
        <v>526</v>
      </c>
      <c r="G2087" s="29">
        <v>1</v>
      </c>
      <c r="H2087" s="28">
        <v>0</v>
      </c>
      <c r="I2087" s="30">
        <f>ROUND(G2087*H2087,P4)</f>
        <v>0</v>
      </c>
      <c r="L2087" s="31">
        <v>0</v>
      </c>
      <c r="M2087" s="24">
        <f>ROUND(G2087*L2087,P4)</f>
        <v>0</v>
      </c>
      <c r="N2087" s="25" t="s">
        <v>9702</v>
      </c>
      <c r="O2087" s="32">
        <f>M2087*AA2087</f>
        <v>0</v>
      </c>
      <c r="P2087" s="1">
        <v>3</v>
      </c>
      <c r="AA2087" s="1">
        <f>IF(P2087=1,$O$3,IF(P2087=2,$O$4,$O$5))</f>
        <v>0</v>
      </c>
    </row>
    <row r="2088" ht="51">
      <c r="A2088" s="1" t="s">
        <v>437</v>
      </c>
      <c r="E2088" s="27" t="s">
        <v>10883</v>
      </c>
    </row>
    <row r="2089">
      <c r="A2089" s="1" t="s">
        <v>439</v>
      </c>
    </row>
    <row r="2090">
      <c r="A2090" s="1" t="s">
        <v>441</v>
      </c>
      <c r="E2090" s="27" t="s">
        <v>434</v>
      </c>
    </row>
    <row r="2091">
      <c r="A2091" s="1" t="s">
        <v>429</v>
      </c>
      <c r="C2091" s="22" t="s">
        <v>11009</v>
      </c>
      <c r="E2091" s="23" t="s">
        <v>11010</v>
      </c>
      <c r="L2091" s="24">
        <f>SUMIFS(L2092:L2123,A2092:A2123,"P")</f>
        <v>0</v>
      </c>
      <c r="M2091" s="24">
        <f>SUMIFS(M2092:M2123,A2092:A2123,"P")</f>
        <v>0</v>
      </c>
      <c r="N2091" s="25"/>
    </row>
    <row r="2092">
      <c r="A2092" s="1" t="s">
        <v>432</v>
      </c>
      <c r="B2092" s="1">
        <v>108</v>
      </c>
      <c r="C2092" s="26" t="s">
        <v>3845</v>
      </c>
      <c r="D2092" t="s">
        <v>434</v>
      </c>
      <c r="E2092" s="27" t="s">
        <v>10970</v>
      </c>
      <c r="F2092" s="28" t="s">
        <v>1132</v>
      </c>
      <c r="G2092" s="29">
        <v>1</v>
      </c>
      <c r="H2092" s="28">
        <v>0</v>
      </c>
      <c r="I2092" s="30">
        <f>ROUND(G2092*H2092,P4)</f>
        <v>0</v>
      </c>
      <c r="L2092" s="31">
        <v>0</v>
      </c>
      <c r="M2092" s="24">
        <f>ROUND(G2092*L2092,P4)</f>
        <v>0</v>
      </c>
      <c r="N2092" s="25" t="s">
        <v>9702</v>
      </c>
      <c r="O2092" s="32">
        <f>M2092*AA2092</f>
        <v>0</v>
      </c>
      <c r="P2092" s="1">
        <v>3</v>
      </c>
      <c r="AA2092" s="1">
        <f>IF(P2092=1,$O$3,IF(P2092=2,$O$4,$O$5))</f>
        <v>0</v>
      </c>
    </row>
    <row r="2093">
      <c r="A2093" s="1" t="s">
        <v>437</v>
      </c>
      <c r="E2093" s="27" t="s">
        <v>10970</v>
      </c>
    </row>
    <row r="2094">
      <c r="A2094" s="1" t="s">
        <v>439</v>
      </c>
    </row>
    <row r="2095">
      <c r="A2095" s="1" t="s">
        <v>441</v>
      </c>
      <c r="E2095" s="27" t="s">
        <v>434</v>
      </c>
    </row>
    <row r="2096">
      <c r="A2096" s="1" t="s">
        <v>432</v>
      </c>
      <c r="B2096" s="1">
        <v>109</v>
      </c>
      <c r="C2096" s="26" t="s">
        <v>3847</v>
      </c>
      <c r="D2096" t="s">
        <v>434</v>
      </c>
      <c r="E2096" s="27" t="s">
        <v>10888</v>
      </c>
      <c r="F2096" s="28" t="s">
        <v>526</v>
      </c>
      <c r="G2096" s="29">
        <v>1</v>
      </c>
      <c r="H2096" s="28">
        <v>0</v>
      </c>
      <c r="I2096" s="30">
        <f>ROUND(G2096*H2096,P4)</f>
        <v>0</v>
      </c>
      <c r="L2096" s="31">
        <v>0</v>
      </c>
      <c r="M2096" s="24">
        <f>ROUND(G2096*L2096,P4)</f>
        <v>0</v>
      </c>
      <c r="N2096" s="25" t="s">
        <v>9702</v>
      </c>
      <c r="O2096" s="32">
        <f>M2096*AA2096</f>
        <v>0</v>
      </c>
      <c r="P2096" s="1">
        <v>3</v>
      </c>
      <c r="AA2096" s="1">
        <f>IF(P2096=1,$O$3,IF(P2096=2,$O$4,$O$5))</f>
        <v>0</v>
      </c>
    </row>
    <row r="2097">
      <c r="A2097" s="1" t="s">
        <v>437</v>
      </c>
      <c r="E2097" s="27" t="s">
        <v>10888</v>
      </c>
    </row>
    <row r="2098">
      <c r="A2098" s="1" t="s">
        <v>439</v>
      </c>
    </row>
    <row r="2099">
      <c r="A2099" s="1" t="s">
        <v>441</v>
      </c>
      <c r="E2099" s="27" t="s">
        <v>434</v>
      </c>
    </row>
    <row r="2100">
      <c r="A2100" s="1" t="s">
        <v>432</v>
      </c>
      <c r="B2100" s="1">
        <v>110</v>
      </c>
      <c r="C2100" s="26" t="s">
        <v>3849</v>
      </c>
      <c r="D2100" t="s">
        <v>434</v>
      </c>
      <c r="E2100" s="27" t="s">
        <v>10890</v>
      </c>
      <c r="F2100" s="28" t="s">
        <v>526</v>
      </c>
      <c r="G2100" s="29">
        <v>1</v>
      </c>
      <c r="H2100" s="28">
        <v>0</v>
      </c>
      <c r="I2100" s="30">
        <f>ROUND(G2100*H2100,P4)</f>
        <v>0</v>
      </c>
      <c r="L2100" s="31">
        <v>0</v>
      </c>
      <c r="M2100" s="24">
        <f>ROUND(G2100*L2100,P4)</f>
        <v>0</v>
      </c>
      <c r="N2100" s="25" t="s">
        <v>9702</v>
      </c>
      <c r="O2100" s="32">
        <f>M2100*AA2100</f>
        <v>0</v>
      </c>
      <c r="P2100" s="1">
        <v>3</v>
      </c>
      <c r="AA2100" s="1">
        <f>IF(P2100=1,$O$3,IF(P2100=2,$O$4,$O$5))</f>
        <v>0</v>
      </c>
    </row>
    <row r="2101">
      <c r="A2101" s="1" t="s">
        <v>437</v>
      </c>
      <c r="E2101" s="27" t="s">
        <v>10890</v>
      </c>
    </row>
    <row r="2102">
      <c r="A2102" s="1" t="s">
        <v>439</v>
      </c>
    </row>
    <row r="2103">
      <c r="A2103" s="1" t="s">
        <v>441</v>
      </c>
      <c r="E2103" s="27" t="s">
        <v>434</v>
      </c>
    </row>
    <row r="2104">
      <c r="A2104" s="1" t="s">
        <v>432</v>
      </c>
      <c r="B2104" s="1">
        <v>111</v>
      </c>
      <c r="C2104" s="26" t="s">
        <v>3851</v>
      </c>
      <c r="D2104" t="s">
        <v>434</v>
      </c>
      <c r="E2104" s="27" t="s">
        <v>10892</v>
      </c>
      <c r="F2104" s="28" t="s">
        <v>2931</v>
      </c>
      <c r="G2104" s="29">
        <v>9</v>
      </c>
      <c r="H2104" s="28">
        <v>0</v>
      </c>
      <c r="I2104" s="30">
        <f>ROUND(G2104*H2104,P4)</f>
        <v>0</v>
      </c>
      <c r="L2104" s="31">
        <v>0</v>
      </c>
      <c r="M2104" s="24">
        <f>ROUND(G2104*L2104,P4)</f>
        <v>0</v>
      </c>
      <c r="N2104" s="25" t="s">
        <v>9702</v>
      </c>
      <c r="O2104" s="32">
        <f>M2104*AA2104</f>
        <v>0</v>
      </c>
      <c r="P2104" s="1">
        <v>3</v>
      </c>
      <c r="AA2104" s="1">
        <f>IF(P2104=1,$O$3,IF(P2104=2,$O$4,$O$5))</f>
        <v>0</v>
      </c>
    </row>
    <row r="2105">
      <c r="A2105" s="1" t="s">
        <v>437</v>
      </c>
      <c r="E2105" s="27" t="s">
        <v>10892</v>
      </c>
    </row>
    <row r="2106">
      <c r="A2106" s="1" t="s">
        <v>439</v>
      </c>
    </row>
    <row r="2107">
      <c r="A2107" s="1" t="s">
        <v>441</v>
      </c>
      <c r="E2107" s="27" t="s">
        <v>434</v>
      </c>
    </row>
    <row r="2108">
      <c r="A2108" s="1" t="s">
        <v>432</v>
      </c>
      <c r="B2108" s="1">
        <v>112</v>
      </c>
      <c r="C2108" s="26" t="s">
        <v>3853</v>
      </c>
      <c r="D2108" t="s">
        <v>434</v>
      </c>
      <c r="E2108" s="27" t="s">
        <v>10894</v>
      </c>
      <c r="F2108" s="28" t="s">
        <v>2931</v>
      </c>
      <c r="G2108" s="29">
        <v>0.5</v>
      </c>
      <c r="H2108" s="28">
        <v>0</v>
      </c>
      <c r="I2108" s="30">
        <f>ROUND(G2108*H2108,P4)</f>
        <v>0</v>
      </c>
      <c r="L2108" s="31">
        <v>0</v>
      </c>
      <c r="M2108" s="24">
        <f>ROUND(G2108*L2108,P4)</f>
        <v>0</v>
      </c>
      <c r="N2108" s="25" t="s">
        <v>9702</v>
      </c>
      <c r="O2108" s="32">
        <f>M2108*AA2108</f>
        <v>0</v>
      </c>
      <c r="P2108" s="1">
        <v>3</v>
      </c>
      <c r="AA2108" s="1">
        <f>IF(P2108=1,$O$3,IF(P2108=2,$O$4,$O$5))</f>
        <v>0</v>
      </c>
    </row>
    <row r="2109">
      <c r="A2109" s="1" t="s">
        <v>437</v>
      </c>
      <c r="E2109" s="27" t="s">
        <v>10894</v>
      </c>
    </row>
    <row r="2110">
      <c r="A2110" s="1" t="s">
        <v>439</v>
      </c>
    </row>
    <row r="2111">
      <c r="A2111" s="1" t="s">
        <v>441</v>
      </c>
      <c r="E2111" s="27" t="s">
        <v>434</v>
      </c>
    </row>
    <row r="2112">
      <c r="A2112" s="1" t="s">
        <v>432</v>
      </c>
      <c r="B2112" s="1">
        <v>113</v>
      </c>
      <c r="C2112" s="26" t="s">
        <v>3855</v>
      </c>
      <c r="D2112" t="s">
        <v>434</v>
      </c>
      <c r="E2112" s="27" t="s">
        <v>10896</v>
      </c>
      <c r="F2112" s="28" t="s">
        <v>2931</v>
      </c>
      <c r="G2112" s="29">
        <v>8</v>
      </c>
      <c r="H2112" s="28">
        <v>0</v>
      </c>
      <c r="I2112" s="30">
        <f>ROUND(G2112*H2112,P4)</f>
        <v>0</v>
      </c>
      <c r="L2112" s="31">
        <v>0</v>
      </c>
      <c r="M2112" s="24">
        <f>ROUND(G2112*L2112,P4)</f>
        <v>0</v>
      </c>
      <c r="N2112" s="25" t="s">
        <v>9702</v>
      </c>
      <c r="O2112" s="32">
        <f>M2112*AA2112</f>
        <v>0</v>
      </c>
      <c r="P2112" s="1">
        <v>3</v>
      </c>
      <c r="AA2112" s="1">
        <f>IF(P2112=1,$O$3,IF(P2112=2,$O$4,$O$5))</f>
        <v>0</v>
      </c>
    </row>
    <row r="2113">
      <c r="A2113" s="1" t="s">
        <v>437</v>
      </c>
      <c r="E2113" s="27" t="s">
        <v>10896</v>
      </c>
    </row>
    <row r="2114">
      <c r="A2114" s="1" t="s">
        <v>439</v>
      </c>
    </row>
    <row r="2115">
      <c r="A2115" s="1" t="s">
        <v>441</v>
      </c>
      <c r="E2115" s="27" t="s">
        <v>434</v>
      </c>
    </row>
    <row r="2116">
      <c r="A2116" s="1" t="s">
        <v>432</v>
      </c>
      <c r="B2116" s="1">
        <v>114</v>
      </c>
      <c r="C2116" s="26" t="s">
        <v>3857</v>
      </c>
      <c r="D2116" t="s">
        <v>434</v>
      </c>
      <c r="E2116" s="27" t="s">
        <v>11011</v>
      </c>
      <c r="F2116" s="28" t="s">
        <v>1132</v>
      </c>
      <c r="G2116" s="29">
        <v>1</v>
      </c>
      <c r="H2116" s="28">
        <v>0</v>
      </c>
      <c r="I2116" s="30">
        <f>ROUND(G2116*H2116,P4)</f>
        <v>0</v>
      </c>
      <c r="L2116" s="31">
        <v>0</v>
      </c>
      <c r="M2116" s="24">
        <f>ROUND(G2116*L2116,P4)</f>
        <v>0</v>
      </c>
      <c r="N2116" s="25" t="s">
        <v>9702</v>
      </c>
      <c r="O2116" s="32">
        <f>M2116*AA2116</f>
        <v>0</v>
      </c>
      <c r="P2116" s="1">
        <v>3</v>
      </c>
      <c r="AA2116" s="1">
        <f>IF(P2116=1,$O$3,IF(P2116=2,$O$4,$O$5))</f>
        <v>0</v>
      </c>
    </row>
    <row r="2117">
      <c r="A2117" s="1" t="s">
        <v>437</v>
      </c>
      <c r="E2117" s="27" t="s">
        <v>11011</v>
      </c>
    </row>
    <row r="2118">
      <c r="A2118" s="1" t="s">
        <v>439</v>
      </c>
    </row>
    <row r="2119">
      <c r="A2119" s="1" t="s">
        <v>441</v>
      </c>
      <c r="E2119" s="27" t="s">
        <v>434</v>
      </c>
    </row>
    <row r="2120">
      <c r="A2120" s="1" t="s">
        <v>432</v>
      </c>
      <c r="B2120" s="1">
        <v>115</v>
      </c>
      <c r="C2120" s="26" t="s">
        <v>3859</v>
      </c>
      <c r="D2120" t="s">
        <v>434</v>
      </c>
      <c r="E2120" s="27" t="s">
        <v>10973</v>
      </c>
      <c r="F2120" s="28" t="s">
        <v>1132</v>
      </c>
      <c r="G2120" s="29">
        <v>1</v>
      </c>
      <c r="H2120" s="28">
        <v>0</v>
      </c>
      <c r="I2120" s="30">
        <f>ROUND(G2120*H2120,P4)</f>
        <v>0</v>
      </c>
      <c r="L2120" s="31">
        <v>0</v>
      </c>
      <c r="M2120" s="24">
        <f>ROUND(G2120*L2120,P4)</f>
        <v>0</v>
      </c>
      <c r="N2120" s="25" t="s">
        <v>9702</v>
      </c>
      <c r="O2120" s="32">
        <f>M2120*AA2120</f>
        <v>0</v>
      </c>
      <c r="P2120" s="1">
        <v>3</v>
      </c>
      <c r="AA2120" s="1">
        <f>IF(P2120=1,$O$3,IF(P2120=2,$O$4,$O$5))</f>
        <v>0</v>
      </c>
    </row>
    <row r="2121">
      <c r="A2121" s="1" t="s">
        <v>437</v>
      </c>
      <c r="E2121" s="27" t="s">
        <v>10973</v>
      </c>
    </row>
    <row r="2122">
      <c r="A2122" s="1" t="s">
        <v>439</v>
      </c>
    </row>
    <row r="2123">
      <c r="A2123" s="1" t="s">
        <v>441</v>
      </c>
      <c r="E2123" s="27" t="s">
        <v>434</v>
      </c>
    </row>
    <row r="2124">
      <c r="A2124" s="1" t="s">
        <v>429</v>
      </c>
      <c r="C2124" s="22" t="s">
        <v>11012</v>
      </c>
      <c r="E2124" s="23" t="s">
        <v>11013</v>
      </c>
      <c r="L2124" s="24">
        <f>SUMIFS(L2125:L2172,A2125:A2172,"P")</f>
        <v>0</v>
      </c>
      <c r="M2124" s="24">
        <f>SUMIFS(M2125:M2172,A2125:A2172,"P")</f>
        <v>0</v>
      </c>
      <c r="N2124" s="25"/>
    </row>
    <row r="2125">
      <c r="A2125" s="1" t="s">
        <v>432</v>
      </c>
      <c r="B2125" s="1">
        <v>116</v>
      </c>
      <c r="C2125" s="26" t="s">
        <v>3861</v>
      </c>
      <c r="D2125" t="s">
        <v>434</v>
      </c>
      <c r="E2125" s="27" t="s">
        <v>10886</v>
      </c>
      <c r="F2125" s="28" t="s">
        <v>1132</v>
      </c>
      <c r="G2125" s="29">
        <v>1</v>
      </c>
      <c r="H2125" s="28">
        <v>0</v>
      </c>
      <c r="I2125" s="30">
        <f>ROUND(G2125*H2125,P4)</f>
        <v>0</v>
      </c>
      <c r="L2125" s="31">
        <v>0</v>
      </c>
      <c r="M2125" s="24">
        <f>ROUND(G2125*L2125,P4)</f>
        <v>0</v>
      </c>
      <c r="N2125" s="25" t="s">
        <v>9702</v>
      </c>
      <c r="O2125" s="32">
        <f>M2125*AA2125</f>
        <v>0</v>
      </c>
      <c r="P2125" s="1">
        <v>3</v>
      </c>
      <c r="AA2125" s="1">
        <f>IF(P2125=1,$O$3,IF(P2125=2,$O$4,$O$5))</f>
        <v>0</v>
      </c>
    </row>
    <row r="2126">
      <c r="A2126" s="1" t="s">
        <v>437</v>
      </c>
      <c r="E2126" s="27" t="s">
        <v>10886</v>
      </c>
    </row>
    <row r="2127">
      <c r="A2127" s="1" t="s">
        <v>439</v>
      </c>
    </row>
    <row r="2128">
      <c r="A2128" s="1" t="s">
        <v>441</v>
      </c>
      <c r="E2128" s="27" t="s">
        <v>434</v>
      </c>
    </row>
    <row r="2129">
      <c r="A2129" s="1" t="s">
        <v>432</v>
      </c>
      <c r="B2129" s="1">
        <v>117</v>
      </c>
      <c r="C2129" s="26" t="s">
        <v>3863</v>
      </c>
      <c r="D2129" t="s">
        <v>434</v>
      </c>
      <c r="E2129" s="27" t="s">
        <v>10888</v>
      </c>
      <c r="F2129" s="28" t="s">
        <v>526</v>
      </c>
      <c r="G2129" s="29">
        <v>1</v>
      </c>
      <c r="H2129" s="28">
        <v>0</v>
      </c>
      <c r="I2129" s="30">
        <f>ROUND(G2129*H2129,P4)</f>
        <v>0</v>
      </c>
      <c r="L2129" s="31">
        <v>0</v>
      </c>
      <c r="M2129" s="24">
        <f>ROUND(G2129*L2129,P4)</f>
        <v>0</v>
      </c>
      <c r="N2129" s="25" t="s">
        <v>9702</v>
      </c>
      <c r="O2129" s="32">
        <f>M2129*AA2129</f>
        <v>0</v>
      </c>
      <c r="P2129" s="1">
        <v>3</v>
      </c>
      <c r="AA2129" s="1">
        <f>IF(P2129=1,$O$3,IF(P2129=2,$O$4,$O$5))</f>
        <v>0</v>
      </c>
    </row>
    <row r="2130">
      <c r="A2130" s="1" t="s">
        <v>437</v>
      </c>
      <c r="E2130" s="27" t="s">
        <v>10888</v>
      </c>
    </row>
    <row r="2131">
      <c r="A2131" s="1" t="s">
        <v>439</v>
      </c>
    </row>
    <row r="2132">
      <c r="A2132" s="1" t="s">
        <v>441</v>
      </c>
      <c r="E2132" s="27" t="s">
        <v>434</v>
      </c>
    </row>
    <row r="2133">
      <c r="A2133" s="1" t="s">
        <v>432</v>
      </c>
      <c r="B2133" s="1">
        <v>118</v>
      </c>
      <c r="C2133" s="26" t="s">
        <v>8378</v>
      </c>
      <c r="D2133" t="s">
        <v>434</v>
      </c>
      <c r="E2133" s="27" t="s">
        <v>10890</v>
      </c>
      <c r="F2133" s="28" t="s">
        <v>526</v>
      </c>
      <c r="G2133" s="29">
        <v>1</v>
      </c>
      <c r="H2133" s="28">
        <v>0</v>
      </c>
      <c r="I2133" s="30">
        <f>ROUND(G2133*H2133,P4)</f>
        <v>0</v>
      </c>
      <c r="L2133" s="31">
        <v>0</v>
      </c>
      <c r="M2133" s="24">
        <f>ROUND(G2133*L2133,P4)</f>
        <v>0</v>
      </c>
      <c r="N2133" s="25" t="s">
        <v>9702</v>
      </c>
      <c r="O2133" s="32">
        <f>M2133*AA2133</f>
        <v>0</v>
      </c>
      <c r="P2133" s="1">
        <v>3</v>
      </c>
      <c r="AA2133" s="1">
        <f>IF(P2133=1,$O$3,IF(P2133=2,$O$4,$O$5))</f>
        <v>0</v>
      </c>
    </row>
    <row r="2134">
      <c r="A2134" s="1" t="s">
        <v>437</v>
      </c>
      <c r="E2134" s="27" t="s">
        <v>10890</v>
      </c>
    </row>
    <row r="2135">
      <c r="A2135" s="1" t="s">
        <v>439</v>
      </c>
    </row>
    <row r="2136">
      <c r="A2136" s="1" t="s">
        <v>441</v>
      </c>
      <c r="E2136" s="27" t="s">
        <v>434</v>
      </c>
    </row>
    <row r="2137">
      <c r="A2137" s="1" t="s">
        <v>432</v>
      </c>
      <c r="B2137" s="1">
        <v>119</v>
      </c>
      <c r="C2137" s="26" t="s">
        <v>8380</v>
      </c>
      <c r="D2137" t="s">
        <v>434</v>
      </c>
      <c r="E2137" s="27" t="s">
        <v>10892</v>
      </c>
      <c r="F2137" s="28" t="s">
        <v>2931</v>
      </c>
      <c r="G2137" s="29">
        <v>15</v>
      </c>
      <c r="H2137" s="28">
        <v>0</v>
      </c>
      <c r="I2137" s="30">
        <f>ROUND(G2137*H2137,P4)</f>
        <v>0</v>
      </c>
      <c r="L2137" s="31">
        <v>0</v>
      </c>
      <c r="M2137" s="24">
        <f>ROUND(G2137*L2137,P4)</f>
        <v>0</v>
      </c>
      <c r="N2137" s="25" t="s">
        <v>9702</v>
      </c>
      <c r="O2137" s="32">
        <f>M2137*AA2137</f>
        <v>0</v>
      </c>
      <c r="P2137" s="1">
        <v>3</v>
      </c>
      <c r="AA2137" s="1">
        <f>IF(P2137=1,$O$3,IF(P2137=2,$O$4,$O$5))</f>
        <v>0</v>
      </c>
    </row>
    <row r="2138">
      <c r="A2138" s="1" t="s">
        <v>437</v>
      </c>
      <c r="E2138" s="27" t="s">
        <v>10892</v>
      </c>
    </row>
    <row r="2139">
      <c r="A2139" s="1" t="s">
        <v>439</v>
      </c>
    </row>
    <row r="2140">
      <c r="A2140" s="1" t="s">
        <v>441</v>
      </c>
      <c r="E2140" s="27" t="s">
        <v>434</v>
      </c>
    </row>
    <row r="2141">
      <c r="A2141" s="1" t="s">
        <v>432</v>
      </c>
      <c r="B2141" s="1">
        <v>120</v>
      </c>
      <c r="C2141" s="26" t="s">
        <v>8382</v>
      </c>
      <c r="D2141" t="s">
        <v>434</v>
      </c>
      <c r="E2141" s="27" t="s">
        <v>10894</v>
      </c>
      <c r="F2141" s="28" t="s">
        <v>2931</v>
      </c>
      <c r="G2141" s="29">
        <v>2</v>
      </c>
      <c r="H2141" s="28">
        <v>0</v>
      </c>
      <c r="I2141" s="30">
        <f>ROUND(G2141*H2141,P4)</f>
        <v>0</v>
      </c>
      <c r="L2141" s="31">
        <v>0</v>
      </c>
      <c r="M2141" s="24">
        <f>ROUND(G2141*L2141,P4)</f>
        <v>0</v>
      </c>
      <c r="N2141" s="25" t="s">
        <v>9702</v>
      </c>
      <c r="O2141" s="32">
        <f>M2141*AA2141</f>
        <v>0</v>
      </c>
      <c r="P2141" s="1">
        <v>3</v>
      </c>
      <c r="AA2141" s="1">
        <f>IF(P2141=1,$O$3,IF(P2141=2,$O$4,$O$5))</f>
        <v>0</v>
      </c>
    </row>
    <row r="2142">
      <c r="A2142" s="1" t="s">
        <v>437</v>
      </c>
      <c r="E2142" s="27" t="s">
        <v>10894</v>
      </c>
    </row>
    <row r="2143">
      <c r="A2143" s="1" t="s">
        <v>439</v>
      </c>
    </row>
    <row r="2144">
      <c r="A2144" s="1" t="s">
        <v>441</v>
      </c>
      <c r="E2144" s="27" t="s">
        <v>434</v>
      </c>
    </row>
    <row r="2145">
      <c r="A2145" s="1" t="s">
        <v>432</v>
      </c>
      <c r="B2145" s="1">
        <v>121</v>
      </c>
      <c r="C2145" s="26" t="s">
        <v>8384</v>
      </c>
      <c r="D2145" t="s">
        <v>434</v>
      </c>
      <c r="E2145" s="27" t="s">
        <v>10896</v>
      </c>
      <c r="F2145" s="28" t="s">
        <v>2931</v>
      </c>
      <c r="G2145" s="29">
        <v>13</v>
      </c>
      <c r="H2145" s="28">
        <v>0</v>
      </c>
      <c r="I2145" s="30">
        <f>ROUND(G2145*H2145,P4)</f>
        <v>0</v>
      </c>
      <c r="L2145" s="31">
        <v>0</v>
      </c>
      <c r="M2145" s="24">
        <f>ROUND(G2145*L2145,P4)</f>
        <v>0</v>
      </c>
      <c r="N2145" s="25" t="s">
        <v>9702</v>
      </c>
      <c r="O2145" s="32">
        <f>M2145*AA2145</f>
        <v>0</v>
      </c>
      <c r="P2145" s="1">
        <v>3</v>
      </c>
      <c r="AA2145" s="1">
        <f>IF(P2145=1,$O$3,IF(P2145=2,$O$4,$O$5))</f>
        <v>0</v>
      </c>
    </row>
    <row r="2146">
      <c r="A2146" s="1" t="s">
        <v>437</v>
      </c>
      <c r="E2146" s="27" t="s">
        <v>10896</v>
      </c>
    </row>
    <row r="2147">
      <c r="A2147" s="1" t="s">
        <v>439</v>
      </c>
    </row>
    <row r="2148">
      <c r="A2148" s="1" t="s">
        <v>441</v>
      </c>
      <c r="E2148" s="27" t="s">
        <v>434</v>
      </c>
    </row>
    <row r="2149">
      <c r="A2149" s="1" t="s">
        <v>432</v>
      </c>
      <c r="B2149" s="1">
        <v>122</v>
      </c>
      <c r="C2149" s="26" t="s">
        <v>8386</v>
      </c>
      <c r="D2149" t="s">
        <v>434</v>
      </c>
      <c r="E2149" s="27" t="s">
        <v>10898</v>
      </c>
      <c r="F2149" s="28" t="s">
        <v>1132</v>
      </c>
      <c r="G2149" s="29">
        <v>1</v>
      </c>
      <c r="H2149" s="28">
        <v>0</v>
      </c>
      <c r="I2149" s="30">
        <f>ROUND(G2149*H2149,P4)</f>
        <v>0</v>
      </c>
      <c r="L2149" s="31">
        <v>0</v>
      </c>
      <c r="M2149" s="24">
        <f>ROUND(G2149*L2149,P4)</f>
        <v>0</v>
      </c>
      <c r="N2149" s="25" t="s">
        <v>9702</v>
      </c>
      <c r="O2149" s="32">
        <f>M2149*AA2149</f>
        <v>0</v>
      </c>
      <c r="P2149" s="1">
        <v>3</v>
      </c>
      <c r="AA2149" s="1">
        <f>IF(P2149=1,$O$3,IF(P2149=2,$O$4,$O$5))</f>
        <v>0</v>
      </c>
    </row>
    <row r="2150">
      <c r="A2150" s="1" t="s">
        <v>437</v>
      </c>
      <c r="E2150" s="27" t="s">
        <v>10898</v>
      </c>
    </row>
    <row r="2151">
      <c r="A2151" s="1" t="s">
        <v>439</v>
      </c>
    </row>
    <row r="2152">
      <c r="A2152" s="1" t="s">
        <v>441</v>
      </c>
      <c r="E2152" s="27" t="s">
        <v>434</v>
      </c>
    </row>
    <row r="2153">
      <c r="A2153" s="1" t="s">
        <v>432</v>
      </c>
      <c r="B2153" s="1">
        <v>123</v>
      </c>
      <c r="C2153" s="26" t="s">
        <v>8388</v>
      </c>
      <c r="D2153" t="s">
        <v>434</v>
      </c>
      <c r="E2153" s="27" t="s">
        <v>10900</v>
      </c>
      <c r="F2153" s="28" t="s">
        <v>1132</v>
      </c>
      <c r="G2153" s="29">
        <v>1</v>
      </c>
      <c r="H2153" s="28">
        <v>0</v>
      </c>
      <c r="I2153" s="30">
        <f>ROUND(G2153*H2153,P4)</f>
        <v>0</v>
      </c>
      <c r="L2153" s="31">
        <v>0</v>
      </c>
      <c r="M2153" s="24">
        <f>ROUND(G2153*L2153,P4)</f>
        <v>0</v>
      </c>
      <c r="N2153" s="25" t="s">
        <v>9702</v>
      </c>
      <c r="O2153" s="32">
        <f>M2153*AA2153</f>
        <v>0</v>
      </c>
      <c r="P2153" s="1">
        <v>3</v>
      </c>
      <c r="AA2153" s="1">
        <f>IF(P2153=1,$O$3,IF(P2153=2,$O$4,$O$5))</f>
        <v>0</v>
      </c>
    </row>
    <row r="2154">
      <c r="A2154" s="1" t="s">
        <v>437</v>
      </c>
      <c r="E2154" s="27" t="s">
        <v>10900</v>
      </c>
    </row>
    <row r="2155">
      <c r="A2155" s="1" t="s">
        <v>439</v>
      </c>
    </row>
    <row r="2156">
      <c r="A2156" s="1" t="s">
        <v>441</v>
      </c>
      <c r="E2156" s="27" t="s">
        <v>434</v>
      </c>
    </row>
    <row r="2157">
      <c r="A2157" s="1" t="s">
        <v>432</v>
      </c>
      <c r="B2157" s="1">
        <v>124</v>
      </c>
      <c r="C2157" s="26" t="s">
        <v>8390</v>
      </c>
      <c r="D2157" t="s">
        <v>434</v>
      </c>
      <c r="E2157" s="27" t="s">
        <v>11014</v>
      </c>
      <c r="F2157" s="28" t="s">
        <v>1132</v>
      </c>
      <c r="G2157" s="29">
        <v>2</v>
      </c>
      <c r="H2157" s="28">
        <v>0</v>
      </c>
      <c r="I2157" s="30">
        <f>ROUND(G2157*H2157,P4)</f>
        <v>0</v>
      </c>
      <c r="L2157" s="31">
        <v>0</v>
      </c>
      <c r="M2157" s="24">
        <f>ROUND(G2157*L2157,P4)</f>
        <v>0</v>
      </c>
      <c r="N2157" s="25" t="s">
        <v>9702</v>
      </c>
      <c r="O2157" s="32">
        <f>M2157*AA2157</f>
        <v>0</v>
      </c>
      <c r="P2157" s="1">
        <v>3</v>
      </c>
      <c r="AA2157" s="1">
        <f>IF(P2157=1,$O$3,IF(P2157=2,$O$4,$O$5))</f>
        <v>0</v>
      </c>
    </row>
    <row r="2158">
      <c r="A2158" s="1" t="s">
        <v>437</v>
      </c>
      <c r="E2158" s="27" t="s">
        <v>11014</v>
      </c>
    </row>
    <row r="2159">
      <c r="A2159" s="1" t="s">
        <v>439</v>
      </c>
    </row>
    <row r="2160">
      <c r="A2160" s="1" t="s">
        <v>441</v>
      </c>
      <c r="E2160" s="27" t="s">
        <v>434</v>
      </c>
    </row>
    <row r="2161">
      <c r="A2161" s="1" t="s">
        <v>432</v>
      </c>
      <c r="B2161" s="1">
        <v>125</v>
      </c>
      <c r="C2161" s="26" t="s">
        <v>8392</v>
      </c>
      <c r="D2161" t="s">
        <v>434</v>
      </c>
      <c r="E2161" s="27" t="s">
        <v>11015</v>
      </c>
      <c r="F2161" s="28" t="s">
        <v>1132</v>
      </c>
      <c r="G2161" s="29">
        <v>2</v>
      </c>
      <c r="H2161" s="28">
        <v>0</v>
      </c>
      <c r="I2161" s="30">
        <f>ROUND(G2161*H2161,P4)</f>
        <v>0</v>
      </c>
      <c r="L2161" s="31">
        <v>0</v>
      </c>
      <c r="M2161" s="24">
        <f>ROUND(G2161*L2161,P4)</f>
        <v>0</v>
      </c>
      <c r="N2161" s="25" t="s">
        <v>9702</v>
      </c>
      <c r="O2161" s="32">
        <f>M2161*AA2161</f>
        <v>0</v>
      </c>
      <c r="P2161" s="1">
        <v>3</v>
      </c>
      <c r="AA2161" s="1">
        <f>IF(P2161=1,$O$3,IF(P2161=2,$O$4,$O$5))</f>
        <v>0</v>
      </c>
    </row>
    <row r="2162">
      <c r="A2162" s="1" t="s">
        <v>437</v>
      </c>
      <c r="E2162" s="27" t="s">
        <v>11015</v>
      </c>
    </row>
    <row r="2163">
      <c r="A2163" s="1" t="s">
        <v>439</v>
      </c>
    </row>
    <row r="2164">
      <c r="A2164" s="1" t="s">
        <v>441</v>
      </c>
      <c r="E2164" s="27" t="s">
        <v>434</v>
      </c>
    </row>
    <row r="2165" ht="25.5">
      <c r="A2165" s="1" t="s">
        <v>432</v>
      </c>
      <c r="B2165" s="1">
        <v>126</v>
      </c>
      <c r="C2165" s="26" t="s">
        <v>8394</v>
      </c>
      <c r="D2165" t="s">
        <v>434</v>
      </c>
      <c r="E2165" s="27" t="s">
        <v>10880</v>
      </c>
      <c r="F2165" s="28" t="s">
        <v>436</v>
      </c>
      <c r="G2165" s="29">
        <v>1</v>
      </c>
      <c r="H2165" s="28">
        <v>0</v>
      </c>
      <c r="I2165" s="30">
        <f>ROUND(G2165*H2165,P4)</f>
        <v>0</v>
      </c>
      <c r="L2165" s="31">
        <v>0</v>
      </c>
      <c r="M2165" s="24">
        <f>ROUND(G2165*L2165,P4)</f>
        <v>0</v>
      </c>
      <c r="N2165" s="25" t="s">
        <v>9702</v>
      </c>
      <c r="O2165" s="32">
        <f>M2165*AA2165</f>
        <v>0</v>
      </c>
      <c r="P2165" s="1">
        <v>3</v>
      </c>
      <c r="AA2165" s="1">
        <f>IF(P2165=1,$O$3,IF(P2165=2,$O$4,$O$5))</f>
        <v>0</v>
      </c>
    </row>
    <row r="2166" ht="25.5">
      <c r="A2166" s="1" t="s">
        <v>437</v>
      </c>
      <c r="E2166" s="27" t="s">
        <v>10880</v>
      </c>
    </row>
    <row r="2167">
      <c r="A2167" s="1" t="s">
        <v>439</v>
      </c>
    </row>
    <row r="2168">
      <c r="A2168" s="1" t="s">
        <v>441</v>
      </c>
      <c r="E2168" s="27" t="s">
        <v>434</v>
      </c>
    </row>
    <row r="2169" ht="25.5">
      <c r="A2169" s="1" t="s">
        <v>432</v>
      </c>
      <c r="B2169" s="1">
        <v>127</v>
      </c>
      <c r="C2169" s="26" t="s">
        <v>8395</v>
      </c>
      <c r="D2169" t="s">
        <v>434</v>
      </c>
      <c r="E2169" s="27" t="s">
        <v>10882</v>
      </c>
      <c r="F2169" s="28" t="s">
        <v>526</v>
      </c>
      <c r="G2169" s="29">
        <v>1</v>
      </c>
      <c r="H2169" s="28">
        <v>0</v>
      </c>
      <c r="I2169" s="30">
        <f>ROUND(G2169*H2169,P4)</f>
        <v>0</v>
      </c>
      <c r="L2169" s="31">
        <v>0</v>
      </c>
      <c r="M2169" s="24">
        <f>ROUND(G2169*L2169,P4)</f>
        <v>0</v>
      </c>
      <c r="N2169" s="25" t="s">
        <v>9702</v>
      </c>
      <c r="O2169" s="32">
        <f>M2169*AA2169</f>
        <v>0</v>
      </c>
      <c r="P2169" s="1">
        <v>3</v>
      </c>
      <c r="AA2169" s="1">
        <f>IF(P2169=1,$O$3,IF(P2169=2,$O$4,$O$5))</f>
        <v>0</v>
      </c>
    </row>
    <row r="2170" ht="51">
      <c r="A2170" s="1" t="s">
        <v>437</v>
      </c>
      <c r="E2170" s="27" t="s">
        <v>10883</v>
      </c>
    </row>
    <row r="2171">
      <c r="A2171" s="1" t="s">
        <v>439</v>
      </c>
    </row>
    <row r="2172">
      <c r="A2172" s="1" t="s">
        <v>441</v>
      </c>
      <c r="E2172" s="27" t="s">
        <v>434</v>
      </c>
    </row>
    <row r="2173">
      <c r="A2173" s="1" t="s">
        <v>426</v>
      </c>
      <c r="C2173" s="22" t="s">
        <v>11016</v>
      </c>
      <c r="E2173" s="23" t="s">
        <v>11017</v>
      </c>
      <c r="L2173" s="24">
        <f>L2174+L2838</f>
        <v>0</v>
      </c>
      <c r="M2173" s="24">
        <f>M2174+M2838</f>
        <v>0</v>
      </c>
      <c r="N2173" s="25"/>
    </row>
    <row r="2174">
      <c r="A2174" s="1" t="s">
        <v>4340</v>
      </c>
      <c r="C2174" s="22" t="s">
        <v>11018</v>
      </c>
      <c r="E2174" s="23" t="s">
        <v>11017</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11019</v>
      </c>
      <c r="D2176" t="s">
        <v>434</v>
      </c>
      <c r="E2176" s="27" t="s">
        <v>11020</v>
      </c>
      <c r="F2176" s="28" t="s">
        <v>500</v>
      </c>
      <c r="G2176" s="29">
        <v>12</v>
      </c>
      <c r="H2176" s="28">
        <v>0</v>
      </c>
      <c r="I2176" s="30">
        <f>ROUND(G2176*H2176,P4)</f>
        <v>0</v>
      </c>
      <c r="L2176" s="31">
        <v>0</v>
      </c>
      <c r="M2176" s="24">
        <f>ROUND(G2176*L2176,P4)</f>
        <v>0</v>
      </c>
      <c r="N2176" s="25" t="s">
        <v>9702</v>
      </c>
      <c r="O2176" s="32">
        <f>M2176*AA2176</f>
        <v>0</v>
      </c>
      <c r="P2176" s="1">
        <v>3</v>
      </c>
      <c r="AA2176" s="1">
        <f>IF(P2176=1,$O$3,IF(P2176=2,$O$4,$O$5))</f>
        <v>0</v>
      </c>
    </row>
    <row r="2177">
      <c r="A2177" s="1" t="s">
        <v>437</v>
      </c>
      <c r="E2177" s="27" t="s">
        <v>11020</v>
      </c>
    </row>
    <row r="2178">
      <c r="A2178" s="1" t="s">
        <v>439</v>
      </c>
    </row>
    <row r="2179">
      <c r="A2179" s="1" t="s">
        <v>441</v>
      </c>
      <c r="E2179" s="27" t="s">
        <v>434</v>
      </c>
    </row>
    <row r="2180">
      <c r="A2180" s="1" t="s">
        <v>432</v>
      </c>
      <c r="B2180" s="1">
        <v>2</v>
      </c>
      <c r="C2180" s="26" t="s">
        <v>11021</v>
      </c>
      <c r="D2180" t="s">
        <v>434</v>
      </c>
      <c r="E2180" s="27" t="s">
        <v>11022</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11022</v>
      </c>
    </row>
    <row r="2182">
      <c r="A2182" s="1" t="s">
        <v>439</v>
      </c>
    </row>
    <row r="2183">
      <c r="A2183" s="1" t="s">
        <v>441</v>
      </c>
      <c r="E2183" s="27" t="s">
        <v>434</v>
      </c>
    </row>
    <row r="2184" ht="25.5">
      <c r="A2184" s="1" t="s">
        <v>432</v>
      </c>
      <c r="B2184" s="1">
        <v>3</v>
      </c>
      <c r="C2184" s="26" t="s">
        <v>11023</v>
      </c>
      <c r="D2184" t="s">
        <v>434</v>
      </c>
      <c r="E2184" s="27" t="s">
        <v>11024</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11024</v>
      </c>
    </row>
    <row r="2186">
      <c r="A2186" s="1" t="s">
        <v>439</v>
      </c>
    </row>
    <row r="2187">
      <c r="A2187" s="1" t="s">
        <v>441</v>
      </c>
      <c r="E2187" s="27" t="s">
        <v>434</v>
      </c>
    </row>
    <row r="2188" ht="25.5">
      <c r="A2188" s="1" t="s">
        <v>432</v>
      </c>
      <c r="B2188" s="1">
        <v>4</v>
      </c>
      <c r="C2188" s="26" t="s">
        <v>11025</v>
      </c>
      <c r="D2188" t="s">
        <v>434</v>
      </c>
      <c r="E2188" s="27" t="s">
        <v>11026</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11026</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11027</v>
      </c>
      <c r="D2193" t="s">
        <v>434</v>
      </c>
      <c r="E2193" s="27" t="s">
        <v>11028</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11028</v>
      </c>
    </row>
    <row r="2195">
      <c r="A2195" s="1" t="s">
        <v>439</v>
      </c>
    </row>
    <row r="2196">
      <c r="A2196" s="1" t="s">
        <v>441</v>
      </c>
      <c r="E2196" s="27" t="s">
        <v>434</v>
      </c>
    </row>
    <row r="2197">
      <c r="A2197" s="1" t="s">
        <v>432</v>
      </c>
      <c r="B2197" s="1">
        <v>6</v>
      </c>
      <c r="C2197" s="26" t="s">
        <v>11029</v>
      </c>
      <c r="D2197" t="s">
        <v>434</v>
      </c>
      <c r="E2197" s="27" t="s">
        <v>11030</v>
      </c>
      <c r="F2197" s="28" t="s">
        <v>500</v>
      </c>
      <c r="G2197" s="29">
        <v>97</v>
      </c>
      <c r="H2197" s="28">
        <v>0</v>
      </c>
      <c r="I2197" s="30">
        <f>ROUND(G2197*H2197,P4)</f>
        <v>0</v>
      </c>
      <c r="L2197" s="31">
        <v>0</v>
      </c>
      <c r="M2197" s="24">
        <f>ROUND(G2197*L2197,P4)</f>
        <v>0</v>
      </c>
      <c r="N2197" s="25" t="s">
        <v>9702</v>
      </c>
      <c r="O2197" s="32">
        <f>M2197*AA2197</f>
        <v>0</v>
      </c>
      <c r="P2197" s="1">
        <v>3</v>
      </c>
      <c r="AA2197" s="1">
        <f>IF(P2197=1,$O$3,IF(P2197=2,$O$4,$O$5))</f>
        <v>0</v>
      </c>
    </row>
    <row r="2198">
      <c r="A2198" s="1" t="s">
        <v>437</v>
      </c>
      <c r="E2198" s="27" t="s">
        <v>11030</v>
      </c>
    </row>
    <row r="2199">
      <c r="A2199" s="1" t="s">
        <v>439</v>
      </c>
    </row>
    <row r="2200">
      <c r="A2200" s="1" t="s">
        <v>441</v>
      </c>
      <c r="E2200" s="27" t="s">
        <v>434</v>
      </c>
    </row>
    <row r="2201">
      <c r="A2201" s="1" t="s">
        <v>429</v>
      </c>
      <c r="C2201" s="22" t="s">
        <v>11031</v>
      </c>
      <c r="E2201" s="23" t="s">
        <v>11032</v>
      </c>
      <c r="L2201" s="24">
        <f>SUMIFS(L2202:L2261,A2202:A2261,"P")</f>
        <v>0</v>
      </c>
      <c r="M2201" s="24">
        <f>SUMIFS(M2202:M2261,A2202:A2261,"P")</f>
        <v>0</v>
      </c>
      <c r="N2201" s="25"/>
    </row>
    <row r="2202">
      <c r="A2202" s="1" t="s">
        <v>432</v>
      </c>
      <c r="B2202" s="1">
        <v>7</v>
      </c>
      <c r="C2202" s="26" t="s">
        <v>11033</v>
      </c>
      <c r="D2202" t="s">
        <v>434</v>
      </c>
      <c r="E2202" s="27" t="s">
        <v>11034</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11034</v>
      </c>
    </row>
    <row r="2204">
      <c r="A2204" s="1" t="s">
        <v>439</v>
      </c>
    </row>
    <row r="2205">
      <c r="A2205" s="1" t="s">
        <v>441</v>
      </c>
      <c r="E2205" s="27" t="s">
        <v>434</v>
      </c>
    </row>
    <row r="2206">
      <c r="A2206" s="1" t="s">
        <v>432</v>
      </c>
      <c r="B2206" s="1">
        <v>8</v>
      </c>
      <c r="C2206" s="26" t="s">
        <v>11035</v>
      </c>
      <c r="D2206" t="s">
        <v>434</v>
      </c>
      <c r="E2206" s="27" t="s">
        <v>11036</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11036</v>
      </c>
    </row>
    <row r="2208">
      <c r="A2208" s="1" t="s">
        <v>439</v>
      </c>
    </row>
    <row r="2209">
      <c r="A2209" s="1" t="s">
        <v>441</v>
      </c>
      <c r="E2209" s="27" t="s">
        <v>434</v>
      </c>
    </row>
    <row r="2210">
      <c r="A2210" s="1" t="s">
        <v>432</v>
      </c>
      <c r="B2210" s="1">
        <v>9</v>
      </c>
      <c r="C2210" s="26" t="s">
        <v>11037</v>
      </c>
      <c r="D2210" t="s">
        <v>434</v>
      </c>
      <c r="E2210" s="27" t="s">
        <v>11038</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11038</v>
      </c>
    </row>
    <row r="2212">
      <c r="A2212" s="1" t="s">
        <v>439</v>
      </c>
    </row>
    <row r="2213">
      <c r="A2213" s="1" t="s">
        <v>441</v>
      </c>
      <c r="E2213" s="27" t="s">
        <v>434</v>
      </c>
    </row>
    <row r="2214" ht="25.5">
      <c r="A2214" s="1" t="s">
        <v>432</v>
      </c>
      <c r="B2214" s="1">
        <v>10</v>
      </c>
      <c r="C2214" s="26" t="s">
        <v>11039</v>
      </c>
      <c r="D2214" t="s">
        <v>434</v>
      </c>
      <c r="E2214" s="27" t="s">
        <v>11040</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11040</v>
      </c>
    </row>
    <row r="2216">
      <c r="A2216" s="1" t="s">
        <v>439</v>
      </c>
    </row>
    <row r="2217">
      <c r="A2217" s="1" t="s">
        <v>441</v>
      </c>
      <c r="E2217" s="27" t="s">
        <v>434</v>
      </c>
    </row>
    <row r="2218">
      <c r="A2218" s="1" t="s">
        <v>432</v>
      </c>
      <c r="B2218" s="1">
        <v>11</v>
      </c>
      <c r="C2218" s="26" t="s">
        <v>11041</v>
      </c>
      <c r="D2218" t="s">
        <v>434</v>
      </c>
      <c r="E2218" s="27" t="s">
        <v>11042</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11042</v>
      </c>
    </row>
    <row r="2220">
      <c r="A2220" s="1" t="s">
        <v>439</v>
      </c>
    </row>
    <row r="2221">
      <c r="A2221" s="1" t="s">
        <v>441</v>
      </c>
      <c r="E2221" s="27" t="s">
        <v>434</v>
      </c>
    </row>
    <row r="2222">
      <c r="A2222" s="1" t="s">
        <v>432</v>
      </c>
      <c r="B2222" s="1">
        <v>12</v>
      </c>
      <c r="C2222" s="26" t="s">
        <v>11043</v>
      </c>
      <c r="D2222" t="s">
        <v>434</v>
      </c>
      <c r="E2222" s="27" t="s">
        <v>11044</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11044</v>
      </c>
    </row>
    <row r="2224">
      <c r="A2224" s="1" t="s">
        <v>439</v>
      </c>
    </row>
    <row r="2225">
      <c r="A2225" s="1" t="s">
        <v>441</v>
      </c>
      <c r="E2225" s="27" t="s">
        <v>434</v>
      </c>
    </row>
    <row r="2226">
      <c r="A2226" s="1" t="s">
        <v>432</v>
      </c>
      <c r="B2226" s="1">
        <v>13</v>
      </c>
      <c r="C2226" s="26" t="s">
        <v>11045</v>
      </c>
      <c r="D2226" t="s">
        <v>434</v>
      </c>
      <c r="E2226" s="27" t="s">
        <v>11046</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11046</v>
      </c>
    </row>
    <row r="2228">
      <c r="A2228" s="1" t="s">
        <v>439</v>
      </c>
    </row>
    <row r="2229">
      <c r="A2229" s="1" t="s">
        <v>441</v>
      </c>
      <c r="E2229" s="27" t="s">
        <v>434</v>
      </c>
    </row>
    <row r="2230" ht="25.5">
      <c r="A2230" s="1" t="s">
        <v>432</v>
      </c>
      <c r="B2230" s="1">
        <v>14</v>
      </c>
      <c r="C2230" s="26" t="s">
        <v>11047</v>
      </c>
      <c r="D2230" t="s">
        <v>434</v>
      </c>
      <c r="E2230" s="27" t="s">
        <v>11048</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11048</v>
      </c>
    </row>
    <row r="2232">
      <c r="A2232" s="1" t="s">
        <v>439</v>
      </c>
    </row>
    <row r="2233">
      <c r="A2233" s="1" t="s">
        <v>441</v>
      </c>
      <c r="E2233" s="27" t="s">
        <v>434</v>
      </c>
    </row>
    <row r="2234" ht="25.5">
      <c r="A2234" s="1" t="s">
        <v>432</v>
      </c>
      <c r="B2234" s="1">
        <v>15</v>
      </c>
      <c r="C2234" s="26" t="s">
        <v>11049</v>
      </c>
      <c r="D2234" t="s">
        <v>434</v>
      </c>
      <c r="E2234" s="27" t="s">
        <v>11050</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11050</v>
      </c>
    </row>
    <row r="2236">
      <c r="A2236" s="1" t="s">
        <v>439</v>
      </c>
    </row>
    <row r="2237">
      <c r="A2237" s="1" t="s">
        <v>441</v>
      </c>
      <c r="E2237" s="27" t="s">
        <v>434</v>
      </c>
    </row>
    <row r="2238" ht="25.5">
      <c r="A2238" s="1" t="s">
        <v>432</v>
      </c>
      <c r="B2238" s="1">
        <v>16</v>
      </c>
      <c r="C2238" s="26" t="s">
        <v>11051</v>
      </c>
      <c r="D2238" t="s">
        <v>434</v>
      </c>
      <c r="E2238" s="27" t="s">
        <v>11052</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11052</v>
      </c>
    </row>
    <row r="2240">
      <c r="A2240" s="1" t="s">
        <v>439</v>
      </c>
    </row>
    <row r="2241">
      <c r="A2241" s="1" t="s">
        <v>441</v>
      </c>
      <c r="E2241" s="27" t="s">
        <v>434</v>
      </c>
    </row>
    <row r="2242" ht="25.5">
      <c r="A2242" s="1" t="s">
        <v>432</v>
      </c>
      <c r="B2242" s="1">
        <v>17</v>
      </c>
      <c r="C2242" s="26" t="s">
        <v>11053</v>
      </c>
      <c r="D2242" t="s">
        <v>434</v>
      </c>
      <c r="E2242" s="27" t="s">
        <v>11054</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11054</v>
      </c>
    </row>
    <row r="2244">
      <c r="A2244" s="1" t="s">
        <v>439</v>
      </c>
    </row>
    <row r="2245">
      <c r="A2245" s="1" t="s">
        <v>441</v>
      </c>
      <c r="E2245" s="27" t="s">
        <v>434</v>
      </c>
    </row>
    <row r="2246">
      <c r="A2246" s="1" t="s">
        <v>432</v>
      </c>
      <c r="B2246" s="1">
        <v>18</v>
      </c>
      <c r="C2246" s="26" t="s">
        <v>11055</v>
      </c>
      <c r="D2246" t="s">
        <v>434</v>
      </c>
      <c r="E2246" s="27" t="s">
        <v>11056</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11056</v>
      </c>
    </row>
    <row r="2248">
      <c r="A2248" s="1" t="s">
        <v>439</v>
      </c>
    </row>
    <row r="2249">
      <c r="A2249" s="1" t="s">
        <v>441</v>
      </c>
      <c r="E2249" s="27" t="s">
        <v>434</v>
      </c>
    </row>
    <row r="2250">
      <c r="A2250" s="1" t="s">
        <v>432</v>
      </c>
      <c r="B2250" s="1">
        <v>19</v>
      </c>
      <c r="C2250" s="26" t="s">
        <v>11057</v>
      </c>
      <c r="D2250" t="s">
        <v>434</v>
      </c>
      <c r="E2250" s="27" t="s">
        <v>11058</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11058</v>
      </c>
    </row>
    <row r="2252">
      <c r="A2252" s="1" t="s">
        <v>439</v>
      </c>
    </row>
    <row r="2253">
      <c r="A2253" s="1" t="s">
        <v>441</v>
      </c>
      <c r="E2253" s="27" t="s">
        <v>434</v>
      </c>
    </row>
    <row r="2254" ht="25.5">
      <c r="A2254" s="1" t="s">
        <v>432</v>
      </c>
      <c r="B2254" s="1">
        <v>20</v>
      </c>
      <c r="C2254" s="26" t="s">
        <v>11059</v>
      </c>
      <c r="D2254" t="s">
        <v>434</v>
      </c>
      <c r="E2254" s="27" t="s">
        <v>11060</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11060</v>
      </c>
    </row>
    <row r="2256">
      <c r="A2256" s="1" t="s">
        <v>439</v>
      </c>
    </row>
    <row r="2257">
      <c r="A2257" s="1" t="s">
        <v>441</v>
      </c>
      <c r="E2257" s="27" t="s">
        <v>434</v>
      </c>
    </row>
    <row r="2258" ht="25.5">
      <c r="A2258" s="1" t="s">
        <v>432</v>
      </c>
      <c r="B2258" s="1">
        <v>21</v>
      </c>
      <c r="C2258" s="26" t="s">
        <v>11061</v>
      </c>
      <c r="D2258" t="s">
        <v>434</v>
      </c>
      <c r="E2258" s="27" t="s">
        <v>11062</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11062</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11063</v>
      </c>
      <c r="D2263" t="s">
        <v>434</v>
      </c>
      <c r="E2263" s="27" t="s">
        <v>11064</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11064</v>
      </c>
    </row>
    <row r="2265">
      <c r="A2265" s="1" t="s">
        <v>439</v>
      </c>
    </row>
    <row r="2266">
      <c r="A2266" s="1" t="s">
        <v>441</v>
      </c>
      <c r="E2266" s="27" t="s">
        <v>434</v>
      </c>
    </row>
    <row r="2267">
      <c r="A2267" s="1" t="s">
        <v>432</v>
      </c>
      <c r="B2267" s="1">
        <v>23</v>
      </c>
      <c r="C2267" s="26" t="s">
        <v>11065</v>
      </c>
      <c r="D2267" t="s">
        <v>434</v>
      </c>
      <c r="E2267" s="27" t="s">
        <v>11066</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11066</v>
      </c>
    </row>
    <row r="2269">
      <c r="A2269" s="1" t="s">
        <v>439</v>
      </c>
    </row>
    <row r="2270">
      <c r="A2270" s="1" t="s">
        <v>441</v>
      </c>
      <c r="E2270" s="27" t="s">
        <v>434</v>
      </c>
    </row>
    <row r="2271">
      <c r="A2271" s="1" t="s">
        <v>432</v>
      </c>
      <c r="B2271" s="1">
        <v>24</v>
      </c>
      <c r="C2271" s="26" t="s">
        <v>11067</v>
      </c>
      <c r="D2271" t="s">
        <v>434</v>
      </c>
      <c r="E2271" s="27" t="s">
        <v>11068</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11068</v>
      </c>
    </row>
    <row r="2273">
      <c r="A2273" s="1" t="s">
        <v>439</v>
      </c>
    </row>
    <row r="2274">
      <c r="A2274" s="1" t="s">
        <v>441</v>
      </c>
      <c r="E2274" s="27" t="s">
        <v>434</v>
      </c>
    </row>
    <row r="2275">
      <c r="A2275" s="1" t="s">
        <v>432</v>
      </c>
      <c r="B2275" s="1">
        <v>25</v>
      </c>
      <c r="C2275" s="26" t="s">
        <v>11067</v>
      </c>
      <c r="D2275" t="s">
        <v>430</v>
      </c>
      <c r="E2275" s="27" t="s">
        <v>11068</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11068</v>
      </c>
    </row>
    <row r="2277">
      <c r="A2277" s="1" t="s">
        <v>439</v>
      </c>
    </row>
    <row r="2278">
      <c r="A2278" s="1" t="s">
        <v>441</v>
      </c>
      <c r="E2278" s="27" t="s">
        <v>434</v>
      </c>
    </row>
    <row r="2279">
      <c r="A2279" s="1" t="s">
        <v>432</v>
      </c>
      <c r="B2279" s="1">
        <v>26</v>
      </c>
      <c r="C2279" s="26" t="s">
        <v>11069</v>
      </c>
      <c r="D2279" t="s">
        <v>434</v>
      </c>
      <c r="E2279" s="27" t="s">
        <v>11070</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11070</v>
      </c>
    </row>
    <row r="2281">
      <c r="A2281" s="1" t="s">
        <v>439</v>
      </c>
    </row>
    <row r="2282">
      <c r="A2282" s="1" t="s">
        <v>441</v>
      </c>
      <c r="E2282" s="27" t="s">
        <v>434</v>
      </c>
    </row>
    <row r="2283">
      <c r="A2283" s="1" t="s">
        <v>432</v>
      </c>
      <c r="B2283" s="1">
        <v>27</v>
      </c>
      <c r="C2283" s="26" t="s">
        <v>11069</v>
      </c>
      <c r="D2283" t="s">
        <v>430</v>
      </c>
      <c r="E2283" s="27" t="s">
        <v>11070</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11070</v>
      </c>
    </row>
    <row r="2285">
      <c r="A2285" s="1" t="s">
        <v>439</v>
      </c>
    </row>
    <row r="2286">
      <c r="A2286" s="1" t="s">
        <v>441</v>
      </c>
      <c r="E2286" s="27" t="s">
        <v>434</v>
      </c>
    </row>
    <row r="2287">
      <c r="A2287" s="1" t="s">
        <v>432</v>
      </c>
      <c r="B2287" s="1">
        <v>28</v>
      </c>
      <c r="C2287" s="26" t="s">
        <v>11071</v>
      </c>
      <c r="D2287" t="s">
        <v>434</v>
      </c>
      <c r="E2287" s="27" t="s">
        <v>11072</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11072</v>
      </c>
    </row>
    <row r="2289">
      <c r="A2289" s="1" t="s">
        <v>439</v>
      </c>
    </row>
    <row r="2290">
      <c r="A2290" s="1" t="s">
        <v>441</v>
      </c>
      <c r="E2290" s="27" t="s">
        <v>434</v>
      </c>
    </row>
    <row r="2291">
      <c r="A2291" s="1" t="s">
        <v>432</v>
      </c>
      <c r="B2291" s="1">
        <v>29</v>
      </c>
      <c r="C2291" s="26" t="s">
        <v>11073</v>
      </c>
      <c r="D2291" t="s">
        <v>434</v>
      </c>
      <c r="E2291" s="27" t="s">
        <v>11074</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11074</v>
      </c>
    </row>
    <row r="2293">
      <c r="A2293" s="1" t="s">
        <v>439</v>
      </c>
    </row>
    <row r="2294">
      <c r="A2294" s="1" t="s">
        <v>441</v>
      </c>
      <c r="E2294" s="27" t="s">
        <v>434</v>
      </c>
    </row>
    <row r="2295">
      <c r="A2295" s="1" t="s">
        <v>432</v>
      </c>
      <c r="B2295" s="1">
        <v>30</v>
      </c>
      <c r="C2295" s="26" t="s">
        <v>11075</v>
      </c>
      <c r="D2295" t="s">
        <v>434</v>
      </c>
      <c r="E2295" s="27" t="s">
        <v>11076</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11076</v>
      </c>
    </row>
    <row r="2297">
      <c r="A2297" s="1" t="s">
        <v>439</v>
      </c>
    </row>
    <row r="2298">
      <c r="A2298" s="1" t="s">
        <v>441</v>
      </c>
      <c r="E2298" s="27" t="s">
        <v>434</v>
      </c>
    </row>
    <row r="2299">
      <c r="A2299" s="1" t="s">
        <v>432</v>
      </c>
      <c r="B2299" s="1">
        <v>31</v>
      </c>
      <c r="C2299" s="26" t="s">
        <v>11077</v>
      </c>
      <c r="D2299" t="s">
        <v>434</v>
      </c>
      <c r="E2299" s="27" t="s">
        <v>11078</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11078</v>
      </c>
    </row>
    <row r="2301">
      <c r="A2301" s="1" t="s">
        <v>439</v>
      </c>
    </row>
    <row r="2302">
      <c r="A2302" s="1" t="s">
        <v>441</v>
      </c>
      <c r="E2302" s="27" t="s">
        <v>434</v>
      </c>
    </row>
    <row r="2303">
      <c r="A2303" s="1" t="s">
        <v>432</v>
      </c>
      <c r="B2303" s="1">
        <v>32</v>
      </c>
      <c r="C2303" s="26" t="s">
        <v>11079</v>
      </c>
      <c r="D2303" t="s">
        <v>434</v>
      </c>
      <c r="E2303" s="27" t="s">
        <v>11080</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11080</v>
      </c>
    </row>
    <row r="2305">
      <c r="A2305" s="1" t="s">
        <v>439</v>
      </c>
    </row>
    <row r="2306">
      <c r="A2306" s="1" t="s">
        <v>441</v>
      </c>
      <c r="E2306" s="27" t="s">
        <v>434</v>
      </c>
    </row>
    <row r="2307">
      <c r="A2307" s="1" t="s">
        <v>432</v>
      </c>
      <c r="B2307" s="1">
        <v>33</v>
      </c>
      <c r="C2307" s="26" t="s">
        <v>11081</v>
      </c>
      <c r="D2307" t="s">
        <v>434</v>
      </c>
      <c r="E2307" s="27" t="s">
        <v>11082</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11082</v>
      </c>
    </row>
    <row r="2309">
      <c r="A2309" s="1" t="s">
        <v>439</v>
      </c>
    </row>
    <row r="2310">
      <c r="A2310" s="1" t="s">
        <v>441</v>
      </c>
      <c r="E2310" s="27" t="s">
        <v>434</v>
      </c>
    </row>
    <row r="2311">
      <c r="A2311" s="1" t="s">
        <v>432</v>
      </c>
      <c r="B2311" s="1">
        <v>34</v>
      </c>
      <c r="C2311" s="26" t="s">
        <v>11083</v>
      </c>
      <c r="D2311" t="s">
        <v>434</v>
      </c>
      <c r="E2311" s="27" t="s">
        <v>11084</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11084</v>
      </c>
    </row>
    <row r="2313">
      <c r="A2313" s="1" t="s">
        <v>439</v>
      </c>
    </row>
    <row r="2314">
      <c r="A2314" s="1" t="s">
        <v>441</v>
      </c>
      <c r="E2314" s="27" t="s">
        <v>434</v>
      </c>
    </row>
    <row r="2315">
      <c r="A2315" s="1" t="s">
        <v>432</v>
      </c>
      <c r="B2315" s="1">
        <v>35</v>
      </c>
      <c r="C2315" s="26" t="s">
        <v>11085</v>
      </c>
      <c r="D2315" t="s">
        <v>434</v>
      </c>
      <c r="E2315" s="27" t="s">
        <v>11086</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11086</v>
      </c>
    </row>
    <row r="2317">
      <c r="A2317" s="1" t="s">
        <v>439</v>
      </c>
    </row>
    <row r="2318">
      <c r="A2318" s="1" t="s">
        <v>441</v>
      </c>
      <c r="E2318" s="27" t="s">
        <v>434</v>
      </c>
    </row>
    <row r="2319">
      <c r="A2319" s="1" t="s">
        <v>432</v>
      </c>
      <c r="B2319" s="1">
        <v>36</v>
      </c>
      <c r="C2319" s="26" t="s">
        <v>11087</v>
      </c>
      <c r="D2319" t="s">
        <v>434</v>
      </c>
      <c r="E2319" s="27" t="s">
        <v>11088</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11088</v>
      </c>
    </row>
    <row r="2321">
      <c r="A2321" s="1" t="s">
        <v>439</v>
      </c>
    </row>
    <row r="2322">
      <c r="A2322" s="1" t="s">
        <v>441</v>
      </c>
      <c r="E2322" s="27" t="s">
        <v>434</v>
      </c>
    </row>
    <row r="2323">
      <c r="A2323" s="1" t="s">
        <v>432</v>
      </c>
      <c r="B2323" s="1">
        <v>37</v>
      </c>
      <c r="C2323" s="26" t="s">
        <v>11089</v>
      </c>
      <c r="D2323" t="s">
        <v>434</v>
      </c>
      <c r="E2323" s="27" t="s">
        <v>11090</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11090</v>
      </c>
    </row>
    <row r="2325">
      <c r="A2325" s="1" t="s">
        <v>439</v>
      </c>
    </row>
    <row r="2326">
      <c r="A2326" s="1" t="s">
        <v>441</v>
      </c>
      <c r="E2326" s="27" t="s">
        <v>434</v>
      </c>
    </row>
    <row r="2327">
      <c r="A2327" s="1" t="s">
        <v>432</v>
      </c>
      <c r="B2327" s="1">
        <v>38</v>
      </c>
      <c r="C2327" s="26" t="s">
        <v>11091</v>
      </c>
      <c r="D2327" t="s">
        <v>434</v>
      </c>
      <c r="E2327" s="27" t="s">
        <v>11092</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11092</v>
      </c>
    </row>
    <row r="2329">
      <c r="A2329" s="1" t="s">
        <v>439</v>
      </c>
    </row>
    <row r="2330">
      <c r="A2330" s="1" t="s">
        <v>441</v>
      </c>
      <c r="E2330" s="27" t="s">
        <v>434</v>
      </c>
    </row>
    <row r="2331">
      <c r="A2331" s="1" t="s">
        <v>432</v>
      </c>
      <c r="B2331" s="1">
        <v>39</v>
      </c>
      <c r="C2331" s="26" t="s">
        <v>11093</v>
      </c>
      <c r="D2331" t="s">
        <v>434</v>
      </c>
      <c r="E2331" s="27" t="s">
        <v>11094</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11094</v>
      </c>
    </row>
    <row r="2333">
      <c r="A2333" s="1" t="s">
        <v>439</v>
      </c>
    </row>
    <row r="2334">
      <c r="A2334" s="1" t="s">
        <v>441</v>
      </c>
      <c r="E2334" s="27" t="s">
        <v>434</v>
      </c>
    </row>
    <row r="2335">
      <c r="A2335" s="1" t="s">
        <v>432</v>
      </c>
      <c r="B2335" s="1">
        <v>40</v>
      </c>
      <c r="C2335" s="26" t="s">
        <v>11093</v>
      </c>
      <c r="D2335" t="s">
        <v>430</v>
      </c>
      <c r="E2335" s="27" t="s">
        <v>11094</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11094</v>
      </c>
    </row>
    <row r="2337">
      <c r="A2337" s="1" t="s">
        <v>439</v>
      </c>
    </row>
    <row r="2338">
      <c r="A2338" s="1" t="s">
        <v>441</v>
      </c>
      <c r="E2338" s="27" t="s">
        <v>434</v>
      </c>
    </row>
    <row r="2339">
      <c r="A2339" s="1" t="s">
        <v>432</v>
      </c>
      <c r="B2339" s="1">
        <v>41</v>
      </c>
      <c r="C2339" s="26" t="s">
        <v>11093</v>
      </c>
      <c r="D2339" t="s">
        <v>463</v>
      </c>
      <c r="E2339" s="27" t="s">
        <v>11094</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11094</v>
      </c>
    </row>
    <row r="2341">
      <c r="A2341" s="1" t="s">
        <v>439</v>
      </c>
    </row>
    <row r="2342">
      <c r="A2342" s="1" t="s">
        <v>441</v>
      </c>
      <c r="E2342" s="27" t="s">
        <v>434</v>
      </c>
    </row>
    <row r="2343">
      <c r="A2343" s="1" t="s">
        <v>432</v>
      </c>
      <c r="B2343" s="1">
        <v>42</v>
      </c>
      <c r="C2343" s="26" t="s">
        <v>11095</v>
      </c>
      <c r="D2343" t="s">
        <v>434</v>
      </c>
      <c r="E2343" s="27" t="s">
        <v>11096</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11096</v>
      </c>
    </row>
    <row r="2345">
      <c r="A2345" s="1" t="s">
        <v>439</v>
      </c>
    </row>
    <row r="2346">
      <c r="A2346" s="1" t="s">
        <v>441</v>
      </c>
      <c r="E2346" s="27" t="s">
        <v>434</v>
      </c>
    </row>
    <row r="2347">
      <c r="A2347" s="1" t="s">
        <v>432</v>
      </c>
      <c r="B2347" s="1">
        <v>43</v>
      </c>
      <c r="C2347" s="26" t="s">
        <v>11097</v>
      </c>
      <c r="D2347" t="s">
        <v>434</v>
      </c>
      <c r="E2347" s="27" t="s">
        <v>11098</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11098</v>
      </c>
    </row>
    <row r="2349">
      <c r="A2349" s="1" t="s">
        <v>439</v>
      </c>
    </row>
    <row r="2350">
      <c r="A2350" s="1" t="s">
        <v>441</v>
      </c>
      <c r="E2350" s="27" t="s">
        <v>434</v>
      </c>
    </row>
    <row r="2351">
      <c r="A2351" s="1" t="s">
        <v>432</v>
      </c>
      <c r="B2351" s="1">
        <v>44</v>
      </c>
      <c r="C2351" s="26" t="s">
        <v>11099</v>
      </c>
      <c r="D2351" t="s">
        <v>434</v>
      </c>
      <c r="E2351" s="27" t="s">
        <v>11100</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11100</v>
      </c>
    </row>
    <row r="2353">
      <c r="A2353" s="1" t="s">
        <v>439</v>
      </c>
    </row>
    <row r="2354">
      <c r="A2354" s="1" t="s">
        <v>441</v>
      </c>
      <c r="E2354" s="27" t="s">
        <v>434</v>
      </c>
    </row>
    <row r="2355">
      <c r="A2355" s="1" t="s">
        <v>432</v>
      </c>
      <c r="B2355" s="1">
        <v>45</v>
      </c>
      <c r="C2355" s="26" t="s">
        <v>11101</v>
      </c>
      <c r="D2355" t="s">
        <v>434</v>
      </c>
      <c r="E2355" s="27" t="s">
        <v>11102</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11102</v>
      </c>
    </row>
    <row r="2357">
      <c r="A2357" s="1" t="s">
        <v>439</v>
      </c>
    </row>
    <row r="2358">
      <c r="A2358" s="1" t="s">
        <v>441</v>
      </c>
      <c r="E2358" s="27" t="s">
        <v>434</v>
      </c>
    </row>
    <row r="2359">
      <c r="A2359" s="1" t="s">
        <v>432</v>
      </c>
      <c r="B2359" s="1">
        <v>46</v>
      </c>
      <c r="C2359" s="26" t="s">
        <v>11103</v>
      </c>
      <c r="D2359" t="s">
        <v>434</v>
      </c>
      <c r="E2359" s="27" t="s">
        <v>11104</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11104</v>
      </c>
    </row>
    <row r="2361">
      <c r="A2361" s="1" t="s">
        <v>439</v>
      </c>
    </row>
    <row r="2362">
      <c r="A2362" s="1" t="s">
        <v>441</v>
      </c>
      <c r="E2362" s="27" t="s">
        <v>434</v>
      </c>
    </row>
    <row r="2363">
      <c r="A2363" s="1" t="s">
        <v>432</v>
      </c>
      <c r="B2363" s="1">
        <v>47</v>
      </c>
      <c r="C2363" s="26" t="s">
        <v>11105</v>
      </c>
      <c r="D2363" t="s">
        <v>434</v>
      </c>
      <c r="E2363" s="27" t="s">
        <v>11106</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11106</v>
      </c>
    </row>
    <row r="2365">
      <c r="A2365" s="1" t="s">
        <v>439</v>
      </c>
    </row>
    <row r="2366">
      <c r="A2366" s="1" t="s">
        <v>441</v>
      </c>
      <c r="E2366" s="27" t="s">
        <v>434</v>
      </c>
    </row>
    <row r="2367">
      <c r="A2367" s="1" t="s">
        <v>432</v>
      </c>
      <c r="B2367" s="1">
        <v>48</v>
      </c>
      <c r="C2367" s="26" t="s">
        <v>11107</v>
      </c>
      <c r="D2367" t="s">
        <v>434</v>
      </c>
      <c r="E2367" s="27" t="s">
        <v>11108</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11108</v>
      </c>
    </row>
    <row r="2369">
      <c r="A2369" s="1" t="s">
        <v>439</v>
      </c>
    </row>
    <row r="2370">
      <c r="A2370" s="1" t="s">
        <v>441</v>
      </c>
      <c r="E2370" s="27" t="s">
        <v>434</v>
      </c>
    </row>
    <row r="2371">
      <c r="A2371" s="1" t="s">
        <v>432</v>
      </c>
      <c r="B2371" s="1">
        <v>49</v>
      </c>
      <c r="C2371" s="26" t="s">
        <v>11109</v>
      </c>
      <c r="D2371" t="s">
        <v>434</v>
      </c>
      <c r="E2371" s="27" t="s">
        <v>11110</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11110</v>
      </c>
    </row>
    <row r="2373">
      <c r="A2373" s="1" t="s">
        <v>439</v>
      </c>
    </row>
    <row r="2374">
      <c r="A2374" s="1" t="s">
        <v>441</v>
      </c>
      <c r="E2374" s="27" t="s">
        <v>434</v>
      </c>
    </row>
    <row r="2375" ht="25.5">
      <c r="A2375" s="1" t="s">
        <v>432</v>
      </c>
      <c r="B2375" s="1">
        <v>50</v>
      </c>
      <c r="C2375" s="26" t="s">
        <v>11111</v>
      </c>
      <c r="D2375" t="s">
        <v>434</v>
      </c>
      <c r="E2375" s="27" t="s">
        <v>11112</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11112</v>
      </c>
    </row>
    <row r="2377">
      <c r="A2377" s="1" t="s">
        <v>439</v>
      </c>
    </row>
    <row r="2378">
      <c r="A2378" s="1" t="s">
        <v>441</v>
      </c>
      <c r="E2378" s="27" t="s">
        <v>434</v>
      </c>
    </row>
    <row r="2379" ht="25.5">
      <c r="A2379" s="1" t="s">
        <v>432</v>
      </c>
      <c r="B2379" s="1">
        <v>51</v>
      </c>
      <c r="C2379" s="26" t="s">
        <v>11113</v>
      </c>
      <c r="D2379" t="s">
        <v>434</v>
      </c>
      <c r="E2379" s="27" t="s">
        <v>11114</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11115</v>
      </c>
    </row>
    <row r="2381">
      <c r="A2381" s="1" t="s">
        <v>439</v>
      </c>
    </row>
    <row r="2382">
      <c r="A2382" s="1" t="s">
        <v>441</v>
      </c>
      <c r="E2382" s="27" t="s">
        <v>434</v>
      </c>
    </row>
    <row r="2383" ht="25.5">
      <c r="A2383" s="1" t="s">
        <v>432</v>
      </c>
      <c r="B2383" s="1">
        <v>52</v>
      </c>
      <c r="C2383" s="26" t="s">
        <v>11116</v>
      </c>
      <c r="D2383" t="s">
        <v>434</v>
      </c>
      <c r="E2383" s="27" t="s">
        <v>11117</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11117</v>
      </c>
    </row>
    <row r="2385">
      <c r="A2385" s="1" t="s">
        <v>439</v>
      </c>
    </row>
    <row r="2386">
      <c r="A2386" s="1" t="s">
        <v>441</v>
      </c>
      <c r="E2386" s="27" t="s">
        <v>434</v>
      </c>
    </row>
    <row r="2387" ht="25.5">
      <c r="A2387" s="1" t="s">
        <v>432</v>
      </c>
      <c r="B2387" s="1">
        <v>53</v>
      </c>
      <c r="C2387" s="26" t="s">
        <v>11118</v>
      </c>
      <c r="D2387" t="s">
        <v>434</v>
      </c>
      <c r="E2387" s="27" t="s">
        <v>11119</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11119</v>
      </c>
    </row>
    <row r="2389">
      <c r="A2389" s="1" t="s">
        <v>439</v>
      </c>
    </row>
    <row r="2390">
      <c r="A2390" s="1" t="s">
        <v>441</v>
      </c>
      <c r="E2390" s="27" t="s">
        <v>434</v>
      </c>
    </row>
    <row r="2391" ht="25.5">
      <c r="A2391" s="1" t="s">
        <v>432</v>
      </c>
      <c r="B2391" s="1">
        <v>54</v>
      </c>
      <c r="C2391" s="26" t="s">
        <v>11120</v>
      </c>
      <c r="D2391" t="s">
        <v>434</v>
      </c>
      <c r="E2391" s="27" t="s">
        <v>11121</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11121</v>
      </c>
    </row>
    <row r="2393">
      <c r="A2393" s="1" t="s">
        <v>439</v>
      </c>
    </row>
    <row r="2394">
      <c r="A2394" s="1" t="s">
        <v>441</v>
      </c>
      <c r="E2394" s="27" t="s">
        <v>434</v>
      </c>
    </row>
    <row r="2395" ht="25.5">
      <c r="A2395" s="1" t="s">
        <v>432</v>
      </c>
      <c r="B2395" s="1">
        <v>55</v>
      </c>
      <c r="C2395" s="26" t="s">
        <v>11122</v>
      </c>
      <c r="D2395" t="s">
        <v>434</v>
      </c>
      <c r="E2395" s="27" t="s">
        <v>11123</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11123</v>
      </c>
    </row>
    <row r="2397">
      <c r="A2397" s="1" t="s">
        <v>439</v>
      </c>
    </row>
    <row r="2398">
      <c r="A2398" s="1" t="s">
        <v>441</v>
      </c>
      <c r="E2398" s="27" t="s">
        <v>434</v>
      </c>
    </row>
    <row r="2399" ht="25.5">
      <c r="A2399" s="1" t="s">
        <v>432</v>
      </c>
      <c r="B2399" s="1">
        <v>56</v>
      </c>
      <c r="C2399" s="26" t="s">
        <v>11122</v>
      </c>
      <c r="D2399" t="s">
        <v>430</v>
      </c>
      <c r="E2399" s="27" t="s">
        <v>11123</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11123</v>
      </c>
    </row>
    <row r="2401">
      <c r="A2401" s="1" t="s">
        <v>439</v>
      </c>
    </row>
    <row r="2402">
      <c r="A2402" s="1" t="s">
        <v>441</v>
      </c>
      <c r="E2402" s="27" t="s">
        <v>434</v>
      </c>
    </row>
    <row r="2403" ht="25.5">
      <c r="A2403" s="1" t="s">
        <v>432</v>
      </c>
      <c r="B2403" s="1">
        <v>57</v>
      </c>
      <c r="C2403" s="26" t="s">
        <v>11124</v>
      </c>
      <c r="D2403" t="s">
        <v>434</v>
      </c>
      <c r="E2403" s="27" t="s">
        <v>11125</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11125</v>
      </c>
    </row>
    <row r="2405">
      <c r="A2405" s="1" t="s">
        <v>439</v>
      </c>
    </row>
    <row r="2406">
      <c r="A2406" s="1" t="s">
        <v>441</v>
      </c>
      <c r="E2406" s="27" t="s">
        <v>434</v>
      </c>
    </row>
    <row r="2407" ht="25.5">
      <c r="A2407" s="1" t="s">
        <v>432</v>
      </c>
      <c r="B2407" s="1">
        <v>58</v>
      </c>
      <c r="C2407" s="26" t="s">
        <v>11124</v>
      </c>
      <c r="D2407" t="s">
        <v>430</v>
      </c>
      <c r="E2407" s="27" t="s">
        <v>11125</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11125</v>
      </c>
    </row>
    <row r="2409">
      <c r="A2409" s="1" t="s">
        <v>439</v>
      </c>
    </row>
    <row r="2410">
      <c r="A2410" s="1" t="s">
        <v>441</v>
      </c>
      <c r="E2410" s="27" t="s">
        <v>434</v>
      </c>
    </row>
    <row r="2411" ht="25.5">
      <c r="A2411" s="1" t="s">
        <v>432</v>
      </c>
      <c r="B2411" s="1">
        <v>59</v>
      </c>
      <c r="C2411" s="26" t="s">
        <v>11126</v>
      </c>
      <c r="D2411" t="s">
        <v>434</v>
      </c>
      <c r="E2411" s="27" t="s">
        <v>11127</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11127</v>
      </c>
    </row>
    <row r="2413">
      <c r="A2413" s="1" t="s">
        <v>439</v>
      </c>
    </row>
    <row r="2414">
      <c r="A2414" s="1" t="s">
        <v>441</v>
      </c>
      <c r="E2414" s="27" t="s">
        <v>434</v>
      </c>
    </row>
    <row r="2415" ht="25.5">
      <c r="A2415" s="1" t="s">
        <v>432</v>
      </c>
      <c r="B2415" s="1">
        <v>60</v>
      </c>
      <c r="C2415" s="26" t="s">
        <v>11128</v>
      </c>
      <c r="D2415" t="s">
        <v>434</v>
      </c>
      <c r="E2415" s="27" t="s">
        <v>11129</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11129</v>
      </c>
    </row>
    <row r="2417">
      <c r="A2417" s="1" t="s">
        <v>439</v>
      </c>
    </row>
    <row r="2418">
      <c r="A2418" s="1" t="s">
        <v>441</v>
      </c>
      <c r="E2418" s="27" t="s">
        <v>434</v>
      </c>
    </row>
    <row r="2419" ht="25.5">
      <c r="A2419" s="1" t="s">
        <v>432</v>
      </c>
      <c r="B2419" s="1">
        <v>61</v>
      </c>
      <c r="C2419" s="26" t="s">
        <v>11130</v>
      </c>
      <c r="D2419" t="s">
        <v>434</v>
      </c>
      <c r="E2419" s="27" t="s">
        <v>11131</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11131</v>
      </c>
    </row>
    <row r="2421">
      <c r="A2421" s="1" t="s">
        <v>439</v>
      </c>
    </row>
    <row r="2422">
      <c r="A2422" s="1" t="s">
        <v>441</v>
      </c>
      <c r="E2422" s="27" t="s">
        <v>434</v>
      </c>
    </row>
    <row r="2423" ht="25.5">
      <c r="A2423" s="1" t="s">
        <v>432</v>
      </c>
      <c r="B2423" s="1">
        <v>62</v>
      </c>
      <c r="C2423" s="26" t="s">
        <v>11132</v>
      </c>
      <c r="D2423" t="s">
        <v>434</v>
      </c>
      <c r="E2423" s="27" t="s">
        <v>11133</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11133</v>
      </c>
    </row>
    <row r="2425">
      <c r="A2425" s="1" t="s">
        <v>439</v>
      </c>
    </row>
    <row r="2426">
      <c r="A2426" s="1" t="s">
        <v>441</v>
      </c>
      <c r="E2426" s="27" t="s">
        <v>434</v>
      </c>
    </row>
    <row r="2427" ht="25.5">
      <c r="A2427" s="1" t="s">
        <v>432</v>
      </c>
      <c r="B2427" s="1">
        <v>63</v>
      </c>
      <c r="C2427" s="26" t="s">
        <v>11134</v>
      </c>
      <c r="D2427" t="s">
        <v>434</v>
      </c>
      <c r="E2427" s="27" t="s">
        <v>11135</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11135</v>
      </c>
    </row>
    <row r="2429">
      <c r="A2429" s="1" t="s">
        <v>439</v>
      </c>
    </row>
    <row r="2430">
      <c r="A2430" s="1" t="s">
        <v>441</v>
      </c>
      <c r="E2430" s="27" t="s">
        <v>434</v>
      </c>
    </row>
    <row r="2431" ht="25.5">
      <c r="A2431" s="1" t="s">
        <v>432</v>
      </c>
      <c r="B2431" s="1">
        <v>64</v>
      </c>
      <c r="C2431" s="26" t="s">
        <v>11136</v>
      </c>
      <c r="D2431" t="s">
        <v>434</v>
      </c>
      <c r="E2431" s="27" t="s">
        <v>11137</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11137</v>
      </c>
    </row>
    <row r="2433">
      <c r="A2433" s="1" t="s">
        <v>439</v>
      </c>
    </row>
    <row r="2434">
      <c r="A2434" s="1" t="s">
        <v>441</v>
      </c>
      <c r="E2434" s="27" t="s">
        <v>434</v>
      </c>
    </row>
    <row r="2435" ht="25.5">
      <c r="A2435" s="1" t="s">
        <v>432</v>
      </c>
      <c r="B2435" s="1">
        <v>65</v>
      </c>
      <c r="C2435" s="26" t="s">
        <v>11138</v>
      </c>
      <c r="D2435" t="s">
        <v>434</v>
      </c>
      <c r="E2435" s="27" t="s">
        <v>11139</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11139</v>
      </c>
    </row>
    <row r="2437">
      <c r="A2437" s="1" t="s">
        <v>439</v>
      </c>
    </row>
    <row r="2438">
      <c r="A2438" s="1" t="s">
        <v>441</v>
      </c>
      <c r="E2438" s="27" t="s">
        <v>434</v>
      </c>
    </row>
    <row r="2439" ht="25.5">
      <c r="A2439" s="1" t="s">
        <v>432</v>
      </c>
      <c r="B2439" s="1">
        <v>66</v>
      </c>
      <c r="C2439" s="26" t="s">
        <v>11140</v>
      </c>
      <c r="D2439" t="s">
        <v>434</v>
      </c>
      <c r="E2439" s="27" t="s">
        <v>11141</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11141</v>
      </c>
    </row>
    <row r="2441">
      <c r="A2441" s="1" t="s">
        <v>439</v>
      </c>
    </row>
    <row r="2442">
      <c r="A2442" s="1" t="s">
        <v>441</v>
      </c>
      <c r="E2442" s="27" t="s">
        <v>434</v>
      </c>
    </row>
    <row r="2443" ht="25.5">
      <c r="A2443" s="1" t="s">
        <v>432</v>
      </c>
      <c r="B2443" s="1">
        <v>67</v>
      </c>
      <c r="C2443" s="26" t="s">
        <v>11142</v>
      </c>
      <c r="D2443" t="s">
        <v>434</v>
      </c>
      <c r="E2443" s="27" t="s">
        <v>11143</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11143</v>
      </c>
    </row>
    <row r="2445">
      <c r="A2445" s="1" t="s">
        <v>439</v>
      </c>
    </row>
    <row r="2446">
      <c r="A2446" s="1" t="s">
        <v>441</v>
      </c>
      <c r="E2446" s="27" t="s">
        <v>434</v>
      </c>
    </row>
    <row r="2447" ht="25.5">
      <c r="A2447" s="1" t="s">
        <v>432</v>
      </c>
      <c r="B2447" s="1">
        <v>68</v>
      </c>
      <c r="C2447" s="26" t="s">
        <v>11144</v>
      </c>
      <c r="D2447" t="s">
        <v>434</v>
      </c>
      <c r="E2447" s="27" t="s">
        <v>11145</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11145</v>
      </c>
    </row>
    <row r="2449">
      <c r="A2449" s="1" t="s">
        <v>439</v>
      </c>
    </row>
    <row r="2450">
      <c r="A2450" s="1" t="s">
        <v>441</v>
      </c>
      <c r="E2450" s="27" t="s">
        <v>434</v>
      </c>
    </row>
    <row r="2451" ht="25.5">
      <c r="A2451" s="1" t="s">
        <v>432</v>
      </c>
      <c r="B2451" s="1">
        <v>69</v>
      </c>
      <c r="C2451" s="26" t="s">
        <v>11146</v>
      </c>
      <c r="D2451" t="s">
        <v>434</v>
      </c>
      <c r="E2451" s="27" t="s">
        <v>11147</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11147</v>
      </c>
    </row>
    <row r="2453">
      <c r="A2453" s="1" t="s">
        <v>439</v>
      </c>
    </row>
    <row r="2454">
      <c r="A2454" s="1" t="s">
        <v>441</v>
      </c>
      <c r="E2454" s="27" t="s">
        <v>434</v>
      </c>
    </row>
    <row r="2455" ht="25.5">
      <c r="A2455" s="1" t="s">
        <v>432</v>
      </c>
      <c r="B2455" s="1">
        <v>70</v>
      </c>
      <c r="C2455" s="26" t="s">
        <v>11148</v>
      </c>
      <c r="D2455" t="s">
        <v>434</v>
      </c>
      <c r="E2455" s="27" t="s">
        <v>11149</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11149</v>
      </c>
    </row>
    <row r="2457">
      <c r="A2457" s="1" t="s">
        <v>439</v>
      </c>
    </row>
    <row r="2458">
      <c r="A2458" s="1" t="s">
        <v>441</v>
      </c>
      <c r="E2458" s="27" t="s">
        <v>434</v>
      </c>
    </row>
    <row r="2459" ht="25.5">
      <c r="A2459" s="1" t="s">
        <v>432</v>
      </c>
      <c r="B2459" s="1">
        <v>71</v>
      </c>
      <c r="C2459" s="26" t="s">
        <v>11150</v>
      </c>
      <c r="D2459" t="s">
        <v>434</v>
      </c>
      <c r="E2459" s="27" t="s">
        <v>11151</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11151</v>
      </c>
    </row>
    <row r="2461">
      <c r="A2461" s="1" t="s">
        <v>439</v>
      </c>
    </row>
    <row r="2462">
      <c r="A2462" s="1" t="s">
        <v>441</v>
      </c>
      <c r="E2462" s="27" t="s">
        <v>434</v>
      </c>
    </row>
    <row r="2463" ht="25.5">
      <c r="A2463" s="1" t="s">
        <v>432</v>
      </c>
      <c r="B2463" s="1">
        <v>72</v>
      </c>
      <c r="C2463" s="26" t="s">
        <v>11152</v>
      </c>
      <c r="D2463" t="s">
        <v>434</v>
      </c>
      <c r="E2463" s="27" t="s">
        <v>11153</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11153</v>
      </c>
    </row>
    <row r="2465">
      <c r="A2465" s="1" t="s">
        <v>439</v>
      </c>
    </row>
    <row r="2466">
      <c r="A2466" s="1" t="s">
        <v>441</v>
      </c>
      <c r="E2466" s="27" t="s">
        <v>434</v>
      </c>
    </row>
    <row r="2467" ht="25.5">
      <c r="A2467" s="1" t="s">
        <v>432</v>
      </c>
      <c r="B2467" s="1">
        <v>73</v>
      </c>
      <c r="C2467" s="26" t="s">
        <v>11154</v>
      </c>
      <c r="D2467" t="s">
        <v>434</v>
      </c>
      <c r="E2467" s="27" t="s">
        <v>11155</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11155</v>
      </c>
    </row>
    <row r="2469">
      <c r="A2469" s="1" t="s">
        <v>439</v>
      </c>
    </row>
    <row r="2470">
      <c r="A2470" s="1" t="s">
        <v>441</v>
      </c>
      <c r="E2470" s="27" t="s">
        <v>434</v>
      </c>
    </row>
    <row r="2471" ht="25.5">
      <c r="A2471" s="1" t="s">
        <v>432</v>
      </c>
      <c r="B2471" s="1">
        <v>74</v>
      </c>
      <c r="C2471" s="26" t="s">
        <v>11156</v>
      </c>
      <c r="D2471" t="s">
        <v>434</v>
      </c>
      <c r="E2471" s="27" t="s">
        <v>11157</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11157</v>
      </c>
    </row>
    <row r="2473">
      <c r="A2473" s="1" t="s">
        <v>439</v>
      </c>
    </row>
    <row r="2474">
      <c r="A2474" s="1" t="s">
        <v>441</v>
      </c>
      <c r="E2474" s="27" t="s">
        <v>434</v>
      </c>
    </row>
    <row r="2475" ht="25.5">
      <c r="A2475" s="1" t="s">
        <v>432</v>
      </c>
      <c r="B2475" s="1">
        <v>75</v>
      </c>
      <c r="C2475" s="26" t="s">
        <v>11158</v>
      </c>
      <c r="D2475" t="s">
        <v>434</v>
      </c>
      <c r="E2475" s="27" t="s">
        <v>11159</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11160</v>
      </c>
    </row>
    <row r="2477">
      <c r="A2477" s="1" t="s">
        <v>439</v>
      </c>
    </row>
    <row r="2478">
      <c r="A2478" s="1" t="s">
        <v>441</v>
      </c>
      <c r="E2478" s="27" t="s">
        <v>434</v>
      </c>
    </row>
    <row r="2479" ht="25.5">
      <c r="A2479" s="1" t="s">
        <v>432</v>
      </c>
      <c r="B2479" s="1">
        <v>76</v>
      </c>
      <c r="C2479" s="26" t="s">
        <v>11161</v>
      </c>
      <c r="D2479" t="s">
        <v>434</v>
      </c>
      <c r="E2479" s="27" t="s">
        <v>11162</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11163</v>
      </c>
    </row>
    <row r="2481">
      <c r="A2481" s="1" t="s">
        <v>439</v>
      </c>
    </row>
    <row r="2482">
      <c r="A2482" s="1" t="s">
        <v>441</v>
      </c>
      <c r="E2482" s="27" t="s">
        <v>434</v>
      </c>
    </row>
    <row r="2483" ht="25.5">
      <c r="A2483" s="1" t="s">
        <v>432</v>
      </c>
      <c r="B2483" s="1">
        <v>77</v>
      </c>
      <c r="C2483" s="26" t="s">
        <v>11164</v>
      </c>
      <c r="D2483" t="s">
        <v>434</v>
      </c>
      <c r="E2483" s="27" t="s">
        <v>11165</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11166</v>
      </c>
    </row>
    <row r="2485">
      <c r="A2485" s="1" t="s">
        <v>439</v>
      </c>
    </row>
    <row r="2486">
      <c r="A2486" s="1" t="s">
        <v>441</v>
      </c>
      <c r="E2486" s="27" t="s">
        <v>434</v>
      </c>
    </row>
    <row r="2487" ht="25.5">
      <c r="A2487" s="1" t="s">
        <v>432</v>
      </c>
      <c r="B2487" s="1">
        <v>78</v>
      </c>
      <c r="C2487" s="26" t="s">
        <v>11167</v>
      </c>
      <c r="D2487" t="s">
        <v>434</v>
      </c>
      <c r="E2487" s="27" t="s">
        <v>11168</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11169</v>
      </c>
    </row>
    <row r="2489">
      <c r="A2489" s="1" t="s">
        <v>439</v>
      </c>
    </row>
    <row r="2490">
      <c r="A2490" s="1" t="s">
        <v>441</v>
      </c>
      <c r="E2490" s="27" t="s">
        <v>434</v>
      </c>
    </row>
    <row r="2491" ht="25.5">
      <c r="A2491" s="1" t="s">
        <v>432</v>
      </c>
      <c r="B2491" s="1">
        <v>79</v>
      </c>
      <c r="C2491" s="26" t="s">
        <v>11170</v>
      </c>
      <c r="D2491" t="s">
        <v>434</v>
      </c>
      <c r="E2491" s="27" t="s">
        <v>11171</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11172</v>
      </c>
    </row>
    <row r="2493">
      <c r="A2493" s="1" t="s">
        <v>439</v>
      </c>
    </row>
    <row r="2494">
      <c r="A2494" s="1" t="s">
        <v>441</v>
      </c>
      <c r="E2494" s="27" t="s">
        <v>434</v>
      </c>
    </row>
    <row r="2495" ht="25.5">
      <c r="A2495" s="1" t="s">
        <v>432</v>
      </c>
      <c r="B2495" s="1">
        <v>80</v>
      </c>
      <c r="C2495" s="26" t="s">
        <v>11173</v>
      </c>
      <c r="D2495" t="s">
        <v>434</v>
      </c>
      <c r="E2495" s="27" t="s">
        <v>11174</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11175</v>
      </c>
    </row>
    <row r="2497">
      <c r="A2497" s="1" t="s">
        <v>439</v>
      </c>
    </row>
    <row r="2498">
      <c r="A2498" s="1" t="s">
        <v>441</v>
      </c>
      <c r="E2498" s="27" t="s">
        <v>434</v>
      </c>
    </row>
    <row r="2499" ht="25.5">
      <c r="A2499" s="1" t="s">
        <v>432</v>
      </c>
      <c r="B2499" s="1">
        <v>81</v>
      </c>
      <c r="C2499" s="26" t="s">
        <v>11173</v>
      </c>
      <c r="D2499" t="s">
        <v>430</v>
      </c>
      <c r="E2499" s="27" t="s">
        <v>11174</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11175</v>
      </c>
    </row>
    <row r="2501">
      <c r="A2501" s="1" t="s">
        <v>439</v>
      </c>
    </row>
    <row r="2502">
      <c r="A2502" s="1" t="s">
        <v>441</v>
      </c>
      <c r="E2502" s="27" t="s">
        <v>434</v>
      </c>
    </row>
    <row r="2503" ht="25.5">
      <c r="A2503" s="1" t="s">
        <v>432</v>
      </c>
      <c r="B2503" s="1">
        <v>82</v>
      </c>
      <c r="C2503" s="26" t="s">
        <v>11176</v>
      </c>
      <c r="D2503" t="s">
        <v>434</v>
      </c>
      <c r="E2503" s="27" t="s">
        <v>11177</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11178</v>
      </c>
    </row>
    <row r="2505">
      <c r="A2505" s="1" t="s">
        <v>439</v>
      </c>
    </row>
    <row r="2506">
      <c r="A2506" s="1" t="s">
        <v>441</v>
      </c>
      <c r="E2506" s="27" t="s">
        <v>434</v>
      </c>
    </row>
    <row r="2507" ht="25.5">
      <c r="A2507" s="1" t="s">
        <v>432</v>
      </c>
      <c r="B2507" s="1">
        <v>83</v>
      </c>
      <c r="C2507" s="26" t="s">
        <v>11176</v>
      </c>
      <c r="D2507" t="s">
        <v>430</v>
      </c>
      <c r="E2507" s="27" t="s">
        <v>11177</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11178</v>
      </c>
    </row>
    <row r="2509">
      <c r="A2509" s="1" t="s">
        <v>439</v>
      </c>
    </row>
    <row r="2510">
      <c r="A2510" s="1" t="s">
        <v>441</v>
      </c>
      <c r="E2510" s="27" t="s">
        <v>434</v>
      </c>
    </row>
    <row r="2511" ht="25.5">
      <c r="A2511" s="1" t="s">
        <v>432</v>
      </c>
      <c r="B2511" s="1">
        <v>84</v>
      </c>
      <c r="C2511" s="26" t="s">
        <v>11179</v>
      </c>
      <c r="D2511" t="s">
        <v>434</v>
      </c>
      <c r="E2511" s="27" t="s">
        <v>11177</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11180</v>
      </c>
    </row>
    <row r="2513">
      <c r="A2513" s="1" t="s">
        <v>439</v>
      </c>
    </row>
    <row r="2514">
      <c r="A2514" s="1" t="s">
        <v>441</v>
      </c>
      <c r="E2514" s="27" t="s">
        <v>434</v>
      </c>
    </row>
    <row r="2515" ht="25.5">
      <c r="A2515" s="1" t="s">
        <v>432</v>
      </c>
      <c r="B2515" s="1">
        <v>85</v>
      </c>
      <c r="C2515" s="26" t="s">
        <v>11179</v>
      </c>
      <c r="D2515" t="s">
        <v>430</v>
      </c>
      <c r="E2515" s="27" t="s">
        <v>11177</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11180</v>
      </c>
    </row>
    <row r="2517">
      <c r="A2517" s="1" t="s">
        <v>439</v>
      </c>
    </row>
    <row r="2518">
      <c r="A2518" s="1" t="s">
        <v>441</v>
      </c>
      <c r="E2518" s="27" t="s">
        <v>434</v>
      </c>
    </row>
    <row r="2519" ht="25.5">
      <c r="A2519" s="1" t="s">
        <v>432</v>
      </c>
      <c r="B2519" s="1">
        <v>86</v>
      </c>
      <c r="C2519" s="26" t="s">
        <v>11181</v>
      </c>
      <c r="D2519" t="s">
        <v>434</v>
      </c>
      <c r="E2519" s="27" t="s">
        <v>11177</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11182</v>
      </c>
    </row>
    <row r="2521">
      <c r="A2521" s="1" t="s">
        <v>439</v>
      </c>
    </row>
    <row r="2522">
      <c r="A2522" s="1" t="s">
        <v>441</v>
      </c>
      <c r="E2522" s="27" t="s">
        <v>434</v>
      </c>
    </row>
    <row r="2523" ht="25.5">
      <c r="A2523" s="1" t="s">
        <v>432</v>
      </c>
      <c r="B2523" s="1">
        <v>87</v>
      </c>
      <c r="C2523" s="26" t="s">
        <v>11183</v>
      </c>
      <c r="D2523" t="s">
        <v>434</v>
      </c>
      <c r="E2523" s="27" t="s">
        <v>11184</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11184</v>
      </c>
    </row>
    <row r="2525">
      <c r="A2525" s="1" t="s">
        <v>439</v>
      </c>
    </row>
    <row r="2526">
      <c r="A2526" s="1" t="s">
        <v>441</v>
      </c>
      <c r="E2526" s="27" t="s">
        <v>434</v>
      </c>
    </row>
    <row r="2527">
      <c r="A2527" s="1" t="s">
        <v>432</v>
      </c>
      <c r="B2527" s="1">
        <v>88</v>
      </c>
      <c r="C2527" s="26" t="s">
        <v>11185</v>
      </c>
      <c r="D2527" t="s">
        <v>434</v>
      </c>
      <c r="E2527" s="27" t="s">
        <v>11186</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11186</v>
      </c>
    </row>
    <row r="2529">
      <c r="A2529" s="1" t="s">
        <v>439</v>
      </c>
    </row>
    <row r="2530">
      <c r="A2530" s="1" t="s">
        <v>441</v>
      </c>
      <c r="E2530" s="27" t="s">
        <v>434</v>
      </c>
    </row>
    <row r="2531" ht="25.5">
      <c r="A2531" s="1" t="s">
        <v>432</v>
      </c>
      <c r="B2531" s="1">
        <v>89</v>
      </c>
      <c r="C2531" s="26" t="s">
        <v>11187</v>
      </c>
      <c r="D2531" t="s">
        <v>434</v>
      </c>
      <c r="E2531" s="27" t="s">
        <v>11188</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11188</v>
      </c>
    </row>
    <row r="2533">
      <c r="A2533" s="1" t="s">
        <v>439</v>
      </c>
    </row>
    <row r="2534">
      <c r="A2534" s="1" t="s">
        <v>441</v>
      </c>
      <c r="E2534" s="27" t="s">
        <v>434</v>
      </c>
    </row>
    <row r="2535" ht="38.25">
      <c r="A2535" s="1" t="s">
        <v>432</v>
      </c>
      <c r="B2535" s="1">
        <v>90</v>
      </c>
      <c r="C2535" s="26" t="s">
        <v>11189</v>
      </c>
      <c r="D2535" t="s">
        <v>434</v>
      </c>
      <c r="E2535" s="27" t="s">
        <v>11190</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11190</v>
      </c>
    </row>
    <row r="2537">
      <c r="A2537" s="1" t="s">
        <v>439</v>
      </c>
    </row>
    <row r="2538">
      <c r="A2538" s="1" t="s">
        <v>441</v>
      </c>
      <c r="E2538" s="27" t="s">
        <v>434</v>
      </c>
    </row>
    <row r="2539" ht="38.25">
      <c r="A2539" s="1" t="s">
        <v>432</v>
      </c>
      <c r="B2539" s="1">
        <v>91</v>
      </c>
      <c r="C2539" s="26" t="s">
        <v>11191</v>
      </c>
      <c r="D2539" t="s">
        <v>434</v>
      </c>
      <c r="E2539" s="27" t="s">
        <v>11192</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11193</v>
      </c>
    </row>
    <row r="2541">
      <c r="A2541" s="1" t="s">
        <v>439</v>
      </c>
    </row>
    <row r="2542">
      <c r="A2542" s="1" t="s">
        <v>441</v>
      </c>
      <c r="E2542" s="27" t="s">
        <v>434</v>
      </c>
    </row>
    <row r="2543" ht="25.5">
      <c r="A2543" s="1" t="s">
        <v>432</v>
      </c>
      <c r="B2543" s="1">
        <v>92</v>
      </c>
      <c r="C2543" s="26" t="s">
        <v>11194</v>
      </c>
      <c r="D2543" t="s">
        <v>434</v>
      </c>
      <c r="E2543" s="27" t="s">
        <v>11195</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11195</v>
      </c>
    </row>
    <row r="2545">
      <c r="A2545" s="1" t="s">
        <v>439</v>
      </c>
    </row>
    <row r="2546">
      <c r="A2546" s="1" t="s">
        <v>441</v>
      </c>
      <c r="E2546" s="27" t="s">
        <v>434</v>
      </c>
    </row>
    <row r="2547" ht="25.5">
      <c r="A2547" s="1" t="s">
        <v>432</v>
      </c>
      <c r="B2547" s="1">
        <v>93</v>
      </c>
      <c r="C2547" s="26" t="s">
        <v>11196</v>
      </c>
      <c r="D2547" t="s">
        <v>434</v>
      </c>
      <c r="E2547" s="27" t="s">
        <v>11197</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11197</v>
      </c>
    </row>
    <row r="2549">
      <c r="A2549" s="1" t="s">
        <v>439</v>
      </c>
    </row>
    <row r="2550">
      <c r="A2550" s="1" t="s">
        <v>441</v>
      </c>
      <c r="E2550" s="27" t="s">
        <v>434</v>
      </c>
    </row>
    <row r="2551" ht="25.5">
      <c r="A2551" s="1" t="s">
        <v>432</v>
      </c>
      <c r="B2551" s="1">
        <v>94</v>
      </c>
      <c r="C2551" s="26" t="s">
        <v>11198</v>
      </c>
      <c r="D2551" t="s">
        <v>434</v>
      </c>
      <c r="E2551" s="27" t="s">
        <v>11199</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11199</v>
      </c>
    </row>
    <row r="2553">
      <c r="A2553" s="1" t="s">
        <v>439</v>
      </c>
    </row>
    <row r="2554">
      <c r="A2554" s="1" t="s">
        <v>441</v>
      </c>
      <c r="E2554" s="27" t="s">
        <v>434</v>
      </c>
    </row>
    <row r="2555" ht="25.5">
      <c r="A2555" s="1" t="s">
        <v>432</v>
      </c>
      <c r="B2555" s="1">
        <v>95</v>
      </c>
      <c r="C2555" s="26" t="s">
        <v>11200</v>
      </c>
      <c r="D2555" t="s">
        <v>434</v>
      </c>
      <c r="E2555" s="27" t="s">
        <v>11201</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11201</v>
      </c>
    </row>
    <row r="2557">
      <c r="A2557" s="1" t="s">
        <v>439</v>
      </c>
    </row>
    <row r="2558">
      <c r="A2558" s="1" t="s">
        <v>441</v>
      </c>
      <c r="E2558" s="27" t="s">
        <v>434</v>
      </c>
    </row>
    <row r="2559">
      <c r="A2559" s="1" t="s">
        <v>432</v>
      </c>
      <c r="B2559" s="1">
        <v>96</v>
      </c>
      <c r="C2559" s="26" t="s">
        <v>11202</v>
      </c>
      <c r="D2559" t="s">
        <v>434</v>
      </c>
      <c r="E2559" s="27" t="s">
        <v>11203</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11203</v>
      </c>
    </row>
    <row r="2561">
      <c r="A2561" s="1" t="s">
        <v>439</v>
      </c>
    </row>
    <row r="2562">
      <c r="A2562" s="1" t="s">
        <v>441</v>
      </c>
      <c r="E2562" s="27" t="s">
        <v>434</v>
      </c>
    </row>
    <row r="2563">
      <c r="A2563" s="1" t="s">
        <v>432</v>
      </c>
      <c r="B2563" s="1">
        <v>97</v>
      </c>
      <c r="C2563" s="26" t="s">
        <v>11204</v>
      </c>
      <c r="D2563" t="s">
        <v>434</v>
      </c>
      <c r="E2563" s="27" t="s">
        <v>11205</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11205</v>
      </c>
    </row>
    <row r="2565">
      <c r="A2565" s="1" t="s">
        <v>439</v>
      </c>
    </row>
    <row r="2566">
      <c r="A2566" s="1" t="s">
        <v>441</v>
      </c>
      <c r="E2566" s="27" t="s">
        <v>434</v>
      </c>
    </row>
    <row r="2567">
      <c r="A2567" s="1" t="s">
        <v>432</v>
      </c>
      <c r="B2567" s="1">
        <v>98</v>
      </c>
      <c r="C2567" s="26" t="s">
        <v>11206</v>
      </c>
      <c r="D2567" t="s">
        <v>434</v>
      </c>
      <c r="E2567" s="27" t="s">
        <v>11207</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11207</v>
      </c>
    </row>
    <row r="2569">
      <c r="A2569" s="1" t="s">
        <v>439</v>
      </c>
    </row>
    <row r="2570">
      <c r="A2570" s="1" t="s">
        <v>441</v>
      </c>
      <c r="E2570" s="27" t="s">
        <v>434</v>
      </c>
    </row>
    <row r="2571" ht="25.5">
      <c r="A2571" s="1" t="s">
        <v>432</v>
      </c>
      <c r="B2571" s="1">
        <v>99</v>
      </c>
      <c r="C2571" s="26" t="s">
        <v>11208</v>
      </c>
      <c r="D2571" t="s">
        <v>434</v>
      </c>
      <c r="E2571" s="27" t="s">
        <v>11209</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11209</v>
      </c>
    </row>
    <row r="2573">
      <c r="A2573" s="1" t="s">
        <v>439</v>
      </c>
    </row>
    <row r="2574">
      <c r="A2574" s="1" t="s">
        <v>441</v>
      </c>
      <c r="E2574" s="27" t="s">
        <v>434</v>
      </c>
    </row>
    <row r="2575" ht="25.5">
      <c r="A2575" s="1" t="s">
        <v>432</v>
      </c>
      <c r="B2575" s="1">
        <v>100</v>
      </c>
      <c r="C2575" s="26" t="s">
        <v>11210</v>
      </c>
      <c r="D2575" t="s">
        <v>434</v>
      </c>
      <c r="E2575" s="27" t="s">
        <v>11211</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11211</v>
      </c>
    </row>
    <row r="2577">
      <c r="A2577" s="1" t="s">
        <v>439</v>
      </c>
    </row>
    <row r="2578">
      <c r="A2578" s="1" t="s">
        <v>441</v>
      </c>
      <c r="E2578" s="27" t="s">
        <v>434</v>
      </c>
    </row>
    <row r="2579">
      <c r="A2579" s="1" t="s">
        <v>432</v>
      </c>
      <c r="B2579" s="1">
        <v>101</v>
      </c>
      <c r="C2579" s="26" t="s">
        <v>11212</v>
      </c>
      <c r="D2579" t="s">
        <v>434</v>
      </c>
      <c r="E2579" s="27" t="s">
        <v>11213</v>
      </c>
      <c r="F2579" s="28" t="s">
        <v>500</v>
      </c>
      <c r="G2579" s="29">
        <v>169</v>
      </c>
      <c r="H2579" s="28">
        <v>0</v>
      </c>
      <c r="I2579" s="30">
        <f>ROUND(G2579*H2579,P4)</f>
        <v>0</v>
      </c>
      <c r="L2579" s="31">
        <v>0</v>
      </c>
      <c r="M2579" s="24">
        <f>ROUND(G2579*L2579,P4)</f>
        <v>0</v>
      </c>
      <c r="N2579" s="25" t="s">
        <v>9702</v>
      </c>
      <c r="O2579" s="32">
        <f>M2579*AA2579</f>
        <v>0</v>
      </c>
      <c r="P2579" s="1">
        <v>3</v>
      </c>
      <c r="AA2579" s="1">
        <f>IF(P2579=1,$O$3,IF(P2579=2,$O$4,$O$5))</f>
        <v>0</v>
      </c>
    </row>
    <row r="2580">
      <c r="A2580" s="1" t="s">
        <v>437</v>
      </c>
      <c r="E2580" s="27" t="s">
        <v>11213</v>
      </c>
    </row>
    <row r="2581">
      <c r="A2581" s="1" t="s">
        <v>439</v>
      </c>
    </row>
    <row r="2582">
      <c r="A2582" s="1" t="s">
        <v>441</v>
      </c>
      <c r="E2582" s="27" t="s">
        <v>434</v>
      </c>
    </row>
    <row r="2583">
      <c r="A2583" s="1" t="s">
        <v>432</v>
      </c>
      <c r="B2583" s="1">
        <v>102</v>
      </c>
      <c r="C2583" s="26" t="s">
        <v>11214</v>
      </c>
      <c r="D2583" t="s">
        <v>434</v>
      </c>
      <c r="E2583" s="27" t="s">
        <v>11215</v>
      </c>
      <c r="F2583" s="28" t="s">
        <v>500</v>
      </c>
      <c r="G2583" s="29">
        <v>169</v>
      </c>
      <c r="H2583" s="28">
        <v>0</v>
      </c>
      <c r="I2583" s="30">
        <f>ROUND(G2583*H2583,P4)</f>
        <v>0</v>
      </c>
      <c r="L2583" s="31">
        <v>0</v>
      </c>
      <c r="M2583" s="24">
        <f>ROUND(G2583*L2583,P4)</f>
        <v>0</v>
      </c>
      <c r="N2583" s="25" t="s">
        <v>9702</v>
      </c>
      <c r="O2583" s="32">
        <f>M2583*AA2583</f>
        <v>0</v>
      </c>
      <c r="P2583" s="1">
        <v>3</v>
      </c>
      <c r="AA2583" s="1">
        <f>IF(P2583=1,$O$3,IF(P2583=2,$O$4,$O$5))</f>
        <v>0</v>
      </c>
    </row>
    <row r="2584">
      <c r="A2584" s="1" t="s">
        <v>437</v>
      </c>
      <c r="E2584" s="27" t="s">
        <v>11215</v>
      </c>
    </row>
    <row r="2585">
      <c r="A2585" s="1" t="s">
        <v>439</v>
      </c>
    </row>
    <row r="2586">
      <c r="A2586" s="1" t="s">
        <v>441</v>
      </c>
      <c r="E2586" s="27" t="s">
        <v>434</v>
      </c>
    </row>
    <row r="2587">
      <c r="A2587" s="1" t="s">
        <v>432</v>
      </c>
      <c r="B2587" s="1">
        <v>103</v>
      </c>
      <c r="C2587" s="26" t="s">
        <v>11216</v>
      </c>
      <c r="D2587" t="s">
        <v>434</v>
      </c>
      <c r="E2587" s="27" t="s">
        <v>11217</v>
      </c>
      <c r="F2587" s="28" t="s">
        <v>500</v>
      </c>
      <c r="G2587" s="29">
        <v>5</v>
      </c>
      <c r="H2587" s="28">
        <v>0</v>
      </c>
      <c r="I2587" s="30">
        <f>ROUND(G2587*H2587,P4)</f>
        <v>0</v>
      </c>
      <c r="L2587" s="31">
        <v>0</v>
      </c>
      <c r="M2587" s="24">
        <f>ROUND(G2587*L2587,P4)</f>
        <v>0</v>
      </c>
      <c r="N2587" s="25" t="s">
        <v>9702</v>
      </c>
      <c r="O2587" s="32">
        <f>M2587*AA2587</f>
        <v>0</v>
      </c>
      <c r="P2587" s="1">
        <v>3</v>
      </c>
      <c r="AA2587" s="1">
        <f>IF(P2587=1,$O$3,IF(P2587=2,$O$4,$O$5))</f>
        <v>0</v>
      </c>
    </row>
    <row r="2588">
      <c r="A2588" s="1" t="s">
        <v>437</v>
      </c>
      <c r="E2588" s="27" t="s">
        <v>11217</v>
      </c>
    </row>
    <row r="2589">
      <c r="A2589" s="1" t="s">
        <v>439</v>
      </c>
    </row>
    <row r="2590">
      <c r="A2590" s="1" t="s">
        <v>441</v>
      </c>
      <c r="E2590" s="27" t="s">
        <v>434</v>
      </c>
    </row>
    <row r="2591">
      <c r="A2591" s="1" t="s">
        <v>432</v>
      </c>
      <c r="B2591" s="1">
        <v>104</v>
      </c>
      <c r="C2591" s="26" t="s">
        <v>11218</v>
      </c>
      <c r="D2591" t="s">
        <v>434</v>
      </c>
      <c r="E2591" s="27" t="s">
        <v>11219</v>
      </c>
      <c r="F2591" s="28" t="s">
        <v>500</v>
      </c>
      <c r="G2591" s="29">
        <v>5</v>
      </c>
      <c r="H2591" s="28">
        <v>0</v>
      </c>
      <c r="I2591" s="30">
        <f>ROUND(G2591*H2591,P4)</f>
        <v>0</v>
      </c>
      <c r="L2591" s="31">
        <v>0</v>
      </c>
      <c r="M2591" s="24">
        <f>ROUND(G2591*L2591,P4)</f>
        <v>0</v>
      </c>
      <c r="N2591" s="25" t="s">
        <v>9702</v>
      </c>
      <c r="O2591" s="32">
        <f>M2591*AA2591</f>
        <v>0</v>
      </c>
      <c r="P2591" s="1">
        <v>3</v>
      </c>
      <c r="AA2591" s="1">
        <f>IF(P2591=1,$O$3,IF(P2591=2,$O$4,$O$5))</f>
        <v>0</v>
      </c>
    </row>
    <row r="2592">
      <c r="A2592" s="1" t="s">
        <v>437</v>
      </c>
      <c r="E2592" s="27" t="s">
        <v>11219</v>
      </c>
    </row>
    <row r="2593">
      <c r="A2593" s="1" t="s">
        <v>439</v>
      </c>
    </row>
    <row r="2594">
      <c r="A2594" s="1" t="s">
        <v>441</v>
      </c>
      <c r="E2594" s="27" t="s">
        <v>434</v>
      </c>
    </row>
    <row r="2595">
      <c r="A2595" s="1" t="s">
        <v>432</v>
      </c>
      <c r="B2595" s="1">
        <v>105</v>
      </c>
      <c r="C2595" s="26" t="s">
        <v>11220</v>
      </c>
      <c r="D2595" t="s">
        <v>434</v>
      </c>
      <c r="E2595" s="27" t="s">
        <v>11221</v>
      </c>
      <c r="F2595" s="28" t="s">
        <v>500</v>
      </c>
      <c r="G2595" s="29">
        <v>7</v>
      </c>
      <c r="H2595" s="28">
        <v>0</v>
      </c>
      <c r="I2595" s="30">
        <f>ROUND(G2595*H2595,P4)</f>
        <v>0</v>
      </c>
      <c r="L2595" s="31">
        <v>0</v>
      </c>
      <c r="M2595" s="24">
        <f>ROUND(G2595*L2595,P4)</f>
        <v>0</v>
      </c>
      <c r="N2595" s="25" t="s">
        <v>9702</v>
      </c>
      <c r="O2595" s="32">
        <f>M2595*AA2595</f>
        <v>0</v>
      </c>
      <c r="P2595" s="1">
        <v>3</v>
      </c>
      <c r="AA2595" s="1">
        <f>IF(P2595=1,$O$3,IF(P2595=2,$O$4,$O$5))</f>
        <v>0</v>
      </c>
    </row>
    <row r="2596">
      <c r="A2596" s="1" t="s">
        <v>437</v>
      </c>
      <c r="E2596" s="27" t="s">
        <v>11221</v>
      </c>
    </row>
    <row r="2597">
      <c r="A2597" s="1" t="s">
        <v>439</v>
      </c>
    </row>
    <row r="2598">
      <c r="A2598" s="1" t="s">
        <v>441</v>
      </c>
      <c r="E2598" s="27" t="s">
        <v>434</v>
      </c>
    </row>
    <row r="2599">
      <c r="A2599" s="1" t="s">
        <v>432</v>
      </c>
      <c r="B2599" s="1">
        <v>106</v>
      </c>
      <c r="C2599" s="26" t="s">
        <v>11222</v>
      </c>
      <c r="D2599" t="s">
        <v>434</v>
      </c>
      <c r="E2599" s="27" t="s">
        <v>11223</v>
      </c>
      <c r="F2599" s="28" t="s">
        <v>500</v>
      </c>
      <c r="G2599" s="29">
        <v>4</v>
      </c>
      <c r="H2599" s="28">
        <v>0</v>
      </c>
      <c r="I2599" s="30">
        <f>ROUND(G2599*H2599,P4)</f>
        <v>0</v>
      </c>
      <c r="L2599" s="31">
        <v>0</v>
      </c>
      <c r="M2599" s="24">
        <f>ROUND(G2599*L2599,P4)</f>
        <v>0</v>
      </c>
      <c r="N2599" s="25" t="s">
        <v>9702</v>
      </c>
      <c r="O2599" s="32">
        <f>M2599*AA2599</f>
        <v>0</v>
      </c>
      <c r="P2599" s="1">
        <v>3</v>
      </c>
      <c r="AA2599" s="1">
        <f>IF(P2599=1,$O$3,IF(P2599=2,$O$4,$O$5))</f>
        <v>0</v>
      </c>
    </row>
    <row r="2600">
      <c r="A2600" s="1" t="s">
        <v>437</v>
      </c>
      <c r="E2600" s="27" t="s">
        <v>11223</v>
      </c>
    </row>
    <row r="2601">
      <c r="A2601" s="1" t="s">
        <v>439</v>
      </c>
    </row>
    <row r="2602">
      <c r="A2602" s="1" t="s">
        <v>441</v>
      </c>
      <c r="E2602" s="27" t="s">
        <v>434</v>
      </c>
    </row>
    <row r="2603">
      <c r="A2603" s="1" t="s">
        <v>432</v>
      </c>
      <c r="B2603" s="1">
        <v>107</v>
      </c>
      <c r="C2603" s="26" t="s">
        <v>11224</v>
      </c>
      <c r="D2603" t="s">
        <v>434</v>
      </c>
      <c r="E2603" s="27" t="s">
        <v>11225</v>
      </c>
      <c r="F2603" s="28" t="s">
        <v>500</v>
      </c>
      <c r="G2603" s="29">
        <v>33</v>
      </c>
      <c r="H2603" s="28">
        <v>0</v>
      </c>
      <c r="I2603" s="30">
        <f>ROUND(G2603*H2603,P4)</f>
        <v>0</v>
      </c>
      <c r="L2603" s="31">
        <v>0</v>
      </c>
      <c r="M2603" s="24">
        <f>ROUND(G2603*L2603,P4)</f>
        <v>0</v>
      </c>
      <c r="N2603" s="25" t="s">
        <v>9702</v>
      </c>
      <c r="O2603" s="32">
        <f>M2603*AA2603</f>
        <v>0</v>
      </c>
      <c r="P2603" s="1">
        <v>3</v>
      </c>
      <c r="AA2603" s="1">
        <f>IF(P2603=1,$O$3,IF(P2603=2,$O$4,$O$5))</f>
        <v>0</v>
      </c>
    </row>
    <row r="2604">
      <c r="A2604" s="1" t="s">
        <v>437</v>
      </c>
      <c r="E2604" s="27" t="s">
        <v>11225</v>
      </c>
    </row>
    <row r="2605">
      <c r="A2605" s="1" t="s">
        <v>439</v>
      </c>
    </row>
    <row r="2606">
      <c r="A2606" s="1" t="s">
        <v>441</v>
      </c>
      <c r="E2606" s="27" t="s">
        <v>434</v>
      </c>
    </row>
    <row r="2607">
      <c r="A2607" s="1" t="s">
        <v>432</v>
      </c>
      <c r="B2607" s="1">
        <v>108</v>
      </c>
      <c r="C2607" s="26" t="s">
        <v>11226</v>
      </c>
      <c r="D2607" t="s">
        <v>434</v>
      </c>
      <c r="E2607" s="27" t="s">
        <v>11227</v>
      </c>
      <c r="F2607" s="28" t="s">
        <v>500</v>
      </c>
      <c r="G2607" s="29">
        <v>55</v>
      </c>
      <c r="H2607" s="28">
        <v>0</v>
      </c>
      <c r="I2607" s="30">
        <f>ROUND(G2607*H2607,P4)</f>
        <v>0</v>
      </c>
      <c r="L2607" s="31">
        <v>0</v>
      </c>
      <c r="M2607" s="24">
        <f>ROUND(G2607*L2607,P4)</f>
        <v>0</v>
      </c>
      <c r="N2607" s="25" t="s">
        <v>9702</v>
      </c>
      <c r="O2607" s="32">
        <f>M2607*AA2607</f>
        <v>0</v>
      </c>
      <c r="P2607" s="1">
        <v>3</v>
      </c>
      <c r="AA2607" s="1">
        <f>IF(P2607=1,$O$3,IF(P2607=2,$O$4,$O$5))</f>
        <v>0</v>
      </c>
    </row>
    <row r="2608">
      <c r="A2608" s="1" t="s">
        <v>437</v>
      </c>
      <c r="E2608" s="27" t="s">
        <v>11227</v>
      </c>
    </row>
    <row r="2609">
      <c r="A2609" s="1" t="s">
        <v>439</v>
      </c>
    </row>
    <row r="2610">
      <c r="A2610" s="1" t="s">
        <v>441</v>
      </c>
      <c r="E2610" s="27" t="s">
        <v>434</v>
      </c>
    </row>
    <row r="2611">
      <c r="A2611" s="1" t="s">
        <v>432</v>
      </c>
      <c r="B2611" s="1">
        <v>109</v>
      </c>
      <c r="C2611" s="26" t="s">
        <v>11228</v>
      </c>
      <c r="D2611" t="s">
        <v>434</v>
      </c>
      <c r="E2611" s="27" t="s">
        <v>11229</v>
      </c>
      <c r="F2611" s="28" t="s">
        <v>500</v>
      </c>
      <c r="G2611" s="29">
        <v>8</v>
      </c>
      <c r="H2611" s="28">
        <v>0</v>
      </c>
      <c r="I2611" s="30">
        <f>ROUND(G2611*H2611,P4)</f>
        <v>0</v>
      </c>
      <c r="L2611" s="31">
        <v>0</v>
      </c>
      <c r="M2611" s="24">
        <f>ROUND(G2611*L2611,P4)</f>
        <v>0</v>
      </c>
      <c r="N2611" s="25" t="s">
        <v>9702</v>
      </c>
      <c r="O2611" s="32">
        <f>M2611*AA2611</f>
        <v>0</v>
      </c>
      <c r="P2611" s="1">
        <v>3</v>
      </c>
      <c r="AA2611" s="1">
        <f>IF(P2611=1,$O$3,IF(P2611=2,$O$4,$O$5))</f>
        <v>0</v>
      </c>
    </row>
    <row r="2612">
      <c r="A2612" s="1" t="s">
        <v>437</v>
      </c>
      <c r="E2612" s="27" t="s">
        <v>11229</v>
      </c>
    </row>
    <row r="2613">
      <c r="A2613" s="1" t="s">
        <v>439</v>
      </c>
    </row>
    <row r="2614">
      <c r="A2614" s="1" t="s">
        <v>441</v>
      </c>
      <c r="E2614" s="27" t="s">
        <v>434</v>
      </c>
    </row>
    <row r="2615">
      <c r="A2615" s="1" t="s">
        <v>432</v>
      </c>
      <c r="B2615" s="1">
        <v>110</v>
      </c>
      <c r="C2615" s="26" t="s">
        <v>11230</v>
      </c>
      <c r="D2615" t="s">
        <v>434</v>
      </c>
      <c r="E2615" s="27" t="s">
        <v>11231</v>
      </c>
      <c r="F2615" s="28" t="s">
        <v>500</v>
      </c>
      <c r="G2615" s="29">
        <v>30</v>
      </c>
      <c r="H2615" s="28">
        <v>0</v>
      </c>
      <c r="I2615" s="30">
        <f>ROUND(G2615*H2615,P4)</f>
        <v>0</v>
      </c>
      <c r="L2615" s="31">
        <v>0</v>
      </c>
      <c r="M2615" s="24">
        <f>ROUND(G2615*L2615,P4)</f>
        <v>0</v>
      </c>
      <c r="N2615" s="25" t="s">
        <v>9702</v>
      </c>
      <c r="O2615" s="32">
        <f>M2615*AA2615</f>
        <v>0</v>
      </c>
      <c r="P2615" s="1">
        <v>3</v>
      </c>
      <c r="AA2615" s="1">
        <f>IF(P2615=1,$O$3,IF(P2615=2,$O$4,$O$5))</f>
        <v>0</v>
      </c>
    </row>
    <row r="2616">
      <c r="A2616" s="1" t="s">
        <v>437</v>
      </c>
      <c r="E2616" s="27" t="s">
        <v>11231</v>
      </c>
    </row>
    <row r="2617">
      <c r="A2617" s="1" t="s">
        <v>439</v>
      </c>
    </row>
    <row r="2618">
      <c r="A2618" s="1" t="s">
        <v>441</v>
      </c>
      <c r="E2618" s="27" t="s">
        <v>434</v>
      </c>
    </row>
    <row r="2619">
      <c r="A2619" s="1" t="s">
        <v>432</v>
      </c>
      <c r="B2619" s="1">
        <v>111</v>
      </c>
      <c r="C2619" s="26" t="s">
        <v>11232</v>
      </c>
      <c r="D2619" t="s">
        <v>434</v>
      </c>
      <c r="E2619" s="27" t="s">
        <v>11233</v>
      </c>
      <c r="F2619" s="28" t="s">
        <v>500</v>
      </c>
      <c r="G2619" s="29">
        <v>13</v>
      </c>
      <c r="H2619" s="28">
        <v>0</v>
      </c>
      <c r="I2619" s="30">
        <f>ROUND(G2619*H2619,P4)</f>
        <v>0</v>
      </c>
      <c r="L2619" s="31">
        <v>0</v>
      </c>
      <c r="M2619" s="24">
        <f>ROUND(G2619*L2619,P4)</f>
        <v>0</v>
      </c>
      <c r="N2619" s="25" t="s">
        <v>9702</v>
      </c>
      <c r="O2619" s="32">
        <f>M2619*AA2619</f>
        <v>0</v>
      </c>
      <c r="P2619" s="1">
        <v>3</v>
      </c>
      <c r="AA2619" s="1">
        <f>IF(P2619=1,$O$3,IF(P2619=2,$O$4,$O$5))</f>
        <v>0</v>
      </c>
    </row>
    <row r="2620">
      <c r="A2620" s="1" t="s">
        <v>437</v>
      </c>
      <c r="E2620" s="27" t="s">
        <v>11233</v>
      </c>
    </row>
    <row r="2621">
      <c r="A2621" s="1" t="s">
        <v>439</v>
      </c>
    </row>
    <row r="2622">
      <c r="A2622" s="1" t="s">
        <v>441</v>
      </c>
      <c r="E2622" s="27" t="s">
        <v>434</v>
      </c>
    </row>
    <row r="2623">
      <c r="A2623" s="1" t="s">
        <v>432</v>
      </c>
      <c r="B2623" s="1">
        <v>112</v>
      </c>
      <c r="C2623" s="26" t="s">
        <v>11234</v>
      </c>
      <c r="D2623" t="s">
        <v>434</v>
      </c>
      <c r="E2623" s="27" t="s">
        <v>11235</v>
      </c>
      <c r="F2623" s="28" t="s">
        <v>500</v>
      </c>
      <c r="G2623" s="29">
        <v>14</v>
      </c>
      <c r="H2623" s="28">
        <v>0</v>
      </c>
      <c r="I2623" s="30">
        <f>ROUND(G2623*H2623,P4)</f>
        <v>0</v>
      </c>
      <c r="L2623" s="31">
        <v>0</v>
      </c>
      <c r="M2623" s="24">
        <f>ROUND(G2623*L2623,P4)</f>
        <v>0</v>
      </c>
      <c r="N2623" s="25" t="s">
        <v>9702</v>
      </c>
      <c r="O2623" s="32">
        <f>M2623*AA2623</f>
        <v>0</v>
      </c>
      <c r="P2623" s="1">
        <v>3</v>
      </c>
      <c r="AA2623" s="1">
        <f>IF(P2623=1,$O$3,IF(P2623=2,$O$4,$O$5))</f>
        <v>0</v>
      </c>
    </row>
    <row r="2624">
      <c r="A2624" s="1" t="s">
        <v>437</v>
      </c>
      <c r="E2624" s="27" t="s">
        <v>11235</v>
      </c>
    </row>
    <row r="2625">
      <c r="A2625" s="1" t="s">
        <v>439</v>
      </c>
    </row>
    <row r="2626">
      <c r="A2626" s="1" t="s">
        <v>441</v>
      </c>
      <c r="E2626" s="27" t="s">
        <v>434</v>
      </c>
    </row>
    <row r="2627">
      <c r="A2627" s="1" t="s">
        <v>432</v>
      </c>
      <c r="B2627" s="1">
        <v>113</v>
      </c>
      <c r="C2627" s="26" t="s">
        <v>11236</v>
      </c>
      <c r="D2627" t="s">
        <v>434</v>
      </c>
      <c r="E2627" s="27" t="s">
        <v>11237</v>
      </c>
      <c r="F2627" s="28" t="s">
        <v>500</v>
      </c>
      <c r="G2627" s="29">
        <v>1</v>
      </c>
      <c r="H2627" s="28">
        <v>0</v>
      </c>
      <c r="I2627" s="30">
        <f>ROUND(G2627*H2627,P4)</f>
        <v>0</v>
      </c>
      <c r="L2627" s="31">
        <v>0</v>
      </c>
      <c r="M2627" s="24">
        <f>ROUND(G2627*L2627,P4)</f>
        <v>0</v>
      </c>
      <c r="N2627" s="25" t="s">
        <v>9702</v>
      </c>
      <c r="O2627" s="32">
        <f>M2627*AA2627</f>
        <v>0</v>
      </c>
      <c r="P2627" s="1">
        <v>3</v>
      </c>
      <c r="AA2627" s="1">
        <f>IF(P2627=1,$O$3,IF(P2627=2,$O$4,$O$5))</f>
        <v>0</v>
      </c>
    </row>
    <row r="2628">
      <c r="A2628" s="1" t="s">
        <v>437</v>
      </c>
      <c r="E2628" s="27" t="s">
        <v>11237</v>
      </c>
    </row>
    <row r="2629">
      <c r="A2629" s="1" t="s">
        <v>439</v>
      </c>
    </row>
    <row r="2630">
      <c r="A2630" s="1" t="s">
        <v>441</v>
      </c>
      <c r="E2630" s="27" t="s">
        <v>434</v>
      </c>
    </row>
    <row r="2631">
      <c r="A2631" s="1" t="s">
        <v>432</v>
      </c>
      <c r="B2631" s="1">
        <v>114</v>
      </c>
      <c r="C2631" s="26" t="s">
        <v>11238</v>
      </c>
      <c r="D2631" t="s">
        <v>434</v>
      </c>
      <c r="E2631" s="27" t="s">
        <v>11239</v>
      </c>
      <c r="F2631" s="28" t="s">
        <v>500</v>
      </c>
      <c r="G2631" s="29">
        <v>1</v>
      </c>
      <c r="H2631" s="28">
        <v>0</v>
      </c>
      <c r="I2631" s="30">
        <f>ROUND(G2631*H2631,P4)</f>
        <v>0</v>
      </c>
      <c r="L2631" s="31">
        <v>0</v>
      </c>
      <c r="M2631" s="24">
        <f>ROUND(G2631*L2631,P4)</f>
        <v>0</v>
      </c>
      <c r="N2631" s="25" t="s">
        <v>9702</v>
      </c>
      <c r="O2631" s="32">
        <f>M2631*AA2631</f>
        <v>0</v>
      </c>
      <c r="P2631" s="1">
        <v>3</v>
      </c>
      <c r="AA2631" s="1">
        <f>IF(P2631=1,$O$3,IF(P2631=2,$O$4,$O$5))</f>
        <v>0</v>
      </c>
    </row>
    <row r="2632">
      <c r="A2632" s="1" t="s">
        <v>437</v>
      </c>
      <c r="E2632" s="27" t="s">
        <v>11239</v>
      </c>
    </row>
    <row r="2633">
      <c r="A2633" s="1" t="s">
        <v>439</v>
      </c>
    </row>
    <row r="2634">
      <c r="A2634" s="1" t="s">
        <v>441</v>
      </c>
      <c r="E2634" s="27" t="s">
        <v>434</v>
      </c>
    </row>
    <row r="2635">
      <c r="A2635" s="1" t="s">
        <v>432</v>
      </c>
      <c r="B2635" s="1">
        <v>115</v>
      </c>
      <c r="C2635" s="26" t="s">
        <v>11240</v>
      </c>
      <c r="D2635" t="s">
        <v>434</v>
      </c>
      <c r="E2635" s="27" t="s">
        <v>11241</v>
      </c>
      <c r="F2635" s="28" t="s">
        <v>500</v>
      </c>
      <c r="G2635" s="29">
        <v>1</v>
      </c>
      <c r="H2635" s="28">
        <v>0</v>
      </c>
      <c r="I2635" s="30">
        <f>ROUND(G2635*H2635,P4)</f>
        <v>0</v>
      </c>
      <c r="L2635" s="31">
        <v>0</v>
      </c>
      <c r="M2635" s="24">
        <f>ROUND(G2635*L2635,P4)</f>
        <v>0</v>
      </c>
      <c r="N2635" s="25" t="s">
        <v>9702</v>
      </c>
      <c r="O2635" s="32">
        <f>M2635*AA2635</f>
        <v>0</v>
      </c>
      <c r="P2635" s="1">
        <v>3</v>
      </c>
      <c r="AA2635" s="1">
        <f>IF(P2635=1,$O$3,IF(P2635=2,$O$4,$O$5))</f>
        <v>0</v>
      </c>
    </row>
    <row r="2636">
      <c r="A2636" s="1" t="s">
        <v>437</v>
      </c>
      <c r="E2636" s="27" t="s">
        <v>11241</v>
      </c>
    </row>
    <row r="2637">
      <c r="A2637" s="1" t="s">
        <v>439</v>
      </c>
    </row>
    <row r="2638">
      <c r="A2638" s="1" t="s">
        <v>441</v>
      </c>
      <c r="E2638" s="27" t="s">
        <v>434</v>
      </c>
    </row>
    <row r="2639">
      <c r="A2639" s="1" t="s">
        <v>432</v>
      </c>
      <c r="B2639" s="1">
        <v>116</v>
      </c>
      <c r="C2639" s="26" t="s">
        <v>11242</v>
      </c>
      <c r="D2639" t="s">
        <v>434</v>
      </c>
      <c r="E2639" s="27" t="s">
        <v>11243</v>
      </c>
      <c r="F2639" s="28" t="s">
        <v>467</v>
      </c>
      <c r="G2639" s="29">
        <v>130</v>
      </c>
      <c r="H2639" s="28">
        <v>0</v>
      </c>
      <c r="I2639" s="30">
        <f>ROUND(G2639*H2639,P4)</f>
        <v>0</v>
      </c>
      <c r="L2639" s="31">
        <v>0</v>
      </c>
      <c r="M2639" s="24">
        <f>ROUND(G2639*L2639,P4)</f>
        <v>0</v>
      </c>
      <c r="N2639" s="25" t="s">
        <v>9702</v>
      </c>
      <c r="O2639" s="32">
        <f>M2639*AA2639</f>
        <v>0</v>
      </c>
      <c r="P2639" s="1">
        <v>3</v>
      </c>
      <c r="AA2639" s="1">
        <f>IF(P2639=1,$O$3,IF(P2639=2,$O$4,$O$5))</f>
        <v>0</v>
      </c>
    </row>
    <row r="2640">
      <c r="A2640" s="1" t="s">
        <v>437</v>
      </c>
      <c r="E2640" s="27" t="s">
        <v>11243</v>
      </c>
    </row>
    <row r="2641">
      <c r="A2641" s="1" t="s">
        <v>439</v>
      </c>
    </row>
    <row r="2642">
      <c r="A2642" s="1" t="s">
        <v>441</v>
      </c>
      <c r="E2642" s="27" t="s">
        <v>434</v>
      </c>
    </row>
    <row r="2643">
      <c r="A2643" s="1" t="s">
        <v>432</v>
      </c>
      <c r="B2643" s="1">
        <v>117</v>
      </c>
      <c r="C2643" s="26" t="s">
        <v>11244</v>
      </c>
      <c r="D2643" t="s">
        <v>434</v>
      </c>
      <c r="E2643" s="27" t="s">
        <v>11245</v>
      </c>
      <c r="F2643" s="28" t="s">
        <v>436</v>
      </c>
      <c r="G2643" s="29">
        <v>2</v>
      </c>
      <c r="H2643" s="28">
        <v>0</v>
      </c>
      <c r="I2643" s="30">
        <f>ROUND(G2643*H2643,P4)</f>
        <v>0</v>
      </c>
      <c r="L2643" s="31">
        <v>0</v>
      </c>
      <c r="M2643" s="24">
        <f>ROUND(G2643*L2643,P4)</f>
        <v>0</v>
      </c>
      <c r="N2643" s="25" t="s">
        <v>9702</v>
      </c>
      <c r="O2643" s="32">
        <f>M2643*AA2643</f>
        <v>0</v>
      </c>
      <c r="P2643" s="1">
        <v>3</v>
      </c>
      <c r="AA2643" s="1">
        <f>IF(P2643=1,$O$3,IF(P2643=2,$O$4,$O$5))</f>
        <v>0</v>
      </c>
    </row>
    <row r="2644">
      <c r="A2644" s="1" t="s">
        <v>437</v>
      </c>
      <c r="E2644" s="27" t="s">
        <v>11245</v>
      </c>
    </row>
    <row r="2645">
      <c r="A2645" s="1" t="s">
        <v>439</v>
      </c>
    </row>
    <row r="2646">
      <c r="A2646" s="1" t="s">
        <v>441</v>
      </c>
      <c r="E2646" s="27" t="s">
        <v>434</v>
      </c>
    </row>
    <row r="2647">
      <c r="A2647" s="1" t="s">
        <v>432</v>
      </c>
      <c r="B2647" s="1">
        <v>118</v>
      </c>
      <c r="C2647" s="26" t="s">
        <v>11246</v>
      </c>
      <c r="D2647" t="s">
        <v>434</v>
      </c>
      <c r="E2647" s="27" t="s">
        <v>11247</v>
      </c>
      <c r="F2647" s="28" t="s">
        <v>500</v>
      </c>
      <c r="G2647" s="29">
        <v>2</v>
      </c>
      <c r="H2647" s="28">
        <v>0</v>
      </c>
      <c r="I2647" s="30">
        <f>ROUND(G2647*H2647,P4)</f>
        <v>0</v>
      </c>
      <c r="L2647" s="31">
        <v>0</v>
      </c>
      <c r="M2647" s="24">
        <f>ROUND(G2647*L2647,P4)</f>
        <v>0</v>
      </c>
      <c r="N2647" s="25" t="s">
        <v>9702</v>
      </c>
      <c r="O2647" s="32">
        <f>M2647*AA2647</f>
        <v>0</v>
      </c>
      <c r="P2647" s="1">
        <v>3</v>
      </c>
      <c r="AA2647" s="1">
        <f>IF(P2647=1,$O$3,IF(P2647=2,$O$4,$O$5))</f>
        <v>0</v>
      </c>
    </row>
    <row r="2648">
      <c r="A2648" s="1" t="s">
        <v>437</v>
      </c>
      <c r="E2648" s="27" t="s">
        <v>11247</v>
      </c>
    </row>
    <row r="2649">
      <c r="A2649" s="1" t="s">
        <v>439</v>
      </c>
    </row>
    <row r="2650">
      <c r="A2650" s="1" t="s">
        <v>441</v>
      </c>
      <c r="E2650" s="27" t="s">
        <v>434</v>
      </c>
    </row>
    <row r="2651">
      <c r="A2651" s="1" t="s">
        <v>432</v>
      </c>
      <c r="B2651" s="1">
        <v>119</v>
      </c>
      <c r="C2651" s="26" t="s">
        <v>11248</v>
      </c>
      <c r="D2651" t="s">
        <v>434</v>
      </c>
      <c r="E2651" s="27" t="s">
        <v>11249</v>
      </c>
      <c r="F2651" s="28" t="s">
        <v>500</v>
      </c>
      <c r="G2651" s="29">
        <v>4</v>
      </c>
      <c r="H2651" s="28">
        <v>0</v>
      </c>
      <c r="I2651" s="30">
        <f>ROUND(G2651*H2651,P4)</f>
        <v>0</v>
      </c>
      <c r="L2651" s="31">
        <v>0</v>
      </c>
      <c r="M2651" s="24">
        <f>ROUND(G2651*L2651,P4)</f>
        <v>0</v>
      </c>
      <c r="N2651" s="25" t="s">
        <v>9702</v>
      </c>
      <c r="O2651" s="32">
        <f>M2651*AA2651</f>
        <v>0</v>
      </c>
      <c r="P2651" s="1">
        <v>3</v>
      </c>
      <c r="AA2651" s="1">
        <f>IF(P2651=1,$O$3,IF(P2651=2,$O$4,$O$5))</f>
        <v>0</v>
      </c>
    </row>
    <row r="2652">
      <c r="A2652" s="1" t="s">
        <v>437</v>
      </c>
      <c r="E2652" s="27" t="s">
        <v>11249</v>
      </c>
    </row>
    <row r="2653">
      <c r="A2653" s="1" t="s">
        <v>439</v>
      </c>
    </row>
    <row r="2654">
      <c r="A2654" s="1" t="s">
        <v>441</v>
      </c>
      <c r="E2654" s="27" t="s">
        <v>434</v>
      </c>
    </row>
    <row r="2655">
      <c r="A2655" s="1" t="s">
        <v>432</v>
      </c>
      <c r="B2655" s="1">
        <v>120</v>
      </c>
      <c r="C2655" s="26" t="s">
        <v>11250</v>
      </c>
      <c r="D2655" t="s">
        <v>434</v>
      </c>
      <c r="E2655" s="27" t="s">
        <v>11251</v>
      </c>
      <c r="F2655" s="28" t="s">
        <v>500</v>
      </c>
      <c r="G2655" s="29">
        <v>2</v>
      </c>
      <c r="H2655" s="28">
        <v>0</v>
      </c>
      <c r="I2655" s="30">
        <f>ROUND(G2655*H2655,P4)</f>
        <v>0</v>
      </c>
      <c r="L2655" s="31">
        <v>0</v>
      </c>
      <c r="M2655" s="24">
        <f>ROUND(G2655*L2655,P4)</f>
        <v>0</v>
      </c>
      <c r="N2655" s="25" t="s">
        <v>9702</v>
      </c>
      <c r="O2655" s="32">
        <f>M2655*AA2655</f>
        <v>0</v>
      </c>
      <c r="P2655" s="1">
        <v>3</v>
      </c>
      <c r="AA2655" s="1">
        <f>IF(P2655=1,$O$3,IF(P2655=2,$O$4,$O$5))</f>
        <v>0</v>
      </c>
    </row>
    <row r="2656">
      <c r="A2656" s="1" t="s">
        <v>437</v>
      </c>
      <c r="E2656" s="27" t="s">
        <v>11251</v>
      </c>
    </row>
    <row r="2657">
      <c r="A2657" s="1" t="s">
        <v>439</v>
      </c>
    </row>
    <row r="2658">
      <c r="A2658" s="1" t="s">
        <v>441</v>
      </c>
      <c r="E2658" s="27" t="s">
        <v>434</v>
      </c>
    </row>
    <row r="2659">
      <c r="A2659" s="1" t="s">
        <v>432</v>
      </c>
      <c r="B2659" s="1">
        <v>121</v>
      </c>
      <c r="C2659" s="26" t="s">
        <v>11252</v>
      </c>
      <c r="D2659" t="s">
        <v>434</v>
      </c>
      <c r="E2659" s="27" t="s">
        <v>11253</v>
      </c>
      <c r="F2659" s="28" t="s">
        <v>500</v>
      </c>
      <c r="G2659" s="29">
        <v>2</v>
      </c>
      <c r="H2659" s="28">
        <v>0</v>
      </c>
      <c r="I2659" s="30">
        <f>ROUND(G2659*H2659,P4)</f>
        <v>0</v>
      </c>
      <c r="L2659" s="31">
        <v>0</v>
      </c>
      <c r="M2659" s="24">
        <f>ROUND(G2659*L2659,P4)</f>
        <v>0</v>
      </c>
      <c r="N2659" s="25" t="s">
        <v>9702</v>
      </c>
      <c r="O2659" s="32">
        <f>M2659*AA2659</f>
        <v>0</v>
      </c>
      <c r="P2659" s="1">
        <v>3</v>
      </c>
      <c r="AA2659" s="1">
        <f>IF(P2659=1,$O$3,IF(P2659=2,$O$4,$O$5))</f>
        <v>0</v>
      </c>
    </row>
    <row r="2660">
      <c r="A2660" s="1" t="s">
        <v>437</v>
      </c>
      <c r="E2660" s="27" t="s">
        <v>11253</v>
      </c>
    </row>
    <row r="2661">
      <c r="A2661" s="1" t="s">
        <v>439</v>
      </c>
    </row>
    <row r="2662">
      <c r="A2662" s="1" t="s">
        <v>441</v>
      </c>
      <c r="E2662" s="27" t="s">
        <v>434</v>
      </c>
    </row>
    <row r="2663">
      <c r="A2663" s="1" t="s">
        <v>432</v>
      </c>
      <c r="B2663" s="1">
        <v>122</v>
      </c>
      <c r="C2663" s="26" t="s">
        <v>11254</v>
      </c>
      <c r="D2663" t="s">
        <v>434</v>
      </c>
      <c r="E2663" s="27" t="s">
        <v>11255</v>
      </c>
      <c r="F2663" s="28" t="s">
        <v>500</v>
      </c>
      <c r="G2663" s="29">
        <v>6</v>
      </c>
      <c r="H2663" s="28">
        <v>0</v>
      </c>
      <c r="I2663" s="30">
        <f>ROUND(G2663*H2663,P4)</f>
        <v>0</v>
      </c>
      <c r="L2663" s="31">
        <v>0</v>
      </c>
      <c r="M2663" s="24">
        <f>ROUND(G2663*L2663,P4)</f>
        <v>0</v>
      </c>
      <c r="N2663" s="25" t="s">
        <v>9702</v>
      </c>
      <c r="O2663" s="32">
        <f>M2663*AA2663</f>
        <v>0</v>
      </c>
      <c r="P2663" s="1">
        <v>3</v>
      </c>
      <c r="AA2663" s="1">
        <f>IF(P2663=1,$O$3,IF(P2663=2,$O$4,$O$5))</f>
        <v>0</v>
      </c>
    </row>
    <row r="2664">
      <c r="A2664" s="1" t="s">
        <v>437</v>
      </c>
      <c r="E2664" s="27" t="s">
        <v>11255</v>
      </c>
    </row>
    <row r="2665">
      <c r="A2665" s="1" t="s">
        <v>439</v>
      </c>
    </row>
    <row r="2666">
      <c r="A2666" s="1" t="s">
        <v>441</v>
      </c>
      <c r="E2666" s="27" t="s">
        <v>434</v>
      </c>
    </row>
    <row r="2667">
      <c r="A2667" s="1" t="s">
        <v>432</v>
      </c>
      <c r="B2667" s="1">
        <v>123</v>
      </c>
      <c r="C2667" s="26" t="s">
        <v>11256</v>
      </c>
      <c r="D2667" t="s">
        <v>434</v>
      </c>
      <c r="E2667" s="27" t="s">
        <v>11257</v>
      </c>
      <c r="F2667" s="28" t="s">
        <v>500</v>
      </c>
      <c r="G2667" s="29">
        <v>7</v>
      </c>
      <c r="H2667" s="28">
        <v>0</v>
      </c>
      <c r="I2667" s="30">
        <f>ROUND(G2667*H2667,P4)</f>
        <v>0</v>
      </c>
      <c r="L2667" s="31">
        <v>0</v>
      </c>
      <c r="M2667" s="24">
        <f>ROUND(G2667*L2667,P4)</f>
        <v>0</v>
      </c>
      <c r="N2667" s="25" t="s">
        <v>9702</v>
      </c>
      <c r="O2667" s="32">
        <f>M2667*AA2667</f>
        <v>0</v>
      </c>
      <c r="P2667" s="1">
        <v>3</v>
      </c>
      <c r="AA2667" s="1">
        <f>IF(P2667=1,$O$3,IF(P2667=2,$O$4,$O$5))</f>
        <v>0</v>
      </c>
    </row>
    <row r="2668">
      <c r="A2668" s="1" t="s">
        <v>437</v>
      </c>
      <c r="E2668" s="27" t="s">
        <v>11257</v>
      </c>
    </row>
    <row r="2669">
      <c r="A2669" s="1" t="s">
        <v>439</v>
      </c>
    </row>
    <row r="2670">
      <c r="A2670" s="1" t="s">
        <v>441</v>
      </c>
      <c r="E2670" s="27" t="s">
        <v>434</v>
      </c>
    </row>
    <row r="2671">
      <c r="A2671" s="1" t="s">
        <v>432</v>
      </c>
      <c r="B2671" s="1">
        <v>124</v>
      </c>
      <c r="C2671" s="26" t="s">
        <v>11258</v>
      </c>
      <c r="D2671" t="s">
        <v>434</v>
      </c>
      <c r="E2671" s="27" t="s">
        <v>11259</v>
      </c>
      <c r="F2671" s="28" t="s">
        <v>500</v>
      </c>
      <c r="G2671" s="29">
        <v>2</v>
      </c>
      <c r="H2671" s="28">
        <v>0</v>
      </c>
      <c r="I2671" s="30">
        <f>ROUND(G2671*H2671,P4)</f>
        <v>0</v>
      </c>
      <c r="L2671" s="31">
        <v>0</v>
      </c>
      <c r="M2671" s="24">
        <f>ROUND(G2671*L2671,P4)</f>
        <v>0</v>
      </c>
      <c r="N2671" s="25" t="s">
        <v>9702</v>
      </c>
      <c r="O2671" s="32">
        <f>M2671*AA2671</f>
        <v>0</v>
      </c>
      <c r="P2671" s="1">
        <v>3</v>
      </c>
      <c r="AA2671" s="1">
        <f>IF(P2671=1,$O$3,IF(P2671=2,$O$4,$O$5))</f>
        <v>0</v>
      </c>
    </row>
    <row r="2672">
      <c r="A2672" s="1" t="s">
        <v>437</v>
      </c>
      <c r="E2672" s="27" t="s">
        <v>11259</v>
      </c>
    </row>
    <row r="2673">
      <c r="A2673" s="1" t="s">
        <v>439</v>
      </c>
    </row>
    <row r="2674">
      <c r="A2674" s="1" t="s">
        <v>441</v>
      </c>
      <c r="E2674" s="27" t="s">
        <v>434</v>
      </c>
    </row>
    <row r="2675">
      <c r="A2675" s="1" t="s">
        <v>432</v>
      </c>
      <c r="B2675" s="1">
        <v>125</v>
      </c>
      <c r="C2675" s="26" t="s">
        <v>11260</v>
      </c>
      <c r="D2675" t="s">
        <v>434</v>
      </c>
      <c r="E2675" s="27" t="s">
        <v>11261</v>
      </c>
      <c r="F2675" s="28" t="s">
        <v>500</v>
      </c>
      <c r="G2675" s="29">
        <v>15</v>
      </c>
      <c r="H2675" s="28">
        <v>0</v>
      </c>
      <c r="I2675" s="30">
        <f>ROUND(G2675*H2675,P4)</f>
        <v>0</v>
      </c>
      <c r="L2675" s="31">
        <v>0</v>
      </c>
      <c r="M2675" s="24">
        <f>ROUND(G2675*L2675,P4)</f>
        <v>0</v>
      </c>
      <c r="N2675" s="25" t="s">
        <v>9702</v>
      </c>
      <c r="O2675" s="32">
        <f>M2675*AA2675</f>
        <v>0</v>
      </c>
      <c r="P2675" s="1">
        <v>3</v>
      </c>
      <c r="AA2675" s="1">
        <f>IF(P2675=1,$O$3,IF(P2675=2,$O$4,$O$5))</f>
        <v>0</v>
      </c>
    </row>
    <row r="2676">
      <c r="A2676" s="1" t="s">
        <v>437</v>
      </c>
      <c r="E2676" s="27" t="s">
        <v>11261</v>
      </c>
    </row>
    <row r="2677">
      <c r="A2677" s="1" t="s">
        <v>439</v>
      </c>
    </row>
    <row r="2678">
      <c r="A2678" s="1" t="s">
        <v>441</v>
      </c>
      <c r="E2678" s="27" t="s">
        <v>434</v>
      </c>
    </row>
    <row r="2679">
      <c r="A2679" s="1" t="s">
        <v>432</v>
      </c>
      <c r="B2679" s="1">
        <v>126</v>
      </c>
      <c r="C2679" s="26" t="s">
        <v>11262</v>
      </c>
      <c r="D2679" t="s">
        <v>434</v>
      </c>
      <c r="E2679" s="27" t="s">
        <v>11263</v>
      </c>
      <c r="F2679" s="28" t="s">
        <v>500</v>
      </c>
      <c r="G2679" s="29">
        <v>11</v>
      </c>
      <c r="H2679" s="28">
        <v>0</v>
      </c>
      <c r="I2679" s="30">
        <f>ROUND(G2679*H2679,P4)</f>
        <v>0</v>
      </c>
      <c r="L2679" s="31">
        <v>0</v>
      </c>
      <c r="M2679" s="24">
        <f>ROUND(G2679*L2679,P4)</f>
        <v>0</v>
      </c>
      <c r="N2679" s="25" t="s">
        <v>9702</v>
      </c>
      <c r="O2679" s="32">
        <f>M2679*AA2679</f>
        <v>0</v>
      </c>
      <c r="P2679" s="1">
        <v>3</v>
      </c>
      <c r="AA2679" s="1">
        <f>IF(P2679=1,$O$3,IF(P2679=2,$O$4,$O$5))</f>
        <v>0</v>
      </c>
    </row>
    <row r="2680">
      <c r="A2680" s="1" t="s">
        <v>437</v>
      </c>
      <c r="E2680" s="27" t="s">
        <v>11263</v>
      </c>
    </row>
    <row r="2681">
      <c r="A2681" s="1" t="s">
        <v>439</v>
      </c>
    </row>
    <row r="2682">
      <c r="A2682" s="1" t="s">
        <v>441</v>
      </c>
      <c r="E2682" s="27" t="s">
        <v>434</v>
      </c>
    </row>
    <row r="2683">
      <c r="A2683" s="1" t="s">
        <v>432</v>
      </c>
      <c r="B2683" s="1">
        <v>127</v>
      </c>
      <c r="C2683" s="26" t="s">
        <v>11264</v>
      </c>
      <c r="D2683" t="s">
        <v>434</v>
      </c>
      <c r="E2683" s="27" t="s">
        <v>11265</v>
      </c>
      <c r="F2683" s="28" t="s">
        <v>500</v>
      </c>
      <c r="G2683" s="29">
        <v>1</v>
      </c>
      <c r="H2683" s="28">
        <v>0</v>
      </c>
      <c r="I2683" s="30">
        <f>ROUND(G2683*H2683,P4)</f>
        <v>0</v>
      </c>
      <c r="L2683" s="31">
        <v>0</v>
      </c>
      <c r="M2683" s="24">
        <f>ROUND(G2683*L2683,P4)</f>
        <v>0</v>
      </c>
      <c r="N2683" s="25" t="s">
        <v>9702</v>
      </c>
      <c r="O2683" s="32">
        <f>M2683*AA2683</f>
        <v>0</v>
      </c>
      <c r="P2683" s="1">
        <v>3</v>
      </c>
      <c r="AA2683" s="1">
        <f>IF(P2683=1,$O$3,IF(P2683=2,$O$4,$O$5))</f>
        <v>0</v>
      </c>
    </row>
    <row r="2684">
      <c r="A2684" s="1" t="s">
        <v>437</v>
      </c>
      <c r="E2684" s="27" t="s">
        <v>11265</v>
      </c>
    </row>
    <row r="2685">
      <c r="A2685" s="1" t="s">
        <v>439</v>
      </c>
    </row>
    <row r="2686">
      <c r="A2686" s="1" t="s">
        <v>441</v>
      </c>
      <c r="E2686" s="27" t="s">
        <v>434</v>
      </c>
    </row>
    <row r="2687">
      <c r="A2687" s="1" t="s">
        <v>432</v>
      </c>
      <c r="B2687" s="1">
        <v>128</v>
      </c>
      <c r="C2687" s="26" t="s">
        <v>11266</v>
      </c>
      <c r="D2687" t="s">
        <v>434</v>
      </c>
      <c r="E2687" s="27" t="s">
        <v>11267</v>
      </c>
      <c r="F2687" s="28" t="s">
        <v>500</v>
      </c>
      <c r="G2687" s="29">
        <v>17</v>
      </c>
      <c r="H2687" s="28">
        <v>0.00018000000000000001</v>
      </c>
      <c r="I2687" s="30">
        <f>ROUND(G2687*H2687,P4)</f>
        <v>0</v>
      </c>
      <c r="L2687" s="31">
        <v>0</v>
      </c>
      <c r="M2687" s="24">
        <f>ROUND(G2687*L2687,P4)</f>
        <v>0</v>
      </c>
      <c r="N2687" s="25" t="s">
        <v>9702</v>
      </c>
      <c r="O2687" s="32">
        <f>M2687*AA2687</f>
        <v>0</v>
      </c>
      <c r="P2687" s="1">
        <v>3</v>
      </c>
      <c r="AA2687" s="1">
        <f>IF(P2687=1,$O$3,IF(P2687=2,$O$4,$O$5))</f>
        <v>0</v>
      </c>
    </row>
    <row r="2688">
      <c r="A2688" s="1" t="s">
        <v>437</v>
      </c>
      <c r="E2688" s="27" t="s">
        <v>11267</v>
      </c>
    </row>
    <row r="2689">
      <c r="A2689" s="1" t="s">
        <v>439</v>
      </c>
    </row>
    <row r="2690">
      <c r="A2690" s="1" t="s">
        <v>441</v>
      </c>
      <c r="E2690" s="27" t="s">
        <v>434</v>
      </c>
    </row>
    <row r="2691">
      <c r="A2691" s="1" t="s">
        <v>432</v>
      </c>
      <c r="B2691" s="1">
        <v>129</v>
      </c>
      <c r="C2691" s="26" t="s">
        <v>11268</v>
      </c>
      <c r="D2691" t="s">
        <v>434</v>
      </c>
      <c r="E2691" s="27" t="s">
        <v>11269</v>
      </c>
      <c r="F2691" s="28" t="s">
        <v>500</v>
      </c>
      <c r="G2691" s="29">
        <v>4</v>
      </c>
      <c r="H2691" s="28">
        <v>0.00038000000000000002</v>
      </c>
      <c r="I2691" s="30">
        <f>ROUND(G2691*H2691,P4)</f>
        <v>0</v>
      </c>
      <c r="L2691" s="31">
        <v>0</v>
      </c>
      <c r="M2691" s="24">
        <f>ROUND(G2691*L2691,P4)</f>
        <v>0</v>
      </c>
      <c r="N2691" s="25" t="s">
        <v>9702</v>
      </c>
      <c r="O2691" s="32">
        <f>M2691*AA2691</f>
        <v>0</v>
      </c>
      <c r="P2691" s="1">
        <v>3</v>
      </c>
      <c r="AA2691" s="1">
        <f>IF(P2691=1,$O$3,IF(P2691=2,$O$4,$O$5))</f>
        <v>0</v>
      </c>
    </row>
    <row r="2692">
      <c r="A2692" s="1" t="s">
        <v>437</v>
      </c>
      <c r="E2692" s="27" t="s">
        <v>11269</v>
      </c>
    </row>
    <row r="2693">
      <c r="A2693" s="1" t="s">
        <v>439</v>
      </c>
    </row>
    <row r="2694">
      <c r="A2694" s="1" t="s">
        <v>441</v>
      </c>
      <c r="E2694" s="27" t="s">
        <v>434</v>
      </c>
    </row>
    <row r="2695">
      <c r="A2695" s="1" t="s">
        <v>432</v>
      </c>
      <c r="B2695" s="1">
        <v>130</v>
      </c>
      <c r="C2695" s="26" t="s">
        <v>11270</v>
      </c>
      <c r="D2695" t="s">
        <v>434</v>
      </c>
      <c r="E2695" s="27" t="s">
        <v>11271</v>
      </c>
      <c r="F2695" s="28" t="s">
        <v>500</v>
      </c>
      <c r="G2695" s="29">
        <v>23</v>
      </c>
      <c r="H2695" s="28">
        <v>0.00054000000000000001</v>
      </c>
      <c r="I2695" s="30">
        <f>ROUND(G2695*H2695,P4)</f>
        <v>0</v>
      </c>
      <c r="L2695" s="31">
        <v>0</v>
      </c>
      <c r="M2695" s="24">
        <f>ROUND(G2695*L2695,P4)</f>
        <v>0</v>
      </c>
      <c r="N2695" s="25" t="s">
        <v>9702</v>
      </c>
      <c r="O2695" s="32">
        <f>M2695*AA2695</f>
        <v>0</v>
      </c>
      <c r="P2695" s="1">
        <v>3</v>
      </c>
      <c r="AA2695" s="1">
        <f>IF(P2695=1,$O$3,IF(P2695=2,$O$4,$O$5))</f>
        <v>0</v>
      </c>
    </row>
    <row r="2696">
      <c r="A2696" s="1" t="s">
        <v>437</v>
      </c>
      <c r="E2696" s="27" t="s">
        <v>11271</v>
      </c>
    </row>
    <row r="2697">
      <c r="A2697" s="1" t="s">
        <v>439</v>
      </c>
    </row>
    <row r="2698">
      <c r="A2698" s="1" t="s">
        <v>441</v>
      </c>
      <c r="E2698" s="27" t="s">
        <v>434</v>
      </c>
    </row>
    <row r="2699">
      <c r="A2699" s="1" t="s">
        <v>432</v>
      </c>
      <c r="B2699" s="1">
        <v>131</v>
      </c>
      <c r="C2699" s="26" t="s">
        <v>11272</v>
      </c>
      <c r="D2699" t="s">
        <v>434</v>
      </c>
      <c r="E2699" s="27" t="s">
        <v>11273</v>
      </c>
      <c r="F2699" s="28" t="s">
        <v>500</v>
      </c>
      <c r="G2699" s="29">
        <v>3</v>
      </c>
      <c r="H2699" s="28">
        <v>5.0000000000000002E-05</v>
      </c>
      <c r="I2699" s="30">
        <f>ROUND(G2699*H2699,P4)</f>
        <v>0</v>
      </c>
      <c r="L2699" s="31">
        <v>0</v>
      </c>
      <c r="M2699" s="24">
        <f>ROUND(G2699*L2699,P4)</f>
        <v>0</v>
      </c>
      <c r="N2699" s="25" t="s">
        <v>9702</v>
      </c>
      <c r="O2699" s="32">
        <f>M2699*AA2699</f>
        <v>0</v>
      </c>
      <c r="P2699" s="1">
        <v>3</v>
      </c>
      <c r="AA2699" s="1">
        <f>IF(P2699=1,$O$3,IF(P2699=2,$O$4,$O$5))</f>
        <v>0</v>
      </c>
    </row>
    <row r="2700">
      <c r="A2700" s="1" t="s">
        <v>437</v>
      </c>
      <c r="E2700" s="27" t="s">
        <v>11273</v>
      </c>
    </row>
    <row r="2701">
      <c r="A2701" s="1" t="s">
        <v>439</v>
      </c>
    </row>
    <row r="2702">
      <c r="A2702" s="1" t="s">
        <v>441</v>
      </c>
      <c r="E2702" s="27" t="s">
        <v>434</v>
      </c>
    </row>
    <row r="2703">
      <c r="A2703" s="1" t="s">
        <v>432</v>
      </c>
      <c r="B2703" s="1">
        <v>132</v>
      </c>
      <c r="C2703" s="26" t="s">
        <v>11274</v>
      </c>
      <c r="D2703" t="s">
        <v>434</v>
      </c>
      <c r="E2703" s="27" t="s">
        <v>11275</v>
      </c>
      <c r="F2703" s="28" t="s">
        <v>500</v>
      </c>
      <c r="G2703" s="29">
        <v>3</v>
      </c>
      <c r="H2703" s="28">
        <v>5.0000000000000002E-05</v>
      </c>
      <c r="I2703" s="30">
        <f>ROUND(G2703*H2703,P4)</f>
        <v>0</v>
      </c>
      <c r="L2703" s="31">
        <v>0</v>
      </c>
      <c r="M2703" s="24">
        <f>ROUND(G2703*L2703,P4)</f>
        <v>0</v>
      </c>
      <c r="N2703" s="25" t="s">
        <v>9702</v>
      </c>
      <c r="O2703" s="32">
        <f>M2703*AA2703</f>
        <v>0</v>
      </c>
      <c r="P2703" s="1">
        <v>3</v>
      </c>
      <c r="AA2703" s="1">
        <f>IF(P2703=1,$O$3,IF(P2703=2,$O$4,$O$5))</f>
        <v>0</v>
      </c>
    </row>
    <row r="2704">
      <c r="A2704" s="1" t="s">
        <v>437</v>
      </c>
      <c r="E2704" s="27" t="s">
        <v>11275</v>
      </c>
    </row>
    <row r="2705">
      <c r="A2705" s="1" t="s">
        <v>439</v>
      </c>
    </row>
    <row r="2706">
      <c r="A2706" s="1" t="s">
        <v>441</v>
      </c>
      <c r="E2706" s="27" t="s">
        <v>434</v>
      </c>
    </row>
    <row r="2707">
      <c r="A2707" s="1" t="s">
        <v>432</v>
      </c>
      <c r="B2707" s="1">
        <v>133</v>
      </c>
      <c r="C2707" s="26" t="s">
        <v>11276</v>
      </c>
      <c r="D2707" t="s">
        <v>434</v>
      </c>
      <c r="E2707" s="27" t="s">
        <v>11277</v>
      </c>
      <c r="F2707" s="28" t="s">
        <v>500</v>
      </c>
      <c r="G2707" s="29">
        <v>5</v>
      </c>
      <c r="H2707" s="28">
        <v>5.0000000000000002E-05</v>
      </c>
      <c r="I2707" s="30">
        <f>ROUND(G2707*H2707,P4)</f>
        <v>0</v>
      </c>
      <c r="L2707" s="31">
        <v>0</v>
      </c>
      <c r="M2707" s="24">
        <f>ROUND(G2707*L2707,P4)</f>
        <v>0</v>
      </c>
      <c r="N2707" s="25" t="s">
        <v>9702</v>
      </c>
      <c r="O2707" s="32">
        <f>M2707*AA2707</f>
        <v>0</v>
      </c>
      <c r="P2707" s="1">
        <v>3</v>
      </c>
      <c r="AA2707" s="1">
        <f>IF(P2707=1,$O$3,IF(P2707=2,$O$4,$O$5))</f>
        <v>0</v>
      </c>
    </row>
    <row r="2708">
      <c r="A2708" s="1" t="s">
        <v>437</v>
      </c>
      <c r="E2708" s="27" t="s">
        <v>11277</v>
      </c>
    </row>
    <row r="2709">
      <c r="A2709" s="1" t="s">
        <v>439</v>
      </c>
    </row>
    <row r="2710">
      <c r="A2710" s="1" t="s">
        <v>441</v>
      </c>
      <c r="E2710" s="27" t="s">
        <v>434</v>
      </c>
    </row>
    <row r="2711">
      <c r="A2711" s="1" t="s">
        <v>432</v>
      </c>
      <c r="B2711" s="1">
        <v>134</v>
      </c>
      <c r="C2711" s="26" t="s">
        <v>11278</v>
      </c>
      <c r="D2711" t="s">
        <v>434</v>
      </c>
      <c r="E2711" s="27" t="s">
        <v>11279</v>
      </c>
      <c r="F2711" s="28" t="s">
        <v>500</v>
      </c>
      <c r="G2711" s="29">
        <v>7</v>
      </c>
      <c r="H2711" s="28">
        <v>5.0000000000000002E-05</v>
      </c>
      <c r="I2711" s="30">
        <f>ROUND(G2711*H2711,P4)</f>
        <v>0</v>
      </c>
      <c r="L2711" s="31">
        <v>0</v>
      </c>
      <c r="M2711" s="24">
        <f>ROUND(G2711*L2711,P4)</f>
        <v>0</v>
      </c>
      <c r="N2711" s="25" t="s">
        <v>9702</v>
      </c>
      <c r="O2711" s="32">
        <f>M2711*AA2711</f>
        <v>0</v>
      </c>
      <c r="P2711" s="1">
        <v>3</v>
      </c>
      <c r="AA2711" s="1">
        <f>IF(P2711=1,$O$3,IF(P2711=2,$O$4,$O$5))</f>
        <v>0</v>
      </c>
    </row>
    <row r="2712">
      <c r="A2712" s="1" t="s">
        <v>437</v>
      </c>
      <c r="E2712" s="27" t="s">
        <v>11279</v>
      </c>
    </row>
    <row r="2713">
      <c r="A2713" s="1" t="s">
        <v>439</v>
      </c>
    </row>
    <row r="2714">
      <c r="A2714" s="1" t="s">
        <v>441</v>
      </c>
      <c r="E2714" s="27" t="s">
        <v>434</v>
      </c>
    </row>
    <row r="2715">
      <c r="A2715" s="1" t="s">
        <v>432</v>
      </c>
      <c r="B2715" s="1">
        <v>135</v>
      </c>
      <c r="C2715" s="26" t="s">
        <v>11280</v>
      </c>
      <c r="D2715" t="s">
        <v>434</v>
      </c>
      <c r="E2715" s="27" t="s">
        <v>11281</v>
      </c>
      <c r="F2715" s="28" t="s">
        <v>500</v>
      </c>
      <c r="G2715" s="29">
        <v>9</v>
      </c>
      <c r="H2715" s="28">
        <v>5.0000000000000002E-05</v>
      </c>
      <c r="I2715" s="30">
        <f>ROUND(G2715*H2715,P4)</f>
        <v>0</v>
      </c>
      <c r="L2715" s="31">
        <v>0</v>
      </c>
      <c r="M2715" s="24">
        <f>ROUND(G2715*L2715,P4)</f>
        <v>0</v>
      </c>
      <c r="N2715" s="25" t="s">
        <v>9702</v>
      </c>
      <c r="O2715" s="32">
        <f>M2715*AA2715</f>
        <v>0</v>
      </c>
      <c r="P2715" s="1">
        <v>3</v>
      </c>
      <c r="AA2715" s="1">
        <f>IF(P2715=1,$O$3,IF(P2715=2,$O$4,$O$5))</f>
        <v>0</v>
      </c>
    </row>
    <row r="2716">
      <c r="A2716" s="1" t="s">
        <v>437</v>
      </c>
      <c r="E2716" s="27" t="s">
        <v>11281</v>
      </c>
    </row>
    <row r="2717">
      <c r="A2717" s="1" t="s">
        <v>439</v>
      </c>
    </row>
    <row r="2718">
      <c r="A2718" s="1" t="s">
        <v>441</v>
      </c>
      <c r="E2718" s="27" t="s">
        <v>434</v>
      </c>
    </row>
    <row r="2719">
      <c r="A2719" s="1" t="s">
        <v>432</v>
      </c>
      <c r="B2719" s="1">
        <v>136</v>
      </c>
      <c r="C2719" s="26" t="s">
        <v>11280</v>
      </c>
      <c r="D2719" t="s">
        <v>430</v>
      </c>
      <c r="E2719" s="27" t="s">
        <v>11281</v>
      </c>
      <c r="F2719" s="28" t="s">
        <v>500</v>
      </c>
      <c r="G2719" s="29">
        <v>3</v>
      </c>
      <c r="H2719" s="28">
        <v>5.0000000000000002E-05</v>
      </c>
      <c r="I2719" s="30">
        <f>ROUND(G2719*H2719,P4)</f>
        <v>0</v>
      </c>
      <c r="L2719" s="31">
        <v>0</v>
      </c>
      <c r="M2719" s="24">
        <f>ROUND(G2719*L2719,P4)</f>
        <v>0</v>
      </c>
      <c r="N2719" s="25" t="s">
        <v>9702</v>
      </c>
      <c r="O2719" s="32">
        <f>M2719*AA2719</f>
        <v>0</v>
      </c>
      <c r="P2719" s="1">
        <v>3</v>
      </c>
      <c r="AA2719" s="1">
        <f>IF(P2719=1,$O$3,IF(P2719=2,$O$4,$O$5))</f>
        <v>0</v>
      </c>
    </row>
    <row r="2720">
      <c r="A2720" s="1" t="s">
        <v>437</v>
      </c>
      <c r="E2720" s="27" t="s">
        <v>11281</v>
      </c>
    </row>
    <row r="2721">
      <c r="A2721" s="1" t="s">
        <v>439</v>
      </c>
    </row>
    <row r="2722">
      <c r="A2722" s="1" t="s">
        <v>441</v>
      </c>
      <c r="E2722" s="27" t="s">
        <v>434</v>
      </c>
    </row>
    <row r="2723">
      <c r="A2723" s="1" t="s">
        <v>432</v>
      </c>
      <c r="B2723" s="1">
        <v>137</v>
      </c>
      <c r="C2723" s="26" t="s">
        <v>11282</v>
      </c>
      <c r="D2723" t="s">
        <v>434</v>
      </c>
      <c r="E2723" s="27" t="s">
        <v>11283</v>
      </c>
      <c r="F2723" s="28" t="s">
        <v>500</v>
      </c>
      <c r="G2723" s="29">
        <v>9</v>
      </c>
      <c r="H2723" s="28">
        <v>3.0000000000000001E-05</v>
      </c>
      <c r="I2723" s="30">
        <f>ROUND(G2723*H2723,P4)</f>
        <v>0</v>
      </c>
      <c r="L2723" s="31">
        <v>0</v>
      </c>
      <c r="M2723" s="24">
        <f>ROUND(G2723*L2723,P4)</f>
        <v>0</v>
      </c>
      <c r="N2723" s="25" t="s">
        <v>9702</v>
      </c>
      <c r="O2723" s="32">
        <f>M2723*AA2723</f>
        <v>0</v>
      </c>
      <c r="P2723" s="1">
        <v>3</v>
      </c>
      <c r="AA2723" s="1">
        <f>IF(P2723=1,$O$3,IF(P2723=2,$O$4,$O$5))</f>
        <v>0</v>
      </c>
    </row>
    <row r="2724">
      <c r="A2724" s="1" t="s">
        <v>437</v>
      </c>
      <c r="E2724" s="27" t="s">
        <v>11283</v>
      </c>
    </row>
    <row r="2725">
      <c r="A2725" s="1" t="s">
        <v>439</v>
      </c>
    </row>
    <row r="2726">
      <c r="A2726" s="1" t="s">
        <v>441</v>
      </c>
      <c r="E2726" s="27" t="s">
        <v>434</v>
      </c>
    </row>
    <row r="2727">
      <c r="A2727" s="1" t="s">
        <v>432</v>
      </c>
      <c r="B2727" s="1">
        <v>138</v>
      </c>
      <c r="C2727" s="26" t="s">
        <v>11284</v>
      </c>
      <c r="D2727" t="s">
        <v>434</v>
      </c>
      <c r="E2727" s="27" t="s">
        <v>11285</v>
      </c>
      <c r="F2727" s="28" t="s">
        <v>500</v>
      </c>
      <c r="G2727" s="29">
        <v>3</v>
      </c>
      <c r="H2727" s="28">
        <v>3.0000000000000001E-05</v>
      </c>
      <c r="I2727" s="30">
        <f>ROUND(G2727*H2727,P4)</f>
        <v>0</v>
      </c>
      <c r="L2727" s="31">
        <v>0</v>
      </c>
      <c r="M2727" s="24">
        <f>ROUND(G2727*L2727,P4)</f>
        <v>0</v>
      </c>
      <c r="N2727" s="25" t="s">
        <v>9702</v>
      </c>
      <c r="O2727" s="32">
        <f>M2727*AA2727</f>
        <v>0</v>
      </c>
      <c r="P2727" s="1">
        <v>3</v>
      </c>
      <c r="AA2727" s="1">
        <f>IF(P2727=1,$O$3,IF(P2727=2,$O$4,$O$5))</f>
        <v>0</v>
      </c>
    </row>
    <row r="2728">
      <c r="A2728" s="1" t="s">
        <v>437</v>
      </c>
      <c r="E2728" s="27" t="s">
        <v>11285</v>
      </c>
    </row>
    <row r="2729">
      <c r="A2729" s="1" t="s">
        <v>439</v>
      </c>
    </row>
    <row r="2730">
      <c r="A2730" s="1" t="s">
        <v>441</v>
      </c>
      <c r="E2730" s="27" t="s">
        <v>434</v>
      </c>
    </row>
    <row r="2731">
      <c r="A2731" s="1" t="s">
        <v>432</v>
      </c>
      <c r="B2731" s="1">
        <v>139</v>
      </c>
      <c r="C2731" s="26" t="s">
        <v>11286</v>
      </c>
      <c r="D2731" t="s">
        <v>434</v>
      </c>
      <c r="E2731" s="27" t="s">
        <v>11287</v>
      </c>
      <c r="F2731" s="28" t="s">
        <v>500</v>
      </c>
      <c r="G2731" s="29">
        <v>3</v>
      </c>
      <c r="H2731" s="28">
        <v>3.0000000000000001E-05</v>
      </c>
      <c r="I2731" s="30">
        <f>ROUND(G2731*H2731,P4)</f>
        <v>0</v>
      </c>
      <c r="L2731" s="31">
        <v>0</v>
      </c>
      <c r="M2731" s="24">
        <f>ROUND(G2731*L2731,P4)</f>
        <v>0</v>
      </c>
      <c r="N2731" s="25" t="s">
        <v>9702</v>
      </c>
      <c r="O2731" s="32">
        <f>M2731*AA2731</f>
        <v>0</v>
      </c>
      <c r="P2731" s="1">
        <v>3</v>
      </c>
      <c r="AA2731" s="1">
        <f>IF(P2731=1,$O$3,IF(P2731=2,$O$4,$O$5))</f>
        <v>0</v>
      </c>
    </row>
    <row r="2732">
      <c r="A2732" s="1" t="s">
        <v>437</v>
      </c>
      <c r="E2732" s="27" t="s">
        <v>11287</v>
      </c>
    </row>
    <row r="2733">
      <c r="A2733" s="1" t="s">
        <v>439</v>
      </c>
    </row>
    <row r="2734">
      <c r="A2734" s="1" t="s">
        <v>441</v>
      </c>
      <c r="E2734" s="27" t="s">
        <v>434</v>
      </c>
    </row>
    <row r="2735">
      <c r="A2735" s="1" t="s">
        <v>432</v>
      </c>
      <c r="B2735" s="1">
        <v>140</v>
      </c>
      <c r="C2735" s="26" t="s">
        <v>11288</v>
      </c>
      <c r="D2735" t="s">
        <v>434</v>
      </c>
      <c r="E2735" s="27" t="s">
        <v>11289</v>
      </c>
      <c r="F2735" s="28" t="s">
        <v>500</v>
      </c>
      <c r="G2735" s="29">
        <v>2</v>
      </c>
      <c r="H2735" s="28">
        <v>0.00012</v>
      </c>
      <c r="I2735" s="30">
        <f>ROUND(G2735*H2735,P4)</f>
        <v>0</v>
      </c>
      <c r="L2735" s="31">
        <v>0</v>
      </c>
      <c r="M2735" s="24">
        <f>ROUND(G2735*L2735,P4)</f>
        <v>0</v>
      </c>
      <c r="N2735" s="25" t="s">
        <v>9702</v>
      </c>
      <c r="O2735" s="32">
        <f>M2735*AA2735</f>
        <v>0</v>
      </c>
      <c r="P2735" s="1">
        <v>3</v>
      </c>
      <c r="AA2735" s="1">
        <f>IF(P2735=1,$O$3,IF(P2735=2,$O$4,$O$5))</f>
        <v>0</v>
      </c>
    </row>
    <row r="2736">
      <c r="A2736" s="1" t="s">
        <v>437</v>
      </c>
      <c r="E2736" s="27" t="s">
        <v>11289</v>
      </c>
    </row>
    <row r="2737">
      <c r="A2737" s="1" t="s">
        <v>439</v>
      </c>
    </row>
    <row r="2738">
      <c r="A2738" s="1" t="s">
        <v>441</v>
      </c>
      <c r="E2738" s="27" t="s">
        <v>434</v>
      </c>
    </row>
    <row r="2739">
      <c r="A2739" s="1" t="s">
        <v>432</v>
      </c>
      <c r="B2739" s="1">
        <v>141</v>
      </c>
      <c r="C2739" s="26" t="s">
        <v>11290</v>
      </c>
      <c r="D2739" t="s">
        <v>434</v>
      </c>
      <c r="E2739" s="27" t="s">
        <v>11291</v>
      </c>
      <c r="F2739" s="28" t="s">
        <v>500</v>
      </c>
      <c r="G2739" s="29">
        <v>2</v>
      </c>
      <c r="H2739" s="28">
        <v>0.00012</v>
      </c>
      <c r="I2739" s="30">
        <f>ROUND(G2739*H2739,P4)</f>
        <v>0</v>
      </c>
      <c r="L2739" s="31">
        <v>0</v>
      </c>
      <c r="M2739" s="24">
        <f>ROUND(G2739*L2739,P4)</f>
        <v>0</v>
      </c>
      <c r="N2739" s="25" t="s">
        <v>9702</v>
      </c>
      <c r="O2739" s="32">
        <f>M2739*AA2739</f>
        <v>0</v>
      </c>
      <c r="P2739" s="1">
        <v>3</v>
      </c>
      <c r="AA2739" s="1">
        <f>IF(P2739=1,$O$3,IF(P2739=2,$O$4,$O$5))</f>
        <v>0</v>
      </c>
    </row>
    <row r="2740">
      <c r="A2740" s="1" t="s">
        <v>437</v>
      </c>
      <c r="E2740" s="27" t="s">
        <v>11291</v>
      </c>
    </row>
    <row r="2741">
      <c r="A2741" s="1" t="s">
        <v>439</v>
      </c>
    </row>
    <row r="2742">
      <c r="A2742" s="1" t="s">
        <v>441</v>
      </c>
      <c r="E2742" s="27" t="s">
        <v>434</v>
      </c>
    </row>
    <row r="2743">
      <c r="A2743" s="1" t="s">
        <v>432</v>
      </c>
      <c r="B2743" s="1">
        <v>142</v>
      </c>
      <c r="C2743" s="26" t="s">
        <v>11292</v>
      </c>
      <c r="D2743" t="s">
        <v>434</v>
      </c>
      <c r="E2743" s="27" t="s">
        <v>11293</v>
      </c>
      <c r="F2743" s="28" t="s">
        <v>500</v>
      </c>
      <c r="G2743" s="29">
        <v>2</v>
      </c>
      <c r="H2743" s="28">
        <v>0.00012999999999999999</v>
      </c>
      <c r="I2743" s="30">
        <f>ROUND(G2743*H2743,P4)</f>
        <v>0</v>
      </c>
      <c r="L2743" s="31">
        <v>0</v>
      </c>
      <c r="M2743" s="24">
        <f>ROUND(G2743*L2743,P4)</f>
        <v>0</v>
      </c>
      <c r="N2743" s="25" t="s">
        <v>9702</v>
      </c>
      <c r="O2743" s="32">
        <f>M2743*AA2743</f>
        <v>0</v>
      </c>
      <c r="P2743" s="1">
        <v>3</v>
      </c>
      <c r="AA2743" s="1">
        <f>IF(P2743=1,$O$3,IF(P2743=2,$O$4,$O$5))</f>
        <v>0</v>
      </c>
    </row>
    <row r="2744">
      <c r="A2744" s="1" t="s">
        <v>437</v>
      </c>
      <c r="E2744" s="27" t="s">
        <v>11293</v>
      </c>
    </row>
    <row r="2745">
      <c r="A2745" s="1" t="s">
        <v>439</v>
      </c>
    </row>
    <row r="2746">
      <c r="A2746" s="1" t="s">
        <v>441</v>
      </c>
      <c r="E2746" s="27" t="s">
        <v>434</v>
      </c>
    </row>
    <row r="2747">
      <c r="A2747" s="1" t="s">
        <v>432</v>
      </c>
      <c r="B2747" s="1">
        <v>143</v>
      </c>
      <c r="C2747" s="26" t="s">
        <v>11294</v>
      </c>
      <c r="D2747" t="s">
        <v>434</v>
      </c>
      <c r="E2747" s="27" t="s">
        <v>11295</v>
      </c>
      <c r="F2747" s="28" t="s">
        <v>500</v>
      </c>
      <c r="G2747" s="29">
        <v>3</v>
      </c>
      <c r="H2747" s="28">
        <v>1.0000000000000001E-05</v>
      </c>
      <c r="I2747" s="30">
        <f>ROUND(G2747*H2747,P4)</f>
        <v>0</v>
      </c>
      <c r="L2747" s="31">
        <v>0</v>
      </c>
      <c r="M2747" s="24">
        <f>ROUND(G2747*L2747,P4)</f>
        <v>0</v>
      </c>
      <c r="N2747" s="25" t="s">
        <v>9702</v>
      </c>
      <c r="O2747" s="32">
        <f>M2747*AA2747</f>
        <v>0</v>
      </c>
      <c r="P2747" s="1">
        <v>3</v>
      </c>
      <c r="AA2747" s="1">
        <f>IF(P2747=1,$O$3,IF(P2747=2,$O$4,$O$5))</f>
        <v>0</v>
      </c>
    </row>
    <row r="2748">
      <c r="A2748" s="1" t="s">
        <v>437</v>
      </c>
      <c r="E2748" s="27" t="s">
        <v>11295</v>
      </c>
    </row>
    <row r="2749">
      <c r="A2749" s="1" t="s">
        <v>439</v>
      </c>
    </row>
    <row r="2750">
      <c r="A2750" s="1" t="s">
        <v>441</v>
      </c>
      <c r="E2750" s="27" t="s">
        <v>434</v>
      </c>
    </row>
    <row r="2751">
      <c r="A2751" s="1" t="s">
        <v>432</v>
      </c>
      <c r="B2751" s="1">
        <v>144</v>
      </c>
      <c r="C2751" s="26" t="s">
        <v>11294</v>
      </c>
      <c r="D2751" t="s">
        <v>430</v>
      </c>
      <c r="E2751" s="27" t="s">
        <v>11295</v>
      </c>
      <c r="F2751" s="28" t="s">
        <v>500</v>
      </c>
      <c r="G2751" s="29">
        <v>9</v>
      </c>
      <c r="H2751" s="28">
        <v>1.0000000000000001E-05</v>
      </c>
      <c r="I2751" s="30">
        <f>ROUND(G2751*H2751,P4)</f>
        <v>0</v>
      </c>
      <c r="L2751" s="31">
        <v>0</v>
      </c>
      <c r="M2751" s="24">
        <f>ROUND(G2751*L2751,P4)</f>
        <v>0</v>
      </c>
      <c r="N2751" s="25" t="s">
        <v>9702</v>
      </c>
      <c r="O2751" s="32">
        <f>M2751*AA2751</f>
        <v>0</v>
      </c>
      <c r="P2751" s="1">
        <v>3</v>
      </c>
      <c r="AA2751" s="1">
        <f>IF(P2751=1,$O$3,IF(P2751=2,$O$4,$O$5))</f>
        <v>0</v>
      </c>
    </row>
    <row r="2752">
      <c r="A2752" s="1" t="s">
        <v>437</v>
      </c>
      <c r="E2752" s="27" t="s">
        <v>11295</v>
      </c>
    </row>
    <row r="2753">
      <c r="A2753" s="1" t="s">
        <v>439</v>
      </c>
    </row>
    <row r="2754">
      <c r="A2754" s="1" t="s">
        <v>441</v>
      </c>
      <c r="E2754" s="27" t="s">
        <v>434</v>
      </c>
    </row>
    <row r="2755">
      <c r="A2755" s="1" t="s">
        <v>432</v>
      </c>
      <c r="B2755" s="1">
        <v>145</v>
      </c>
      <c r="C2755" s="26" t="s">
        <v>11294</v>
      </c>
      <c r="D2755" t="s">
        <v>463</v>
      </c>
      <c r="E2755" s="27" t="s">
        <v>11295</v>
      </c>
      <c r="F2755" s="28" t="s">
        <v>500</v>
      </c>
      <c r="G2755" s="29">
        <v>3</v>
      </c>
      <c r="H2755" s="28">
        <v>1.0000000000000001E-05</v>
      </c>
      <c r="I2755" s="30">
        <f>ROUND(G2755*H2755,P4)</f>
        <v>0</v>
      </c>
      <c r="L2755" s="31">
        <v>0</v>
      </c>
      <c r="M2755" s="24">
        <f>ROUND(G2755*L2755,P4)</f>
        <v>0</v>
      </c>
      <c r="N2755" s="25" t="s">
        <v>9702</v>
      </c>
      <c r="O2755" s="32">
        <f>M2755*AA2755</f>
        <v>0</v>
      </c>
      <c r="P2755" s="1">
        <v>3</v>
      </c>
      <c r="AA2755" s="1">
        <f>IF(P2755=1,$O$3,IF(P2755=2,$O$4,$O$5))</f>
        <v>0</v>
      </c>
    </row>
    <row r="2756">
      <c r="A2756" s="1" t="s">
        <v>437</v>
      </c>
      <c r="E2756" s="27" t="s">
        <v>11295</v>
      </c>
    </row>
    <row r="2757">
      <c r="A2757" s="1" t="s">
        <v>439</v>
      </c>
    </row>
    <row r="2758">
      <c r="A2758" s="1" t="s">
        <v>441</v>
      </c>
      <c r="E2758" s="27" t="s">
        <v>434</v>
      </c>
    </row>
    <row r="2759">
      <c r="A2759" s="1" t="s">
        <v>432</v>
      </c>
      <c r="B2759" s="1">
        <v>146</v>
      </c>
      <c r="C2759" s="26" t="s">
        <v>11294</v>
      </c>
      <c r="D2759" t="s">
        <v>1128</v>
      </c>
      <c r="E2759" s="27" t="s">
        <v>11295</v>
      </c>
      <c r="F2759" s="28" t="s">
        <v>500</v>
      </c>
      <c r="G2759" s="29">
        <v>16</v>
      </c>
      <c r="H2759" s="28">
        <v>1.0000000000000001E-05</v>
      </c>
      <c r="I2759" s="30">
        <f>ROUND(G2759*H2759,P4)</f>
        <v>0</v>
      </c>
      <c r="L2759" s="31">
        <v>0</v>
      </c>
      <c r="M2759" s="24">
        <f>ROUND(G2759*L2759,P4)</f>
        <v>0</v>
      </c>
      <c r="N2759" s="25" t="s">
        <v>9702</v>
      </c>
      <c r="O2759" s="32">
        <f>M2759*AA2759</f>
        <v>0</v>
      </c>
      <c r="P2759" s="1">
        <v>3</v>
      </c>
      <c r="AA2759" s="1">
        <f>IF(P2759=1,$O$3,IF(P2759=2,$O$4,$O$5))</f>
        <v>0</v>
      </c>
    </row>
    <row r="2760">
      <c r="A2760" s="1" t="s">
        <v>437</v>
      </c>
      <c r="E2760" s="27" t="s">
        <v>11295</v>
      </c>
    </row>
    <row r="2761">
      <c r="A2761" s="1" t="s">
        <v>439</v>
      </c>
    </row>
    <row r="2762">
      <c r="A2762" s="1" t="s">
        <v>441</v>
      </c>
      <c r="E2762" s="27" t="s">
        <v>434</v>
      </c>
    </row>
    <row r="2763">
      <c r="A2763" s="1" t="s">
        <v>432</v>
      </c>
      <c r="B2763" s="1">
        <v>147</v>
      </c>
      <c r="C2763" s="26" t="s">
        <v>11296</v>
      </c>
      <c r="D2763" t="s">
        <v>434</v>
      </c>
      <c r="E2763" s="27" t="s">
        <v>11297</v>
      </c>
      <c r="F2763" s="28" t="s">
        <v>500</v>
      </c>
      <c r="G2763" s="29">
        <v>3</v>
      </c>
      <c r="H2763" s="28">
        <v>0</v>
      </c>
      <c r="I2763" s="30">
        <f>ROUND(G2763*H2763,P4)</f>
        <v>0</v>
      </c>
      <c r="L2763" s="31">
        <v>0</v>
      </c>
      <c r="M2763" s="24">
        <f>ROUND(G2763*L2763,P4)</f>
        <v>0</v>
      </c>
      <c r="N2763" s="25" t="s">
        <v>9702</v>
      </c>
      <c r="O2763" s="32">
        <f>M2763*AA2763</f>
        <v>0</v>
      </c>
      <c r="P2763" s="1">
        <v>3</v>
      </c>
      <c r="AA2763" s="1">
        <f>IF(P2763=1,$O$3,IF(P2763=2,$O$4,$O$5))</f>
        <v>0</v>
      </c>
    </row>
    <row r="2764">
      <c r="A2764" s="1" t="s">
        <v>437</v>
      </c>
      <c r="E2764" s="27" t="s">
        <v>11297</v>
      </c>
    </row>
    <row r="2765">
      <c r="A2765" s="1" t="s">
        <v>439</v>
      </c>
    </row>
    <row r="2766">
      <c r="A2766" s="1" t="s">
        <v>441</v>
      </c>
      <c r="E2766" s="27" t="s">
        <v>434</v>
      </c>
    </row>
    <row r="2767">
      <c r="A2767" s="1" t="s">
        <v>432</v>
      </c>
      <c r="B2767" s="1">
        <v>148</v>
      </c>
      <c r="C2767" s="26" t="s">
        <v>11298</v>
      </c>
      <c r="D2767" t="s">
        <v>434</v>
      </c>
      <c r="E2767" s="27" t="s">
        <v>11299</v>
      </c>
      <c r="F2767" s="28" t="s">
        <v>500</v>
      </c>
      <c r="G2767" s="29">
        <v>14</v>
      </c>
      <c r="H2767" s="28">
        <v>0.00038999999999999999</v>
      </c>
      <c r="I2767" s="30">
        <f>ROUND(G2767*H2767,P4)</f>
        <v>0</v>
      </c>
      <c r="L2767" s="31">
        <v>0</v>
      </c>
      <c r="M2767" s="24">
        <f>ROUND(G2767*L2767,P4)</f>
        <v>0</v>
      </c>
      <c r="N2767" s="25" t="s">
        <v>9702</v>
      </c>
      <c r="O2767" s="32">
        <f>M2767*AA2767</f>
        <v>0</v>
      </c>
      <c r="P2767" s="1">
        <v>3</v>
      </c>
      <c r="AA2767" s="1">
        <f>IF(P2767=1,$O$3,IF(P2767=2,$O$4,$O$5))</f>
        <v>0</v>
      </c>
    </row>
    <row r="2768">
      <c r="A2768" s="1" t="s">
        <v>437</v>
      </c>
      <c r="E2768" s="27" t="s">
        <v>11299</v>
      </c>
    </row>
    <row r="2769">
      <c r="A2769" s="1" t="s">
        <v>439</v>
      </c>
    </row>
    <row r="2770">
      <c r="A2770" s="1" t="s">
        <v>441</v>
      </c>
      <c r="E2770" s="27" t="s">
        <v>434</v>
      </c>
    </row>
    <row r="2771">
      <c r="A2771" s="1" t="s">
        <v>432</v>
      </c>
      <c r="B2771" s="1">
        <v>149</v>
      </c>
      <c r="C2771" s="26" t="s">
        <v>11300</v>
      </c>
      <c r="D2771" t="s">
        <v>434</v>
      </c>
      <c r="E2771" s="27" t="s">
        <v>11301</v>
      </c>
      <c r="F2771" s="28" t="s">
        <v>500</v>
      </c>
      <c r="G2771" s="29">
        <v>11</v>
      </c>
      <c r="H2771" s="28">
        <v>0.0001</v>
      </c>
      <c r="I2771" s="30">
        <f>ROUND(G2771*H2771,P4)</f>
        <v>0</v>
      </c>
      <c r="L2771" s="31">
        <v>0</v>
      </c>
      <c r="M2771" s="24">
        <f>ROUND(G2771*L2771,P4)</f>
        <v>0</v>
      </c>
      <c r="N2771" s="25" t="s">
        <v>9702</v>
      </c>
      <c r="O2771" s="32">
        <f>M2771*AA2771</f>
        <v>0</v>
      </c>
      <c r="P2771" s="1">
        <v>3</v>
      </c>
      <c r="AA2771" s="1">
        <f>IF(P2771=1,$O$3,IF(P2771=2,$O$4,$O$5))</f>
        <v>0</v>
      </c>
    </row>
    <row r="2772">
      <c r="A2772" s="1" t="s">
        <v>437</v>
      </c>
      <c r="E2772" s="27" t="s">
        <v>11301</v>
      </c>
    </row>
    <row r="2773">
      <c r="A2773" s="1" t="s">
        <v>439</v>
      </c>
    </row>
    <row r="2774">
      <c r="A2774" s="1" t="s">
        <v>441</v>
      </c>
      <c r="E2774" s="27" t="s">
        <v>434</v>
      </c>
    </row>
    <row r="2775">
      <c r="A2775" s="1" t="s">
        <v>432</v>
      </c>
      <c r="B2775" s="1">
        <v>150</v>
      </c>
      <c r="C2775" s="26" t="s">
        <v>11302</v>
      </c>
      <c r="D2775" t="s">
        <v>434</v>
      </c>
      <c r="E2775" s="27" t="s">
        <v>11303</v>
      </c>
      <c r="F2775" s="28" t="s">
        <v>500</v>
      </c>
      <c r="G2775" s="29">
        <v>16</v>
      </c>
      <c r="H2775" s="28">
        <v>6.0000000000000002E-05</v>
      </c>
      <c r="I2775" s="30">
        <f>ROUND(G2775*H2775,P4)</f>
        <v>0</v>
      </c>
      <c r="L2775" s="31">
        <v>0</v>
      </c>
      <c r="M2775" s="24">
        <f>ROUND(G2775*L2775,P4)</f>
        <v>0</v>
      </c>
      <c r="N2775" s="25" t="s">
        <v>9702</v>
      </c>
      <c r="O2775" s="32">
        <f>M2775*AA2775</f>
        <v>0</v>
      </c>
      <c r="P2775" s="1">
        <v>3</v>
      </c>
      <c r="AA2775" s="1">
        <f>IF(P2775=1,$O$3,IF(P2775=2,$O$4,$O$5))</f>
        <v>0</v>
      </c>
    </row>
    <row r="2776">
      <c r="A2776" s="1" t="s">
        <v>437</v>
      </c>
      <c r="E2776" s="27" t="s">
        <v>11303</v>
      </c>
    </row>
    <row r="2777">
      <c r="A2777" s="1" t="s">
        <v>439</v>
      </c>
    </row>
    <row r="2778">
      <c r="A2778" s="1" t="s">
        <v>441</v>
      </c>
      <c r="E2778" s="27" t="s">
        <v>434</v>
      </c>
    </row>
    <row r="2779">
      <c r="A2779" s="1" t="s">
        <v>432</v>
      </c>
      <c r="B2779" s="1">
        <v>151</v>
      </c>
      <c r="C2779" s="26" t="s">
        <v>11304</v>
      </c>
      <c r="D2779" t="s">
        <v>434</v>
      </c>
      <c r="E2779" s="27" t="s">
        <v>11305</v>
      </c>
      <c r="F2779" s="28" t="s">
        <v>500</v>
      </c>
      <c r="G2779" s="29">
        <v>2</v>
      </c>
      <c r="H2779" s="28">
        <v>0.00013999999999999999</v>
      </c>
      <c r="I2779" s="30">
        <f>ROUND(G2779*H2779,P4)</f>
        <v>0</v>
      </c>
      <c r="L2779" s="31">
        <v>0</v>
      </c>
      <c r="M2779" s="24">
        <f>ROUND(G2779*L2779,P4)</f>
        <v>0</v>
      </c>
      <c r="N2779" s="25" t="s">
        <v>9702</v>
      </c>
      <c r="O2779" s="32">
        <f>M2779*AA2779</f>
        <v>0</v>
      </c>
      <c r="P2779" s="1">
        <v>3</v>
      </c>
      <c r="AA2779" s="1">
        <f>IF(P2779=1,$O$3,IF(P2779=2,$O$4,$O$5))</f>
        <v>0</v>
      </c>
    </row>
    <row r="2780">
      <c r="A2780" s="1" t="s">
        <v>437</v>
      </c>
      <c r="E2780" s="27" t="s">
        <v>11305</v>
      </c>
    </row>
    <row r="2781">
      <c r="A2781" s="1" t="s">
        <v>439</v>
      </c>
    </row>
    <row r="2782">
      <c r="A2782" s="1" t="s">
        <v>441</v>
      </c>
      <c r="E2782" s="27" t="s">
        <v>434</v>
      </c>
    </row>
    <row r="2783" ht="25.5">
      <c r="A2783" s="1" t="s">
        <v>432</v>
      </c>
      <c r="B2783" s="1">
        <v>152</v>
      </c>
      <c r="C2783" s="26" t="s">
        <v>11306</v>
      </c>
      <c r="D2783" t="s">
        <v>434</v>
      </c>
      <c r="E2783" s="27" t="s">
        <v>11307</v>
      </c>
      <c r="F2783" s="28" t="s">
        <v>500</v>
      </c>
      <c r="G2783" s="29">
        <v>3</v>
      </c>
      <c r="H2783" s="28">
        <v>0</v>
      </c>
      <c r="I2783" s="30">
        <f>ROUND(G2783*H2783,P4)</f>
        <v>0</v>
      </c>
      <c r="L2783" s="31">
        <v>0</v>
      </c>
      <c r="M2783" s="24">
        <f>ROUND(G2783*L2783,P4)</f>
        <v>0</v>
      </c>
      <c r="N2783" s="25" t="s">
        <v>9702</v>
      </c>
      <c r="O2783" s="32">
        <f>M2783*AA2783</f>
        <v>0</v>
      </c>
      <c r="P2783" s="1">
        <v>3</v>
      </c>
      <c r="AA2783" s="1">
        <f>IF(P2783=1,$O$3,IF(P2783=2,$O$4,$O$5))</f>
        <v>0</v>
      </c>
    </row>
    <row r="2784" ht="25.5">
      <c r="A2784" s="1" t="s">
        <v>437</v>
      </c>
      <c r="E2784" s="27" t="s">
        <v>11307</v>
      </c>
    </row>
    <row r="2785">
      <c r="A2785" s="1" t="s">
        <v>439</v>
      </c>
    </row>
    <row r="2786">
      <c r="A2786" s="1" t="s">
        <v>441</v>
      </c>
      <c r="E2786" s="27" t="s">
        <v>434</v>
      </c>
    </row>
    <row r="2787">
      <c r="A2787" s="1" t="s">
        <v>432</v>
      </c>
      <c r="B2787" s="1">
        <v>153</v>
      </c>
      <c r="C2787" s="26" t="s">
        <v>11308</v>
      </c>
      <c r="D2787" t="s">
        <v>434</v>
      </c>
      <c r="E2787" s="27" t="s">
        <v>11309</v>
      </c>
      <c r="F2787" s="28" t="s">
        <v>500</v>
      </c>
      <c r="G2787" s="29">
        <v>6</v>
      </c>
      <c r="H2787" s="28">
        <v>0</v>
      </c>
      <c r="I2787" s="30">
        <f>ROUND(G2787*H2787,P4)</f>
        <v>0</v>
      </c>
      <c r="L2787" s="31">
        <v>0</v>
      </c>
      <c r="M2787" s="24">
        <f>ROUND(G2787*L2787,P4)</f>
        <v>0</v>
      </c>
      <c r="N2787" s="25" t="s">
        <v>9702</v>
      </c>
      <c r="O2787" s="32">
        <f>M2787*AA2787</f>
        <v>0</v>
      </c>
      <c r="P2787" s="1">
        <v>3</v>
      </c>
      <c r="AA2787" s="1">
        <f>IF(P2787=1,$O$3,IF(P2787=2,$O$4,$O$5))</f>
        <v>0</v>
      </c>
    </row>
    <row r="2788">
      <c r="A2788" s="1" t="s">
        <v>437</v>
      </c>
      <c r="E2788" s="27" t="s">
        <v>11309</v>
      </c>
    </row>
    <row r="2789">
      <c r="A2789" s="1" t="s">
        <v>439</v>
      </c>
    </row>
    <row r="2790">
      <c r="A2790" s="1" t="s">
        <v>441</v>
      </c>
      <c r="E2790" s="27" t="s">
        <v>434</v>
      </c>
    </row>
    <row r="2791">
      <c r="A2791" s="1" t="s">
        <v>429</v>
      </c>
      <c r="C2791" s="22" t="s">
        <v>11310</v>
      </c>
      <c r="E2791" s="23" t="s">
        <v>11311</v>
      </c>
      <c r="L2791" s="24">
        <f>SUMIFS(L2792:L2799,A2792:A2799,"P")</f>
        <v>0</v>
      </c>
      <c r="M2791" s="24">
        <f>SUMIFS(M2792:M2799,A2792:A2799,"P")</f>
        <v>0</v>
      </c>
      <c r="N2791" s="25"/>
    </row>
    <row r="2792">
      <c r="A2792" s="1" t="s">
        <v>432</v>
      </c>
      <c r="B2792" s="1">
        <v>154</v>
      </c>
      <c r="C2792" s="26" t="s">
        <v>11312</v>
      </c>
      <c r="D2792" t="s">
        <v>434</v>
      </c>
      <c r="E2792" s="27" t="s">
        <v>11313</v>
      </c>
      <c r="F2792" s="28" t="s">
        <v>500</v>
      </c>
      <c r="G2792" s="29">
        <v>1</v>
      </c>
      <c r="H2792" s="28">
        <v>0</v>
      </c>
      <c r="I2792" s="30">
        <f>ROUND(G2792*H2792,P4)</f>
        <v>0</v>
      </c>
      <c r="L2792" s="31">
        <v>0</v>
      </c>
      <c r="M2792" s="24">
        <f>ROUND(G2792*L2792,P4)</f>
        <v>0</v>
      </c>
      <c r="N2792" s="25" t="s">
        <v>9702</v>
      </c>
      <c r="O2792" s="32">
        <f>M2792*AA2792</f>
        <v>0</v>
      </c>
      <c r="P2792" s="1">
        <v>3</v>
      </c>
      <c r="AA2792" s="1">
        <f>IF(P2792=1,$O$3,IF(P2792=2,$O$4,$O$5))</f>
        <v>0</v>
      </c>
    </row>
    <row r="2793">
      <c r="A2793" s="1" t="s">
        <v>437</v>
      </c>
      <c r="E2793" s="27" t="s">
        <v>11313</v>
      </c>
    </row>
    <row r="2794">
      <c r="A2794" s="1" t="s">
        <v>439</v>
      </c>
    </row>
    <row r="2795">
      <c r="A2795" s="1" t="s">
        <v>441</v>
      </c>
      <c r="E2795" s="27" t="s">
        <v>434</v>
      </c>
    </row>
    <row r="2796">
      <c r="A2796" s="1" t="s">
        <v>432</v>
      </c>
      <c r="B2796" s="1">
        <v>155</v>
      </c>
      <c r="C2796" s="26" t="s">
        <v>11314</v>
      </c>
      <c r="D2796" t="s">
        <v>434</v>
      </c>
      <c r="E2796" s="27" t="s">
        <v>11315</v>
      </c>
      <c r="F2796" s="28" t="s">
        <v>500</v>
      </c>
      <c r="G2796" s="29">
        <v>1</v>
      </c>
      <c r="H2796" s="28">
        <v>0</v>
      </c>
      <c r="I2796" s="30">
        <f>ROUND(G2796*H2796,P4)</f>
        <v>0</v>
      </c>
      <c r="L2796" s="31">
        <v>0</v>
      </c>
      <c r="M2796" s="24">
        <f>ROUND(G2796*L2796,P4)</f>
        <v>0</v>
      </c>
      <c r="N2796" s="25" t="s">
        <v>9702</v>
      </c>
      <c r="O2796" s="32">
        <f>M2796*AA2796</f>
        <v>0</v>
      </c>
      <c r="P2796" s="1">
        <v>3</v>
      </c>
      <c r="AA2796" s="1">
        <f>IF(P2796=1,$O$3,IF(P2796=2,$O$4,$O$5))</f>
        <v>0</v>
      </c>
    </row>
    <row r="2797">
      <c r="A2797" s="1" t="s">
        <v>437</v>
      </c>
      <c r="E2797" s="27" t="s">
        <v>11315</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11316</v>
      </c>
      <c r="D2801" t="s">
        <v>434</v>
      </c>
      <c r="E2801" s="27" t="s">
        <v>11317</v>
      </c>
      <c r="F2801" s="28" t="s">
        <v>1626</v>
      </c>
      <c r="G2801" s="29">
        <v>20</v>
      </c>
      <c r="H2801" s="28">
        <v>0</v>
      </c>
      <c r="I2801" s="30">
        <f>ROUND(G2801*H2801,P4)</f>
        <v>0</v>
      </c>
      <c r="L2801" s="31">
        <v>0</v>
      </c>
      <c r="M2801" s="24">
        <f>ROUND(G2801*L2801,P4)</f>
        <v>0</v>
      </c>
      <c r="N2801" s="25" t="s">
        <v>9702</v>
      </c>
      <c r="O2801" s="32">
        <f>M2801*AA2801</f>
        <v>0</v>
      </c>
      <c r="P2801" s="1">
        <v>3</v>
      </c>
      <c r="AA2801" s="1">
        <f>IF(P2801=1,$O$3,IF(P2801=2,$O$4,$O$5))</f>
        <v>0</v>
      </c>
    </row>
    <row r="2802">
      <c r="A2802" s="1" t="s">
        <v>437</v>
      </c>
      <c r="E2802" s="27" t="s">
        <v>11317</v>
      </c>
    </row>
    <row r="2803">
      <c r="A2803" s="1" t="s">
        <v>439</v>
      </c>
    </row>
    <row r="2804">
      <c r="A2804" s="1" t="s">
        <v>441</v>
      </c>
      <c r="E2804" s="27" t="s">
        <v>434</v>
      </c>
    </row>
    <row r="2805">
      <c r="A2805" s="1" t="s">
        <v>429</v>
      </c>
      <c r="C2805" s="22" t="s">
        <v>11318</v>
      </c>
      <c r="E2805" s="23" t="s">
        <v>11319</v>
      </c>
      <c r="L2805" s="24">
        <f>SUMIFS(L2806:L2817,A2806:A2817,"P")</f>
        <v>0</v>
      </c>
      <c r="M2805" s="24">
        <f>SUMIFS(M2806:M2817,A2806:A2817,"P")</f>
        <v>0</v>
      </c>
      <c r="N2805" s="25"/>
    </row>
    <row r="2806">
      <c r="A2806" s="1" t="s">
        <v>432</v>
      </c>
      <c r="B2806" s="1">
        <v>157</v>
      </c>
      <c r="C2806" s="26" t="s">
        <v>11320</v>
      </c>
      <c r="D2806" t="s">
        <v>434</v>
      </c>
      <c r="E2806" s="27" t="s">
        <v>11321</v>
      </c>
      <c r="F2806" s="28" t="s">
        <v>11322</v>
      </c>
      <c r="G2806" s="29">
        <v>1</v>
      </c>
      <c r="H2806" s="28">
        <v>0</v>
      </c>
      <c r="I2806" s="30">
        <f>ROUND(G2806*H2806,P4)</f>
        <v>0</v>
      </c>
      <c r="L2806" s="31">
        <v>0</v>
      </c>
      <c r="M2806" s="24">
        <f>ROUND(G2806*L2806,P4)</f>
        <v>0</v>
      </c>
      <c r="N2806" s="25" t="s">
        <v>9702</v>
      </c>
      <c r="O2806" s="32">
        <f>M2806*AA2806</f>
        <v>0</v>
      </c>
      <c r="P2806" s="1">
        <v>3</v>
      </c>
      <c r="AA2806" s="1">
        <f>IF(P2806=1,$O$3,IF(P2806=2,$O$4,$O$5))</f>
        <v>0</v>
      </c>
    </row>
    <row r="2807">
      <c r="A2807" s="1" t="s">
        <v>437</v>
      </c>
      <c r="E2807" s="27" t="s">
        <v>11321</v>
      </c>
    </row>
    <row r="2808">
      <c r="A2808" s="1" t="s">
        <v>439</v>
      </c>
    </row>
    <row r="2809">
      <c r="A2809" s="1" t="s">
        <v>441</v>
      </c>
      <c r="E2809" s="27" t="s">
        <v>434</v>
      </c>
    </row>
    <row r="2810">
      <c r="A2810" s="1" t="s">
        <v>432</v>
      </c>
      <c r="B2810" s="1">
        <v>158</v>
      </c>
      <c r="C2810" s="26" t="s">
        <v>11323</v>
      </c>
      <c r="D2810" t="s">
        <v>434</v>
      </c>
      <c r="E2810" s="27" t="s">
        <v>11324</v>
      </c>
      <c r="F2810" s="28" t="s">
        <v>11322</v>
      </c>
      <c r="G2810" s="29">
        <v>1</v>
      </c>
      <c r="H2810" s="28">
        <v>0</v>
      </c>
      <c r="I2810" s="30">
        <f>ROUND(G2810*H2810,P4)</f>
        <v>0</v>
      </c>
      <c r="L2810" s="31">
        <v>0</v>
      </c>
      <c r="M2810" s="24">
        <f>ROUND(G2810*L2810,P4)</f>
        <v>0</v>
      </c>
      <c r="N2810" s="25" t="s">
        <v>9702</v>
      </c>
      <c r="O2810" s="32">
        <f>M2810*AA2810</f>
        <v>0</v>
      </c>
      <c r="P2810" s="1">
        <v>3</v>
      </c>
      <c r="AA2810" s="1">
        <f>IF(P2810=1,$O$3,IF(P2810=2,$O$4,$O$5))</f>
        <v>0</v>
      </c>
    </row>
    <row r="2811">
      <c r="A2811" s="1" t="s">
        <v>437</v>
      </c>
      <c r="E2811" s="27" t="s">
        <v>11324</v>
      </c>
    </row>
    <row r="2812">
      <c r="A2812" s="1" t="s">
        <v>439</v>
      </c>
    </row>
    <row r="2813">
      <c r="A2813" s="1" t="s">
        <v>441</v>
      </c>
      <c r="E2813" s="27" t="s">
        <v>434</v>
      </c>
    </row>
    <row r="2814">
      <c r="A2814" s="1" t="s">
        <v>432</v>
      </c>
      <c r="B2814" s="1">
        <v>159</v>
      </c>
      <c r="C2814" s="26" t="s">
        <v>11325</v>
      </c>
      <c r="D2814" t="s">
        <v>434</v>
      </c>
      <c r="E2814" s="27" t="s">
        <v>11326</v>
      </c>
      <c r="F2814" s="28" t="s">
        <v>11322</v>
      </c>
      <c r="G2814" s="29">
        <v>1</v>
      </c>
      <c r="H2814" s="28">
        <v>0</v>
      </c>
      <c r="I2814" s="30">
        <f>ROUND(G2814*H2814,P4)</f>
        <v>0</v>
      </c>
      <c r="L2814" s="31">
        <v>0</v>
      </c>
      <c r="M2814" s="24">
        <f>ROUND(G2814*L2814,P4)</f>
        <v>0</v>
      </c>
      <c r="N2814" s="25" t="s">
        <v>9702</v>
      </c>
      <c r="O2814" s="32">
        <f>M2814*AA2814</f>
        <v>0</v>
      </c>
      <c r="P2814" s="1">
        <v>3</v>
      </c>
      <c r="AA2814" s="1">
        <f>IF(P2814=1,$O$3,IF(P2814=2,$O$4,$O$5))</f>
        <v>0</v>
      </c>
    </row>
    <row r="2815">
      <c r="A2815" s="1" t="s">
        <v>437</v>
      </c>
      <c r="E2815" s="27" t="s">
        <v>11326</v>
      </c>
    </row>
    <row r="2816">
      <c r="A2816" s="1" t="s">
        <v>439</v>
      </c>
    </row>
    <row r="2817">
      <c r="A2817" s="1" t="s">
        <v>441</v>
      </c>
      <c r="E2817" s="27" t="s">
        <v>434</v>
      </c>
    </row>
    <row r="2818">
      <c r="A2818" s="1" t="s">
        <v>429</v>
      </c>
      <c r="C2818" s="22" t="s">
        <v>9639</v>
      </c>
      <c r="E2818" s="23" t="s">
        <v>11327</v>
      </c>
      <c r="L2818" s="24">
        <f>SUMIFS(L2819:L2822,A2819:A2822,"P")</f>
        <v>0</v>
      </c>
      <c r="M2818" s="24">
        <f>SUMIFS(M2819:M2822,A2819:A2822,"P")</f>
        <v>0</v>
      </c>
      <c r="N2818" s="25"/>
    </row>
    <row r="2819">
      <c r="A2819" s="1" t="s">
        <v>432</v>
      </c>
      <c r="B2819" s="1">
        <v>160</v>
      </c>
      <c r="C2819" s="26" t="s">
        <v>11328</v>
      </c>
      <c r="D2819" t="s">
        <v>434</v>
      </c>
      <c r="E2819" s="27" t="s">
        <v>11327</v>
      </c>
      <c r="F2819" s="28" t="s">
        <v>1626</v>
      </c>
      <c r="G2819" s="29">
        <v>35</v>
      </c>
      <c r="H2819" s="28">
        <v>0</v>
      </c>
      <c r="I2819" s="30">
        <f>ROUND(G2819*H2819,P4)</f>
        <v>0</v>
      </c>
      <c r="L2819" s="31">
        <v>0</v>
      </c>
      <c r="M2819" s="24">
        <f>ROUND(G2819*L2819,P4)</f>
        <v>0</v>
      </c>
      <c r="N2819" s="25" t="s">
        <v>9702</v>
      </c>
      <c r="O2819" s="32">
        <f>M2819*AA2819</f>
        <v>0</v>
      </c>
      <c r="P2819" s="1">
        <v>3</v>
      </c>
      <c r="AA2819" s="1">
        <f>IF(P2819=1,$O$3,IF(P2819=2,$O$4,$O$5))</f>
        <v>0</v>
      </c>
    </row>
    <row r="2820">
      <c r="A2820" s="1" t="s">
        <v>437</v>
      </c>
      <c r="E2820" s="27" t="s">
        <v>11327</v>
      </c>
    </row>
    <row r="2821">
      <c r="A2821" s="1" t="s">
        <v>439</v>
      </c>
    </row>
    <row r="2822">
      <c r="A2822" s="1" t="s">
        <v>441</v>
      </c>
      <c r="E2822" s="27" t="s">
        <v>434</v>
      </c>
    </row>
    <row r="2823">
      <c r="A2823" s="1" t="s">
        <v>429</v>
      </c>
      <c r="C2823" s="22" t="s">
        <v>11329</v>
      </c>
      <c r="E2823" s="23" t="s">
        <v>11330</v>
      </c>
      <c r="L2823" s="24">
        <f>SUMIFS(L2824:L2827,A2824:A2827,"P")</f>
        <v>0</v>
      </c>
      <c r="M2823" s="24">
        <f>SUMIFS(M2824:M2827,A2824:A2827,"P")</f>
        <v>0</v>
      </c>
      <c r="N2823" s="25"/>
    </row>
    <row r="2824">
      <c r="A2824" s="1" t="s">
        <v>432</v>
      </c>
      <c r="B2824" s="1">
        <v>161</v>
      </c>
      <c r="C2824" s="26" t="s">
        <v>11331</v>
      </c>
      <c r="D2824" t="s">
        <v>434</v>
      </c>
      <c r="E2824" s="27" t="s">
        <v>11332</v>
      </c>
      <c r="F2824" s="28" t="s">
        <v>500</v>
      </c>
      <c r="G2824" s="29">
        <v>1</v>
      </c>
      <c r="H2824" s="28">
        <v>0</v>
      </c>
      <c r="I2824" s="30">
        <f>ROUND(G2824*H2824,P4)</f>
        <v>0</v>
      </c>
      <c r="L2824" s="31">
        <v>0</v>
      </c>
      <c r="M2824" s="24">
        <f>ROUND(G2824*L2824,P4)</f>
        <v>0</v>
      </c>
      <c r="N2824" s="25" t="s">
        <v>9702</v>
      </c>
      <c r="O2824" s="32">
        <f>M2824*AA2824</f>
        <v>0</v>
      </c>
      <c r="P2824" s="1">
        <v>3</v>
      </c>
      <c r="AA2824" s="1">
        <f>IF(P2824=1,$O$3,IF(P2824=2,$O$4,$O$5))</f>
        <v>0</v>
      </c>
    </row>
    <row r="2825">
      <c r="A2825" s="1" t="s">
        <v>437</v>
      </c>
      <c r="E2825" s="27" t="s">
        <v>11332</v>
      </c>
    </row>
    <row r="2826">
      <c r="A2826" s="1" t="s">
        <v>439</v>
      </c>
    </row>
    <row r="2827">
      <c r="A2827" s="1" t="s">
        <v>441</v>
      </c>
      <c r="E2827" s="27" t="s">
        <v>434</v>
      </c>
    </row>
    <row r="2828">
      <c r="A2828" s="1" t="s">
        <v>429</v>
      </c>
      <c r="C2828" s="22" t="s">
        <v>8426</v>
      </c>
      <c r="E2828" s="23" t="s">
        <v>8427</v>
      </c>
      <c r="L2828" s="24">
        <f>SUMIFS(L2829:L2832,A2829:A2832,"P")</f>
        <v>0</v>
      </c>
      <c r="M2828" s="24">
        <f>SUMIFS(M2829:M2832,A2829:A2832,"P")</f>
        <v>0</v>
      </c>
      <c r="N2828" s="25"/>
    </row>
    <row r="2829">
      <c r="A2829" s="1" t="s">
        <v>432</v>
      </c>
      <c r="B2829" s="1">
        <v>162</v>
      </c>
      <c r="C2829" s="26" t="s">
        <v>11333</v>
      </c>
      <c r="D2829" t="s">
        <v>434</v>
      </c>
      <c r="E2829" s="27" t="s">
        <v>11334</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11334</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11335</v>
      </c>
      <c r="D2834" t="s">
        <v>434</v>
      </c>
      <c r="E2834" s="27" t="s">
        <v>11336</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11336</v>
      </c>
    </row>
    <row r="2836">
      <c r="A2836" s="1" t="s">
        <v>439</v>
      </c>
    </row>
    <row r="2837">
      <c r="A2837" s="1" t="s">
        <v>441</v>
      </c>
      <c r="E2837" s="27" t="s">
        <v>434</v>
      </c>
    </row>
    <row r="2838">
      <c r="A2838" s="1" t="s">
        <v>4340</v>
      </c>
      <c r="C2838" s="22" t="s">
        <v>11337</v>
      </c>
      <c r="E2838" s="23" t="s">
        <v>11338</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11339</v>
      </c>
      <c r="D2840" t="s">
        <v>434</v>
      </c>
      <c r="E2840" s="27" t="s">
        <v>11340</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11340</v>
      </c>
    </row>
    <row r="2842">
      <c r="A2842" s="1" t="s">
        <v>439</v>
      </c>
    </row>
    <row r="2843">
      <c r="A2843" s="1" t="s">
        <v>441</v>
      </c>
      <c r="E2843" s="27" t="s">
        <v>434</v>
      </c>
    </row>
    <row r="2844">
      <c r="A2844" s="1" t="s">
        <v>432</v>
      </c>
      <c r="B2844" s="1">
        <v>2</v>
      </c>
      <c r="C2844" s="26" t="s">
        <v>11341</v>
      </c>
      <c r="D2844" t="s">
        <v>434</v>
      </c>
      <c r="E2844" s="27" t="s">
        <v>11342</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11342</v>
      </c>
    </row>
    <row r="2846">
      <c r="A2846" s="1" t="s">
        <v>439</v>
      </c>
    </row>
    <row r="2847">
      <c r="A2847" s="1" t="s">
        <v>441</v>
      </c>
      <c r="E2847" s="27" t="s">
        <v>434</v>
      </c>
    </row>
    <row r="2848">
      <c r="A2848" s="1" t="s">
        <v>432</v>
      </c>
      <c r="B2848" s="1">
        <v>3</v>
      </c>
      <c r="C2848" s="26" t="s">
        <v>11343</v>
      </c>
      <c r="D2848" t="s">
        <v>434</v>
      </c>
      <c r="E2848" s="27" t="s">
        <v>11344</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11344</v>
      </c>
    </row>
    <row r="2850">
      <c r="A2850" s="1" t="s">
        <v>439</v>
      </c>
    </row>
    <row r="2851">
      <c r="A2851" s="1" t="s">
        <v>441</v>
      </c>
      <c r="E2851" s="27" t="s">
        <v>434</v>
      </c>
    </row>
    <row r="2852">
      <c r="A2852" s="1" t="s">
        <v>432</v>
      </c>
      <c r="B2852" s="1">
        <v>4</v>
      </c>
      <c r="C2852" s="26" t="s">
        <v>11345</v>
      </c>
      <c r="D2852" t="s">
        <v>434</v>
      </c>
      <c r="E2852" s="27" t="s">
        <v>11346</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11346</v>
      </c>
    </row>
    <row r="2854">
      <c r="A2854" s="1" t="s">
        <v>439</v>
      </c>
    </row>
    <row r="2855">
      <c r="A2855" s="1" t="s">
        <v>441</v>
      </c>
      <c r="E2855" s="27" t="s">
        <v>434</v>
      </c>
    </row>
    <row r="2856">
      <c r="A2856" s="1" t="s">
        <v>432</v>
      </c>
      <c r="B2856" s="1">
        <v>5</v>
      </c>
      <c r="C2856" s="26" t="s">
        <v>11347</v>
      </c>
      <c r="D2856" t="s">
        <v>434</v>
      </c>
      <c r="E2856" s="27" t="s">
        <v>11348</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11348</v>
      </c>
    </row>
    <row r="2858">
      <c r="A2858" s="1" t="s">
        <v>439</v>
      </c>
    </row>
    <row r="2859">
      <c r="A2859" s="1" t="s">
        <v>441</v>
      </c>
      <c r="E2859" s="27" t="s">
        <v>434</v>
      </c>
    </row>
    <row r="2860">
      <c r="A2860" s="1" t="s">
        <v>432</v>
      </c>
      <c r="B2860" s="1">
        <v>6</v>
      </c>
      <c r="C2860" s="26" t="s">
        <v>11349</v>
      </c>
      <c r="D2860" t="s">
        <v>434</v>
      </c>
      <c r="E2860" s="27" t="s">
        <v>11350</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11350</v>
      </c>
    </row>
    <row r="2862">
      <c r="A2862" s="1" t="s">
        <v>439</v>
      </c>
    </row>
    <row r="2863">
      <c r="A2863" s="1" t="s">
        <v>441</v>
      </c>
      <c r="E2863" s="27" t="s">
        <v>434</v>
      </c>
    </row>
    <row r="2864">
      <c r="A2864" s="1" t="s">
        <v>432</v>
      </c>
      <c r="B2864" s="1">
        <v>7</v>
      </c>
      <c r="C2864" s="26" t="s">
        <v>11351</v>
      </c>
      <c r="D2864" t="s">
        <v>434</v>
      </c>
      <c r="E2864" s="27" t="s">
        <v>11352</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11352</v>
      </c>
    </row>
    <row r="2866">
      <c r="A2866" s="1" t="s">
        <v>439</v>
      </c>
    </row>
    <row r="2867">
      <c r="A2867" s="1" t="s">
        <v>441</v>
      </c>
      <c r="E2867" s="27" t="s">
        <v>434</v>
      </c>
    </row>
    <row r="2868">
      <c r="A2868" s="1" t="s">
        <v>432</v>
      </c>
      <c r="B2868" s="1">
        <v>8</v>
      </c>
      <c r="C2868" s="26" t="s">
        <v>11353</v>
      </c>
      <c r="D2868" t="s">
        <v>434</v>
      </c>
      <c r="E2868" s="27" t="s">
        <v>11354</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11354</v>
      </c>
    </row>
    <row r="2870">
      <c r="A2870" s="1" t="s">
        <v>439</v>
      </c>
    </row>
    <row r="2871">
      <c r="A2871" s="1" t="s">
        <v>441</v>
      </c>
      <c r="E2871" s="27" t="s">
        <v>434</v>
      </c>
    </row>
    <row r="2872">
      <c r="A2872" s="1" t="s">
        <v>432</v>
      </c>
      <c r="B2872" s="1">
        <v>9</v>
      </c>
      <c r="C2872" s="26" t="s">
        <v>11355</v>
      </c>
      <c r="D2872" t="s">
        <v>434</v>
      </c>
      <c r="E2872" s="27" t="s">
        <v>11356</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11356</v>
      </c>
    </row>
    <row r="2874">
      <c r="A2874" s="1" t="s">
        <v>439</v>
      </c>
    </row>
    <row r="2875">
      <c r="A2875" s="1" t="s">
        <v>441</v>
      </c>
      <c r="E2875" s="27" t="s">
        <v>434</v>
      </c>
    </row>
    <row r="2876">
      <c r="A2876" s="1" t="s">
        <v>432</v>
      </c>
      <c r="B2876" s="1">
        <v>10</v>
      </c>
      <c r="C2876" s="26" t="s">
        <v>11357</v>
      </c>
      <c r="D2876" t="s">
        <v>434</v>
      </c>
      <c r="E2876" s="27" t="s">
        <v>11358</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11358</v>
      </c>
    </row>
    <row r="2878">
      <c r="A2878" s="1" t="s">
        <v>439</v>
      </c>
    </row>
    <row r="2879">
      <c r="A2879" s="1" t="s">
        <v>441</v>
      </c>
      <c r="E2879" s="27" t="s">
        <v>434</v>
      </c>
    </row>
    <row r="2880">
      <c r="A2880" s="1" t="s">
        <v>432</v>
      </c>
      <c r="B2880" s="1">
        <v>11</v>
      </c>
      <c r="C2880" s="26" t="s">
        <v>11359</v>
      </c>
      <c r="D2880" t="s">
        <v>434</v>
      </c>
      <c r="E2880" s="27" t="s">
        <v>11360</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11360</v>
      </c>
    </row>
    <row r="2882">
      <c r="A2882" s="1" t="s">
        <v>439</v>
      </c>
    </row>
    <row r="2883">
      <c r="A2883" s="1" t="s">
        <v>441</v>
      </c>
      <c r="E2883" s="27" t="s">
        <v>434</v>
      </c>
    </row>
    <row r="2884">
      <c r="A2884" s="1" t="s">
        <v>432</v>
      </c>
      <c r="B2884" s="1">
        <v>12</v>
      </c>
      <c r="C2884" s="26" t="s">
        <v>11361</v>
      </c>
      <c r="D2884" t="s">
        <v>434</v>
      </c>
      <c r="E2884" s="27" t="s">
        <v>11362</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11362</v>
      </c>
    </row>
    <row r="2886">
      <c r="A2886" s="1" t="s">
        <v>439</v>
      </c>
    </row>
    <row r="2887">
      <c r="A2887" s="1" t="s">
        <v>441</v>
      </c>
      <c r="E2887" s="27" t="s">
        <v>434</v>
      </c>
    </row>
    <row r="2888">
      <c r="A2888" s="1" t="s">
        <v>432</v>
      </c>
      <c r="B2888" s="1">
        <v>13</v>
      </c>
      <c r="C2888" s="26" t="s">
        <v>11363</v>
      </c>
      <c r="D2888" t="s">
        <v>434</v>
      </c>
      <c r="E2888" s="27" t="s">
        <v>11364</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11364</v>
      </c>
    </row>
    <row r="2890">
      <c r="A2890" s="1" t="s">
        <v>439</v>
      </c>
    </row>
    <row r="2891">
      <c r="A2891" s="1" t="s">
        <v>441</v>
      </c>
      <c r="E2891" s="27" t="s">
        <v>434</v>
      </c>
    </row>
    <row r="2892">
      <c r="A2892" s="1" t="s">
        <v>432</v>
      </c>
      <c r="B2892" s="1">
        <v>14</v>
      </c>
      <c r="C2892" s="26" t="s">
        <v>11365</v>
      </c>
      <c r="D2892" t="s">
        <v>434</v>
      </c>
      <c r="E2892" s="27" t="s">
        <v>11366</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11366</v>
      </c>
    </row>
    <row r="2894">
      <c r="A2894" s="1" t="s">
        <v>439</v>
      </c>
    </row>
    <row r="2895">
      <c r="A2895" s="1" t="s">
        <v>441</v>
      </c>
      <c r="E2895" s="27" t="s">
        <v>434</v>
      </c>
    </row>
    <row r="2896" ht="25.5">
      <c r="A2896" s="1" t="s">
        <v>432</v>
      </c>
      <c r="B2896" s="1">
        <v>15</v>
      </c>
      <c r="C2896" s="26" t="s">
        <v>11367</v>
      </c>
      <c r="D2896" t="s">
        <v>434</v>
      </c>
      <c r="E2896" s="27" t="s">
        <v>11368</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11368</v>
      </c>
    </row>
    <row r="2898">
      <c r="A2898" s="1" t="s">
        <v>439</v>
      </c>
    </row>
    <row r="2899">
      <c r="A2899" s="1" t="s">
        <v>441</v>
      </c>
      <c r="E2899" s="27" t="s">
        <v>434</v>
      </c>
    </row>
    <row r="2900" ht="25.5">
      <c r="A2900" s="1" t="s">
        <v>432</v>
      </c>
      <c r="B2900" s="1">
        <v>16</v>
      </c>
      <c r="C2900" s="26" t="s">
        <v>11369</v>
      </c>
      <c r="D2900" t="s">
        <v>434</v>
      </c>
      <c r="E2900" s="27" t="s">
        <v>11370</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11370</v>
      </c>
    </row>
    <row r="2902">
      <c r="A2902" s="1" t="s">
        <v>439</v>
      </c>
    </row>
    <row r="2903">
      <c r="A2903" s="1" t="s">
        <v>441</v>
      </c>
      <c r="E2903" s="27" t="s">
        <v>434</v>
      </c>
    </row>
    <row r="2904">
      <c r="A2904" s="1" t="s">
        <v>432</v>
      </c>
      <c r="B2904" s="1">
        <v>17</v>
      </c>
      <c r="C2904" s="26" t="s">
        <v>11371</v>
      </c>
      <c r="D2904" t="s">
        <v>434</v>
      </c>
      <c r="E2904" s="27" t="s">
        <v>11372</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11372</v>
      </c>
    </row>
    <row r="2906">
      <c r="A2906" s="1" t="s">
        <v>439</v>
      </c>
    </row>
    <row r="2907">
      <c r="A2907" s="1" t="s">
        <v>441</v>
      </c>
      <c r="E2907" s="27" t="s">
        <v>434</v>
      </c>
    </row>
    <row r="2908">
      <c r="A2908" s="1" t="s">
        <v>432</v>
      </c>
      <c r="B2908" s="1">
        <v>18</v>
      </c>
      <c r="C2908" s="26" t="s">
        <v>11373</v>
      </c>
      <c r="D2908" t="s">
        <v>434</v>
      </c>
      <c r="E2908" s="27" t="s">
        <v>11374</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11374</v>
      </c>
    </row>
    <row r="2910">
      <c r="A2910" s="1" t="s">
        <v>439</v>
      </c>
    </row>
    <row r="2911">
      <c r="A2911" s="1" t="s">
        <v>441</v>
      </c>
      <c r="E2911" s="27" t="s">
        <v>434</v>
      </c>
    </row>
    <row r="2912">
      <c r="A2912" s="1" t="s">
        <v>432</v>
      </c>
      <c r="B2912" s="1">
        <v>19</v>
      </c>
      <c r="C2912" s="26" t="s">
        <v>11375</v>
      </c>
      <c r="D2912" t="s">
        <v>434</v>
      </c>
      <c r="E2912" s="27" t="s">
        <v>11376</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11376</v>
      </c>
    </row>
    <row r="2914">
      <c r="A2914" s="1" t="s">
        <v>439</v>
      </c>
    </row>
    <row r="2915">
      <c r="A2915" s="1" t="s">
        <v>441</v>
      </c>
      <c r="E2915" s="27" t="s">
        <v>434</v>
      </c>
    </row>
    <row r="2916" ht="25.5">
      <c r="A2916" s="1" t="s">
        <v>432</v>
      </c>
      <c r="B2916" s="1">
        <v>20</v>
      </c>
      <c r="C2916" s="26" t="s">
        <v>11377</v>
      </c>
      <c r="D2916" t="s">
        <v>434</v>
      </c>
      <c r="E2916" s="27" t="s">
        <v>11378</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11378</v>
      </c>
    </row>
    <row r="2918">
      <c r="A2918" s="1" t="s">
        <v>439</v>
      </c>
    </row>
    <row r="2919">
      <c r="A2919" s="1" t="s">
        <v>441</v>
      </c>
      <c r="E2919" s="27" t="s">
        <v>434</v>
      </c>
    </row>
    <row r="2920">
      <c r="A2920" s="1" t="s">
        <v>432</v>
      </c>
      <c r="B2920" s="1">
        <v>21</v>
      </c>
      <c r="C2920" s="26" t="s">
        <v>11379</v>
      </c>
      <c r="D2920" t="s">
        <v>434</v>
      </c>
      <c r="E2920" s="27" t="s">
        <v>11380</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11380</v>
      </c>
    </row>
    <row r="2922">
      <c r="A2922" s="1" t="s">
        <v>439</v>
      </c>
    </row>
    <row r="2923">
      <c r="A2923" s="1" t="s">
        <v>441</v>
      </c>
      <c r="E2923" s="27" t="s">
        <v>434</v>
      </c>
    </row>
    <row r="2924">
      <c r="A2924" s="1" t="s">
        <v>432</v>
      </c>
      <c r="B2924" s="1">
        <v>22</v>
      </c>
      <c r="C2924" s="26" t="s">
        <v>11381</v>
      </c>
      <c r="D2924" t="s">
        <v>434</v>
      </c>
      <c r="E2924" s="27" t="s">
        <v>11382</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11382</v>
      </c>
    </row>
    <row r="2926">
      <c r="A2926" s="1" t="s">
        <v>439</v>
      </c>
    </row>
    <row r="2927">
      <c r="A2927" s="1" t="s">
        <v>441</v>
      </c>
      <c r="E2927" s="27" t="s">
        <v>434</v>
      </c>
    </row>
    <row r="2928">
      <c r="A2928" s="1" t="s">
        <v>432</v>
      </c>
      <c r="B2928" s="1">
        <v>23</v>
      </c>
      <c r="C2928" s="26" t="s">
        <v>11383</v>
      </c>
      <c r="D2928" t="s">
        <v>434</v>
      </c>
      <c r="E2928" s="27" t="s">
        <v>11384</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11384</v>
      </c>
    </row>
    <row r="2930">
      <c r="A2930" s="1" t="s">
        <v>439</v>
      </c>
    </row>
    <row r="2931">
      <c r="A2931" s="1" t="s">
        <v>441</v>
      </c>
      <c r="E2931" s="27" t="s">
        <v>434</v>
      </c>
    </row>
    <row r="2932">
      <c r="A2932" s="1" t="s">
        <v>432</v>
      </c>
      <c r="B2932" s="1">
        <v>24</v>
      </c>
      <c r="C2932" s="26" t="s">
        <v>11385</v>
      </c>
      <c r="D2932" t="s">
        <v>434</v>
      </c>
      <c r="E2932" s="27" t="s">
        <v>11386</v>
      </c>
      <c r="F2932" s="28" t="s">
        <v>500</v>
      </c>
      <c r="G2932" s="29">
        <v>7</v>
      </c>
      <c r="H2932" s="28">
        <v>0</v>
      </c>
      <c r="I2932" s="30">
        <f>ROUND(G2932*H2932,P4)</f>
        <v>0</v>
      </c>
      <c r="L2932" s="31">
        <v>0</v>
      </c>
      <c r="M2932" s="24">
        <f>ROUND(G2932*L2932,P4)</f>
        <v>0</v>
      </c>
      <c r="N2932" s="25" t="s">
        <v>9702</v>
      </c>
      <c r="O2932" s="32">
        <f>M2932*AA2932</f>
        <v>0</v>
      </c>
      <c r="P2932" s="1">
        <v>3</v>
      </c>
      <c r="AA2932" s="1">
        <f>IF(P2932=1,$O$3,IF(P2932=2,$O$4,$O$5))</f>
        <v>0</v>
      </c>
    </row>
    <row r="2933">
      <c r="A2933" s="1" t="s">
        <v>437</v>
      </c>
      <c r="E2933" s="27" t="s">
        <v>11386</v>
      </c>
    </row>
    <row r="2934">
      <c r="A2934" s="1" t="s">
        <v>439</v>
      </c>
    </row>
    <row r="2935">
      <c r="A2935" s="1" t="s">
        <v>441</v>
      </c>
      <c r="E2935" s="27" t="s">
        <v>434</v>
      </c>
    </row>
    <row r="2936">
      <c r="A2936" s="1" t="s">
        <v>432</v>
      </c>
      <c r="B2936" s="1">
        <v>25</v>
      </c>
      <c r="C2936" s="26" t="s">
        <v>11387</v>
      </c>
      <c r="D2936" t="s">
        <v>434</v>
      </c>
      <c r="E2936" s="27" t="s">
        <v>11388</v>
      </c>
      <c r="F2936" s="28" t="s">
        <v>500</v>
      </c>
      <c r="G2936" s="29">
        <v>1</v>
      </c>
      <c r="H2936" s="28">
        <v>0</v>
      </c>
      <c r="I2936" s="30">
        <f>ROUND(G2936*H2936,P4)</f>
        <v>0</v>
      </c>
      <c r="L2936" s="31">
        <v>0</v>
      </c>
      <c r="M2936" s="24">
        <f>ROUND(G2936*L2936,P4)</f>
        <v>0</v>
      </c>
      <c r="N2936" s="25" t="s">
        <v>9702</v>
      </c>
      <c r="O2936" s="32">
        <f>M2936*AA2936</f>
        <v>0</v>
      </c>
      <c r="P2936" s="1">
        <v>3</v>
      </c>
      <c r="AA2936" s="1">
        <f>IF(P2936=1,$O$3,IF(P2936=2,$O$4,$O$5))</f>
        <v>0</v>
      </c>
    </row>
    <row r="2937">
      <c r="A2937" s="1" t="s">
        <v>437</v>
      </c>
      <c r="E2937" s="27" t="s">
        <v>11388</v>
      </c>
    </row>
    <row r="2938">
      <c r="A2938" s="1" t="s">
        <v>439</v>
      </c>
    </row>
    <row r="2939">
      <c r="A2939" s="1" t="s">
        <v>441</v>
      </c>
      <c r="E2939" s="27" t="s">
        <v>434</v>
      </c>
    </row>
    <row r="2940">
      <c r="A2940" s="1" t="s">
        <v>432</v>
      </c>
      <c r="B2940" s="1">
        <v>26</v>
      </c>
      <c r="C2940" s="26" t="s">
        <v>11389</v>
      </c>
      <c r="D2940" t="s">
        <v>434</v>
      </c>
      <c r="E2940" s="27" t="s">
        <v>11390</v>
      </c>
      <c r="F2940" s="28" t="s">
        <v>500</v>
      </c>
      <c r="G2940" s="29">
        <v>15</v>
      </c>
      <c r="H2940" s="28">
        <v>0</v>
      </c>
      <c r="I2940" s="30">
        <f>ROUND(G2940*H2940,P4)</f>
        <v>0</v>
      </c>
      <c r="L2940" s="31">
        <v>0</v>
      </c>
      <c r="M2940" s="24">
        <f>ROUND(G2940*L2940,P4)</f>
        <v>0</v>
      </c>
      <c r="N2940" s="25" t="s">
        <v>9702</v>
      </c>
      <c r="O2940" s="32">
        <f>M2940*AA2940</f>
        <v>0</v>
      </c>
      <c r="P2940" s="1">
        <v>3</v>
      </c>
      <c r="AA2940" s="1">
        <f>IF(P2940=1,$O$3,IF(P2940=2,$O$4,$O$5))</f>
        <v>0</v>
      </c>
    </row>
    <row r="2941">
      <c r="A2941" s="1" t="s">
        <v>437</v>
      </c>
      <c r="E2941" s="27" t="s">
        <v>11390</v>
      </c>
    </row>
    <row r="2942">
      <c r="A2942" s="1" t="s">
        <v>439</v>
      </c>
    </row>
    <row r="2943">
      <c r="A2943" s="1" t="s">
        <v>441</v>
      </c>
      <c r="E2943" s="27" t="s">
        <v>434</v>
      </c>
    </row>
    <row r="2944">
      <c r="A2944" s="1" t="s">
        <v>432</v>
      </c>
      <c r="B2944" s="1">
        <v>27</v>
      </c>
      <c r="C2944" s="26" t="s">
        <v>11391</v>
      </c>
      <c r="D2944" t="s">
        <v>434</v>
      </c>
      <c r="E2944" s="27" t="s">
        <v>11392</v>
      </c>
      <c r="F2944" s="28" t="s">
        <v>500</v>
      </c>
      <c r="G2944" s="29">
        <v>60</v>
      </c>
      <c r="H2944" s="28">
        <v>2.0000000000000002E-05</v>
      </c>
      <c r="I2944" s="30">
        <f>ROUND(G2944*H2944,P4)</f>
        <v>0</v>
      </c>
      <c r="L2944" s="31">
        <v>0</v>
      </c>
      <c r="M2944" s="24">
        <f>ROUND(G2944*L2944,P4)</f>
        <v>0</v>
      </c>
      <c r="N2944" s="25" t="s">
        <v>9702</v>
      </c>
      <c r="O2944" s="32">
        <f>M2944*AA2944</f>
        <v>0</v>
      </c>
      <c r="P2944" s="1">
        <v>3</v>
      </c>
      <c r="AA2944" s="1">
        <f>IF(P2944=1,$O$3,IF(P2944=2,$O$4,$O$5))</f>
        <v>0</v>
      </c>
    </row>
    <row r="2945">
      <c r="A2945" s="1" t="s">
        <v>437</v>
      </c>
      <c r="E2945" s="27" t="s">
        <v>11392</v>
      </c>
    </row>
    <row r="2946">
      <c r="A2946" s="1" t="s">
        <v>439</v>
      </c>
    </row>
    <row r="2947">
      <c r="A2947" s="1" t="s">
        <v>441</v>
      </c>
      <c r="E2947" s="27" t="s">
        <v>434</v>
      </c>
    </row>
    <row r="2948">
      <c r="A2948" s="1" t="s">
        <v>432</v>
      </c>
      <c r="B2948" s="1">
        <v>28</v>
      </c>
      <c r="C2948" s="26" t="s">
        <v>11393</v>
      </c>
      <c r="D2948" t="s">
        <v>434</v>
      </c>
      <c r="E2948" s="27" t="s">
        <v>11394</v>
      </c>
      <c r="F2948" s="28" t="s">
        <v>436</v>
      </c>
      <c r="G2948" s="29">
        <v>0.69999999999999996</v>
      </c>
      <c r="H2948" s="28">
        <v>0</v>
      </c>
      <c r="I2948" s="30">
        <f>ROUND(G2948*H2948,P4)</f>
        <v>0</v>
      </c>
      <c r="L2948" s="31">
        <v>0</v>
      </c>
      <c r="M2948" s="24">
        <f>ROUND(G2948*L2948,P4)</f>
        <v>0</v>
      </c>
      <c r="N2948" s="25" t="s">
        <v>9702</v>
      </c>
      <c r="O2948" s="32">
        <f>M2948*AA2948</f>
        <v>0</v>
      </c>
      <c r="P2948" s="1">
        <v>3</v>
      </c>
      <c r="AA2948" s="1">
        <f>IF(P2948=1,$O$3,IF(P2948=2,$O$4,$O$5))</f>
        <v>0</v>
      </c>
    </row>
    <row r="2949">
      <c r="A2949" s="1" t="s">
        <v>437</v>
      </c>
      <c r="E2949" s="27" t="s">
        <v>11394</v>
      </c>
    </row>
    <row r="2950">
      <c r="A2950" s="1" t="s">
        <v>439</v>
      </c>
    </row>
    <row r="2951">
      <c r="A2951" s="1" t="s">
        <v>441</v>
      </c>
      <c r="E2951" s="27" t="s">
        <v>434</v>
      </c>
    </row>
    <row r="2952">
      <c r="A2952" s="1" t="s">
        <v>432</v>
      </c>
      <c r="B2952" s="1">
        <v>29</v>
      </c>
      <c r="C2952" s="26" t="s">
        <v>11395</v>
      </c>
      <c r="D2952" t="s">
        <v>434</v>
      </c>
      <c r="E2952" s="27" t="s">
        <v>11396</v>
      </c>
      <c r="F2952" s="28" t="s">
        <v>500</v>
      </c>
      <c r="G2952" s="29">
        <v>2</v>
      </c>
      <c r="H2952" s="28">
        <v>0</v>
      </c>
      <c r="I2952" s="30">
        <f>ROUND(G2952*H2952,P4)</f>
        <v>0</v>
      </c>
      <c r="L2952" s="31">
        <v>0</v>
      </c>
      <c r="M2952" s="24">
        <f>ROUND(G2952*L2952,P4)</f>
        <v>0</v>
      </c>
      <c r="N2952" s="25" t="s">
        <v>9702</v>
      </c>
      <c r="O2952" s="32">
        <f>M2952*AA2952</f>
        <v>0</v>
      </c>
      <c r="P2952" s="1">
        <v>3</v>
      </c>
      <c r="AA2952" s="1">
        <f>IF(P2952=1,$O$3,IF(P2952=2,$O$4,$O$5))</f>
        <v>0</v>
      </c>
    </row>
    <row r="2953">
      <c r="A2953" s="1" t="s">
        <v>437</v>
      </c>
      <c r="E2953" s="27" t="s">
        <v>11396</v>
      </c>
    </row>
    <row r="2954">
      <c r="A2954" s="1" t="s">
        <v>439</v>
      </c>
    </row>
    <row r="2955">
      <c r="A2955" s="1" t="s">
        <v>441</v>
      </c>
      <c r="E2955" s="27" t="s">
        <v>434</v>
      </c>
    </row>
    <row r="2956">
      <c r="A2956" s="1" t="s">
        <v>432</v>
      </c>
      <c r="B2956" s="1">
        <v>30</v>
      </c>
      <c r="C2956" s="26" t="s">
        <v>11397</v>
      </c>
      <c r="D2956" t="s">
        <v>434</v>
      </c>
      <c r="E2956" s="27" t="s">
        <v>11398</v>
      </c>
      <c r="F2956" s="28" t="s">
        <v>500</v>
      </c>
      <c r="G2956" s="29">
        <v>7</v>
      </c>
      <c r="H2956" s="28">
        <v>0.0068999999999999999</v>
      </c>
      <c r="I2956" s="30">
        <f>ROUND(G2956*H2956,P4)</f>
        <v>0</v>
      </c>
      <c r="L2956" s="31">
        <v>0</v>
      </c>
      <c r="M2956" s="24">
        <f>ROUND(G2956*L2956,P4)</f>
        <v>0</v>
      </c>
      <c r="N2956" s="25" t="s">
        <v>9702</v>
      </c>
      <c r="O2956" s="32">
        <f>M2956*AA2956</f>
        <v>0</v>
      </c>
      <c r="P2956" s="1">
        <v>3</v>
      </c>
      <c r="AA2956" s="1">
        <f>IF(P2956=1,$O$3,IF(P2956=2,$O$4,$O$5))</f>
        <v>0</v>
      </c>
    </row>
    <row r="2957">
      <c r="A2957" s="1" t="s">
        <v>437</v>
      </c>
      <c r="E2957" s="27" t="s">
        <v>11398</v>
      </c>
    </row>
    <row r="2958">
      <c r="A2958" s="1" t="s">
        <v>439</v>
      </c>
    </row>
    <row r="2959">
      <c r="A2959" s="1" t="s">
        <v>441</v>
      </c>
      <c r="E2959" s="27" t="s">
        <v>434</v>
      </c>
    </row>
    <row r="2960">
      <c r="A2960" s="1" t="s">
        <v>432</v>
      </c>
      <c r="B2960" s="1">
        <v>31</v>
      </c>
      <c r="C2960" s="26" t="s">
        <v>11399</v>
      </c>
      <c r="D2960" t="s">
        <v>434</v>
      </c>
      <c r="E2960" s="27" t="s">
        <v>11400</v>
      </c>
      <c r="F2960" s="28" t="s">
        <v>500</v>
      </c>
      <c r="G2960" s="29">
        <v>7</v>
      </c>
      <c r="H2960" s="28">
        <v>0</v>
      </c>
      <c r="I2960" s="30">
        <f>ROUND(G2960*H2960,P4)</f>
        <v>0</v>
      </c>
      <c r="L2960" s="31">
        <v>0</v>
      </c>
      <c r="M2960" s="24">
        <f>ROUND(G2960*L2960,P4)</f>
        <v>0</v>
      </c>
      <c r="N2960" s="25" t="s">
        <v>9702</v>
      </c>
      <c r="O2960" s="32">
        <f>M2960*AA2960</f>
        <v>0</v>
      </c>
      <c r="P2960" s="1">
        <v>3</v>
      </c>
      <c r="AA2960" s="1">
        <f>IF(P2960=1,$O$3,IF(P2960=2,$O$4,$O$5))</f>
        <v>0</v>
      </c>
    </row>
    <row r="2961">
      <c r="A2961" s="1" t="s">
        <v>437</v>
      </c>
      <c r="E2961" s="27" t="s">
        <v>11400</v>
      </c>
    </row>
    <row r="2962">
      <c r="A2962" s="1" t="s">
        <v>439</v>
      </c>
    </row>
    <row r="2963">
      <c r="A2963" s="1" t="s">
        <v>441</v>
      </c>
      <c r="E2963" s="27" t="s">
        <v>434</v>
      </c>
    </row>
    <row r="2964">
      <c r="A2964" s="1" t="s">
        <v>432</v>
      </c>
      <c r="B2964" s="1">
        <v>32</v>
      </c>
      <c r="C2964" s="26" t="s">
        <v>11401</v>
      </c>
      <c r="D2964" t="s">
        <v>434</v>
      </c>
      <c r="E2964" s="27" t="s">
        <v>11402</v>
      </c>
      <c r="F2964" s="28" t="s">
        <v>500</v>
      </c>
      <c r="G2964" s="29">
        <v>30</v>
      </c>
      <c r="H2964" s="28">
        <v>0</v>
      </c>
      <c r="I2964" s="30">
        <f>ROUND(G2964*H2964,P4)</f>
        <v>0</v>
      </c>
      <c r="L2964" s="31">
        <v>0</v>
      </c>
      <c r="M2964" s="24">
        <f>ROUND(G2964*L2964,P4)</f>
        <v>0</v>
      </c>
      <c r="N2964" s="25" t="s">
        <v>9702</v>
      </c>
      <c r="O2964" s="32">
        <f>M2964*AA2964</f>
        <v>0</v>
      </c>
      <c r="P2964" s="1">
        <v>3</v>
      </c>
      <c r="AA2964" s="1">
        <f>IF(P2964=1,$O$3,IF(P2964=2,$O$4,$O$5))</f>
        <v>0</v>
      </c>
    </row>
    <row r="2965">
      <c r="A2965" s="1" t="s">
        <v>437</v>
      </c>
      <c r="E2965" s="27" t="s">
        <v>11402</v>
      </c>
    </row>
    <row r="2966">
      <c r="A2966" s="1" t="s">
        <v>439</v>
      </c>
    </row>
    <row r="2967">
      <c r="A2967" s="1" t="s">
        <v>441</v>
      </c>
      <c r="E2967" s="27" t="s">
        <v>434</v>
      </c>
    </row>
  </sheetData>
  <sheetProtection sheet="1" objects="1" scenarios="1" spinCount="100000" saltValue="oJe0a0atJH4eH44VX1FdqeBf6iw9Gut+2xHf6YhLDKMTNQ5Pu4kCha+5Wn+Wkm6NjFjlKfdx1jiedzIucX+P2g==" hashValue="mXWnNabKNPtPM38uGstTASFxA5fP7mhUF3HLBdDqIm+9FnH+IF2Uj9JgfdhXCQSgM1jBvR7IA867/e/3ct6O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11403</v>
      </c>
      <c r="E8" s="23" t="s">
        <v>120</v>
      </c>
      <c r="L8" s="24">
        <f>L9+L149+L207</f>
        <v>0</v>
      </c>
      <c r="M8" s="24">
        <f>M9+M149+M207</f>
        <v>0</v>
      </c>
      <c r="N8" s="25"/>
    </row>
    <row r="9">
      <c r="A9" s="1" t="s">
        <v>426</v>
      </c>
      <c r="C9" s="22" t="s">
        <v>11404</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11405</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11406</v>
      </c>
      <c r="D22" t="s">
        <v>434</v>
      </c>
      <c r="E22" s="27" t="s">
        <v>11407</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11408</v>
      </c>
    </row>
    <row r="24" ht="38.25">
      <c r="A24" s="1" t="s">
        <v>439</v>
      </c>
      <c r="E24" s="33" t="s">
        <v>11409</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11410</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11411</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11412</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11413</v>
      </c>
      <c r="D52" t="s">
        <v>434</v>
      </c>
      <c r="E52" s="27" t="s">
        <v>11414</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11415</v>
      </c>
      <c r="D56" t="s">
        <v>434</v>
      </c>
      <c r="E56" s="27" t="s">
        <v>11416</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11417</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11418</v>
      </c>
      <c r="D62" t="s">
        <v>434</v>
      </c>
      <c r="E62" s="27" t="s">
        <v>11419</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11420</v>
      </c>
    </row>
    <row r="64" ht="51">
      <c r="A64" s="1" t="s">
        <v>439</v>
      </c>
      <c r="E64" s="33" t="s">
        <v>11421</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11422</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11423</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11424</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11424</v>
      </c>
    </row>
    <row r="78">
      <c r="A78" s="1" t="s">
        <v>439</v>
      </c>
    </row>
    <row r="79">
      <c r="A79" s="1" t="s">
        <v>441</v>
      </c>
      <c r="E79" s="27" t="s">
        <v>434</v>
      </c>
    </row>
    <row r="80" ht="25.5">
      <c r="A80" s="1" t="s">
        <v>432</v>
      </c>
      <c r="B80" s="1">
        <v>5</v>
      </c>
      <c r="C80" s="26" t="s">
        <v>5190</v>
      </c>
      <c r="D80" t="s">
        <v>434</v>
      </c>
      <c r="E80" s="27" t="s">
        <v>11425</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11425</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11426</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11426</v>
      </c>
    </row>
    <row r="87">
      <c r="A87" s="1" t="s">
        <v>439</v>
      </c>
    </row>
    <row r="88">
      <c r="A88" s="1" t="s">
        <v>441</v>
      </c>
      <c r="E88" s="27" t="s">
        <v>434</v>
      </c>
    </row>
    <row r="89" ht="25.5">
      <c r="A89" s="1" t="s">
        <v>432</v>
      </c>
      <c r="B89" s="1">
        <v>7</v>
      </c>
      <c r="C89" s="26" t="s">
        <v>4084</v>
      </c>
      <c r="D89" t="s">
        <v>434</v>
      </c>
      <c r="E89" s="27" t="s">
        <v>11427</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11427</v>
      </c>
    </row>
    <row r="91">
      <c r="A91" s="1" t="s">
        <v>439</v>
      </c>
    </row>
    <row r="92">
      <c r="A92" s="1" t="s">
        <v>441</v>
      </c>
      <c r="E92" s="27" t="s">
        <v>434</v>
      </c>
    </row>
    <row r="93">
      <c r="A93" s="1" t="s">
        <v>432</v>
      </c>
      <c r="B93" s="1">
        <v>8</v>
      </c>
      <c r="C93" s="26" t="s">
        <v>4086</v>
      </c>
      <c r="D93" t="s">
        <v>434</v>
      </c>
      <c r="E93" s="27" t="s">
        <v>11428</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11428</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11429</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11429</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11430</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11431</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11432</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11433</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11434</v>
      </c>
      <c r="D155" t="s">
        <v>434</v>
      </c>
      <c r="E155" s="27" t="s">
        <v>11435</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11435</v>
      </c>
    </row>
    <row r="157">
      <c r="A157" s="1" t="s">
        <v>439</v>
      </c>
    </row>
    <row r="158">
      <c r="A158" s="1" t="s">
        <v>441</v>
      </c>
      <c r="E158" s="27" t="s">
        <v>434</v>
      </c>
    </row>
    <row r="159">
      <c r="A159" s="1" t="s">
        <v>432</v>
      </c>
      <c r="B159" s="1">
        <v>3</v>
      </c>
      <c r="C159" s="26" t="s">
        <v>11436</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11437</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11438</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11439</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11440</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11441</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11442</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11443</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11444</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11445</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11446</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11447</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11448</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11449</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11450</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11451</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11451</v>
      </c>
    </row>
    <row r="281">
      <c r="A281" s="1" t="s">
        <v>439</v>
      </c>
    </row>
    <row r="282">
      <c r="A282" s="1" t="s">
        <v>441</v>
      </c>
      <c r="E282" s="27" t="s">
        <v>434</v>
      </c>
    </row>
    <row r="283">
      <c r="A283" s="1" t="s">
        <v>432</v>
      </c>
      <c r="B283" s="1">
        <v>19</v>
      </c>
      <c r="C283" s="26" t="s">
        <v>11452</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O6ap70f+yNsh2lYWN99N76gROaFPkcKUjPjZH8YNQK8U3IaUn/Gy5EHR0/onHGM9jz8trNPiLP5zdtekkrmuQ==" hashValue="y/TM8YIcLB579H866H3IETlS1XO4w9xqgk7mZeTBcBG2oyUUdk3czfYhyDxUD7jKYJ6MU+sytFingJrKppFQ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11453</v>
      </c>
      <c r="E8" s="23" t="s">
        <v>124</v>
      </c>
      <c r="L8" s="24">
        <f>L9</f>
        <v>0</v>
      </c>
      <c r="M8" s="24">
        <f>M9</f>
        <v>0</v>
      </c>
      <c r="N8" s="25"/>
    </row>
    <row r="9">
      <c r="A9" s="1" t="s">
        <v>426</v>
      </c>
      <c r="C9" s="22" t="s">
        <v>11454</v>
      </c>
      <c r="E9" s="23" t="s">
        <v>2273</v>
      </c>
      <c r="L9" s="24">
        <f>L10+L23</f>
        <v>0</v>
      </c>
      <c r="M9" s="24">
        <f>M10+M23</f>
        <v>0</v>
      </c>
      <c r="N9" s="25"/>
    </row>
    <row r="10">
      <c r="A10" s="1" t="s">
        <v>429</v>
      </c>
      <c r="C10" s="22" t="s">
        <v>430</v>
      </c>
      <c r="E10" s="23" t="s">
        <v>11455</v>
      </c>
      <c r="L10" s="24">
        <f>SUMIFS(L11:L22,A11:A22,"P")</f>
        <v>0</v>
      </c>
      <c r="M10" s="24">
        <f>SUMIFS(M11:M22,A11:A22,"P")</f>
        <v>0</v>
      </c>
      <c r="N10" s="25"/>
    </row>
    <row r="11">
      <c r="A11" s="1" t="s">
        <v>432</v>
      </c>
      <c r="B11" s="1">
        <v>1</v>
      </c>
      <c r="C11" s="26" t="s">
        <v>11456</v>
      </c>
      <c r="D11" t="s">
        <v>434</v>
      </c>
      <c r="E11" s="27" t="s">
        <v>11457</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11458</v>
      </c>
    </row>
    <row r="14">
      <c r="A14" s="1" t="s">
        <v>441</v>
      </c>
      <c r="E14" s="27" t="s">
        <v>434</v>
      </c>
    </row>
    <row r="15">
      <c r="A15" s="1" t="s">
        <v>432</v>
      </c>
      <c r="B15" s="1">
        <v>2</v>
      </c>
      <c r="C15" s="26" t="s">
        <v>11459</v>
      </c>
      <c r="D15" t="s">
        <v>434</v>
      </c>
      <c r="E15" s="27" t="s">
        <v>11460</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11461</v>
      </c>
    </row>
    <row r="18">
      <c r="A18" s="1" t="s">
        <v>441</v>
      </c>
      <c r="E18" s="27" t="s">
        <v>434</v>
      </c>
    </row>
    <row r="19">
      <c r="A19" s="1" t="s">
        <v>432</v>
      </c>
      <c r="B19" s="1">
        <v>3</v>
      </c>
      <c r="C19" s="26" t="s">
        <v>11462</v>
      </c>
      <c r="D19" t="s">
        <v>434</v>
      </c>
      <c r="E19" s="27" t="s">
        <v>11463</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11464</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11465</v>
      </c>
      <c r="D24" t="s">
        <v>434</v>
      </c>
      <c r="E24" s="27" t="s">
        <v>11466</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11467</v>
      </c>
    </row>
    <row r="27">
      <c r="A27" s="1" t="s">
        <v>441</v>
      </c>
      <c r="E27" s="27" t="s">
        <v>434</v>
      </c>
    </row>
    <row r="28">
      <c r="A28" s="1" t="s">
        <v>432</v>
      </c>
      <c r="B28" s="1">
        <v>5</v>
      </c>
      <c r="C28" s="26" t="s">
        <v>11468</v>
      </c>
      <c r="D28" t="s">
        <v>434</v>
      </c>
      <c r="E28" s="27" t="s">
        <v>11469</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11470</v>
      </c>
    </row>
    <row r="31">
      <c r="A31" s="1" t="s">
        <v>441</v>
      </c>
      <c r="E31" s="27" t="s">
        <v>434</v>
      </c>
    </row>
    <row r="32">
      <c r="A32" s="1" t="s">
        <v>432</v>
      </c>
      <c r="B32" s="1">
        <v>6</v>
      </c>
      <c r="C32" s="26" t="s">
        <v>11471</v>
      </c>
      <c r="D32" t="s">
        <v>434</v>
      </c>
      <c r="E32" s="27" t="s">
        <v>11472</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11473</v>
      </c>
    </row>
    <row r="35">
      <c r="A35" s="1" t="s">
        <v>441</v>
      </c>
      <c r="E35" s="27" t="s">
        <v>434</v>
      </c>
    </row>
    <row r="36" ht="25.5">
      <c r="A36" s="1" t="s">
        <v>432</v>
      </c>
      <c r="B36" s="1">
        <v>7</v>
      </c>
      <c r="C36" s="26" t="s">
        <v>11474</v>
      </c>
      <c r="D36" t="s">
        <v>434</v>
      </c>
      <c r="E36" s="27" t="s">
        <v>11475</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11476</v>
      </c>
    </row>
    <row r="39">
      <c r="A39" s="1" t="s">
        <v>441</v>
      </c>
      <c r="E39" s="27" t="s">
        <v>434</v>
      </c>
    </row>
    <row r="40" ht="25.5">
      <c r="A40" s="1" t="s">
        <v>432</v>
      </c>
      <c r="B40" s="1">
        <v>8</v>
      </c>
      <c r="C40" s="26" t="s">
        <v>11477</v>
      </c>
      <c r="D40" t="s">
        <v>434</v>
      </c>
      <c r="E40" s="27" t="s">
        <v>11478</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11479</v>
      </c>
    </row>
    <row r="43">
      <c r="A43" s="1" t="s">
        <v>441</v>
      </c>
      <c r="E43" s="27" t="s">
        <v>434</v>
      </c>
    </row>
    <row r="44" ht="25.5">
      <c r="A44" s="1" t="s">
        <v>432</v>
      </c>
      <c r="B44" s="1">
        <v>9</v>
      </c>
      <c r="C44" s="26" t="s">
        <v>11480</v>
      </c>
      <c r="D44" t="s">
        <v>434</v>
      </c>
      <c r="E44" s="27" t="s">
        <v>11481</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11482</v>
      </c>
    </row>
    <row r="47">
      <c r="A47" s="1" t="s">
        <v>441</v>
      </c>
      <c r="E47" s="27" t="s">
        <v>434</v>
      </c>
    </row>
    <row r="48">
      <c r="A48" s="1" t="s">
        <v>432</v>
      </c>
      <c r="B48" s="1">
        <v>10</v>
      </c>
      <c r="C48" s="26" t="s">
        <v>11483</v>
      </c>
      <c r="D48" t="s">
        <v>434</v>
      </c>
      <c r="E48" s="27" t="s">
        <v>11484</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11485</v>
      </c>
    </row>
    <row r="51">
      <c r="A51" s="1" t="s">
        <v>441</v>
      </c>
      <c r="E51" s="27" t="s">
        <v>434</v>
      </c>
    </row>
    <row r="52">
      <c r="A52" s="1" t="s">
        <v>432</v>
      </c>
      <c r="B52" s="1">
        <v>11</v>
      </c>
      <c r="C52" s="26" t="s">
        <v>11486</v>
      </c>
      <c r="D52" t="s">
        <v>434</v>
      </c>
      <c r="E52" s="27" t="s">
        <v>11487</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11488</v>
      </c>
    </row>
    <row r="55">
      <c r="A55" s="1" t="s">
        <v>441</v>
      </c>
      <c r="E55" s="27" t="s">
        <v>434</v>
      </c>
    </row>
    <row r="56">
      <c r="A56" s="1" t="s">
        <v>432</v>
      </c>
      <c r="B56" s="1">
        <v>12</v>
      </c>
      <c r="C56" s="26" t="s">
        <v>11489</v>
      </c>
      <c r="D56" t="s">
        <v>434</v>
      </c>
      <c r="E56" s="27" t="s">
        <v>11490</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11491</v>
      </c>
    </row>
    <row r="59">
      <c r="A59" s="1" t="s">
        <v>441</v>
      </c>
      <c r="E59" s="27" t="s">
        <v>434</v>
      </c>
    </row>
    <row r="60">
      <c r="A60" s="1" t="s">
        <v>432</v>
      </c>
      <c r="B60" s="1">
        <v>13</v>
      </c>
      <c r="C60" s="26" t="s">
        <v>11492</v>
      </c>
      <c r="D60" t="s">
        <v>434</v>
      </c>
      <c r="E60" s="27" t="s">
        <v>11493</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11494</v>
      </c>
    </row>
    <row r="63">
      <c r="A63" s="1" t="s">
        <v>441</v>
      </c>
      <c r="E63" s="27" t="s">
        <v>434</v>
      </c>
    </row>
    <row r="64">
      <c r="A64" s="1" t="s">
        <v>432</v>
      </c>
      <c r="B64" s="1">
        <v>14</v>
      </c>
      <c r="C64" s="26" t="s">
        <v>11495</v>
      </c>
      <c r="D64" t="s">
        <v>434</v>
      </c>
      <c r="E64" s="27" t="s">
        <v>11496</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11488</v>
      </c>
    </row>
    <row r="67">
      <c r="A67" s="1" t="s">
        <v>441</v>
      </c>
      <c r="E67" s="27" t="s">
        <v>434</v>
      </c>
    </row>
    <row r="68">
      <c r="A68" s="1" t="s">
        <v>432</v>
      </c>
      <c r="B68" s="1">
        <v>15</v>
      </c>
      <c r="C68" s="26" t="s">
        <v>11497</v>
      </c>
      <c r="D68" t="s">
        <v>434</v>
      </c>
      <c r="E68" s="27" t="s">
        <v>11498</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11499</v>
      </c>
    </row>
    <row r="71">
      <c r="A71" s="1" t="s">
        <v>441</v>
      </c>
      <c r="E71" s="27" t="s">
        <v>434</v>
      </c>
    </row>
    <row r="72">
      <c r="A72" s="1" t="s">
        <v>432</v>
      </c>
      <c r="B72" s="1">
        <v>16</v>
      </c>
      <c r="C72" s="26" t="s">
        <v>11500</v>
      </c>
      <c r="D72" t="s">
        <v>434</v>
      </c>
      <c r="E72" s="27" t="s">
        <v>11501</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11502</v>
      </c>
    </row>
    <row r="75">
      <c r="A75" s="1" t="s">
        <v>441</v>
      </c>
      <c r="E75" s="27" t="s">
        <v>434</v>
      </c>
    </row>
    <row r="76">
      <c r="A76" s="1" t="s">
        <v>432</v>
      </c>
      <c r="B76" s="1">
        <v>17</v>
      </c>
      <c r="C76" s="26" t="s">
        <v>11503</v>
      </c>
      <c r="D76" t="s">
        <v>434</v>
      </c>
      <c r="E76" s="27" t="s">
        <v>11504</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11502</v>
      </c>
    </row>
    <row r="79">
      <c r="A79" s="1" t="s">
        <v>441</v>
      </c>
      <c r="E79" s="27" t="s">
        <v>434</v>
      </c>
    </row>
  </sheetData>
  <sheetProtection sheet="1" objects="1" scenarios="1" spinCount="100000" saltValue="t/EfbJO6dWL5rKi7VCljtHlcDmUMr07Rjt/NdvJXG4Bd9STSBqLQVGQfZIAWVSePpUaw8LY9zM2y0xnGioAnNw==" hashValue="LM8X/5T/iHcFOoTMxBiQ6w9+acjMqpD80B5uJeP0kWfFoVe7QgOGW1cKpai9qkv0fxVYH5kkDa/CzwjCiLr9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11505</v>
      </c>
      <c r="E8" s="23" t="s">
        <v>126</v>
      </c>
      <c r="L8" s="24">
        <f>L9+L128</f>
        <v>0</v>
      </c>
      <c r="M8" s="24">
        <f>M9+M128</f>
        <v>0</v>
      </c>
      <c r="N8" s="25"/>
    </row>
    <row r="9">
      <c r="A9" s="1" t="s">
        <v>426</v>
      </c>
      <c r="C9" s="22" t="s">
        <v>11506</v>
      </c>
      <c r="E9" s="23" t="s">
        <v>2273</v>
      </c>
      <c r="L9" s="24">
        <f>L10+L35</f>
        <v>0</v>
      </c>
      <c r="M9" s="24">
        <f>M10+M35</f>
        <v>0</v>
      </c>
      <c r="N9" s="25"/>
    </row>
    <row r="10">
      <c r="A10" s="1" t="s">
        <v>429</v>
      </c>
      <c r="C10" s="22" t="s">
        <v>430</v>
      </c>
      <c r="E10" s="23" t="s">
        <v>11455</v>
      </c>
      <c r="L10" s="24">
        <f>SUMIFS(L11:L34,A11:A34,"P")</f>
        <v>0</v>
      </c>
      <c r="M10" s="24">
        <f>SUMIFS(M11:M34,A11:A34,"P")</f>
        <v>0</v>
      </c>
      <c r="N10" s="25"/>
    </row>
    <row r="11">
      <c r="A11" s="1" t="s">
        <v>432</v>
      </c>
      <c r="B11" s="1">
        <v>1</v>
      </c>
      <c r="C11" s="26" t="s">
        <v>11507</v>
      </c>
      <c r="D11" t="s">
        <v>434</v>
      </c>
      <c r="E11" s="27" t="s">
        <v>11508</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11509</v>
      </c>
    </row>
    <row r="14">
      <c r="A14" s="1" t="s">
        <v>441</v>
      </c>
      <c r="E14" s="27" t="s">
        <v>434</v>
      </c>
    </row>
    <row r="15">
      <c r="A15" s="1" t="s">
        <v>432</v>
      </c>
      <c r="B15" s="1">
        <v>2</v>
      </c>
      <c r="C15" s="26" t="s">
        <v>11510</v>
      </c>
      <c r="D15" t="s">
        <v>434</v>
      </c>
      <c r="E15" s="27" t="s">
        <v>11511</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11512</v>
      </c>
    </row>
    <row r="18">
      <c r="A18" s="1" t="s">
        <v>441</v>
      </c>
      <c r="E18" s="27" t="s">
        <v>434</v>
      </c>
    </row>
    <row r="19">
      <c r="A19" s="1" t="s">
        <v>432</v>
      </c>
      <c r="B19" s="1">
        <v>3</v>
      </c>
      <c r="C19" s="26" t="s">
        <v>11513</v>
      </c>
      <c r="D19" t="s">
        <v>434</v>
      </c>
      <c r="E19" s="27" t="s">
        <v>11514</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11515</v>
      </c>
    </row>
    <row r="22">
      <c r="A22" s="1" t="s">
        <v>441</v>
      </c>
      <c r="E22" s="27" t="s">
        <v>434</v>
      </c>
    </row>
    <row r="23">
      <c r="A23" s="1" t="s">
        <v>432</v>
      </c>
      <c r="B23" s="1">
        <v>4</v>
      </c>
      <c r="C23" s="26" t="s">
        <v>11462</v>
      </c>
      <c r="D23" t="s">
        <v>434</v>
      </c>
      <c r="E23" s="27" t="s">
        <v>11463</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11516</v>
      </c>
    </row>
    <row r="26">
      <c r="A26" s="1" t="s">
        <v>441</v>
      </c>
      <c r="E26" s="27" t="s">
        <v>434</v>
      </c>
    </row>
    <row r="27">
      <c r="A27" s="1" t="s">
        <v>432</v>
      </c>
      <c r="B27" s="1">
        <v>5</v>
      </c>
      <c r="C27" s="26" t="s">
        <v>11517</v>
      </c>
      <c r="D27" t="s">
        <v>434</v>
      </c>
      <c r="E27" s="27" t="s">
        <v>11518</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11519</v>
      </c>
    </row>
    <row r="30">
      <c r="A30" s="1" t="s">
        <v>441</v>
      </c>
      <c r="E30" s="27" t="s">
        <v>434</v>
      </c>
    </row>
    <row r="31">
      <c r="A31" s="1" t="s">
        <v>432</v>
      </c>
      <c r="B31" s="1">
        <v>6</v>
      </c>
      <c r="C31" s="26" t="s">
        <v>11520</v>
      </c>
      <c r="D31" t="s">
        <v>434</v>
      </c>
      <c r="E31" s="27" t="s">
        <v>11521</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11522</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11456</v>
      </c>
      <c r="D36" t="s">
        <v>434</v>
      </c>
      <c r="E36" s="27" t="s">
        <v>11457</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11523</v>
      </c>
    </row>
    <row r="39">
      <c r="A39" s="1" t="s">
        <v>441</v>
      </c>
      <c r="E39" s="27" t="s">
        <v>434</v>
      </c>
    </row>
    <row r="40">
      <c r="A40" s="1" t="s">
        <v>432</v>
      </c>
      <c r="B40" s="1">
        <v>8</v>
      </c>
      <c r="C40" s="26" t="s">
        <v>11459</v>
      </c>
      <c r="D40" t="s">
        <v>434</v>
      </c>
      <c r="E40" s="27" t="s">
        <v>11460</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11524</v>
      </c>
    </row>
    <row r="43">
      <c r="A43" s="1" t="s">
        <v>441</v>
      </c>
      <c r="E43" s="27" t="s">
        <v>434</v>
      </c>
    </row>
    <row r="44">
      <c r="A44" s="1" t="s">
        <v>432</v>
      </c>
      <c r="B44" s="1">
        <v>9</v>
      </c>
      <c r="C44" s="26" t="s">
        <v>11525</v>
      </c>
      <c r="D44" t="s">
        <v>434</v>
      </c>
      <c r="E44" s="27" t="s">
        <v>11526</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11527</v>
      </c>
    </row>
    <row r="47">
      <c r="A47" s="1" t="s">
        <v>441</v>
      </c>
      <c r="E47" s="27" t="s">
        <v>434</v>
      </c>
    </row>
    <row r="48">
      <c r="A48" s="1" t="s">
        <v>432</v>
      </c>
      <c r="B48" s="1">
        <v>10</v>
      </c>
      <c r="C48" s="26" t="s">
        <v>11471</v>
      </c>
      <c r="D48" t="s">
        <v>434</v>
      </c>
      <c r="E48" s="27" t="s">
        <v>11472</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11528</v>
      </c>
    </row>
    <row r="51">
      <c r="A51" s="1" t="s">
        <v>441</v>
      </c>
      <c r="E51" s="27" t="s">
        <v>434</v>
      </c>
    </row>
    <row r="52" ht="25.5">
      <c r="A52" s="1" t="s">
        <v>432</v>
      </c>
      <c r="B52" s="1">
        <v>11</v>
      </c>
      <c r="C52" s="26" t="s">
        <v>11474</v>
      </c>
      <c r="D52" t="s">
        <v>434</v>
      </c>
      <c r="E52" s="27" t="s">
        <v>11475</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11529</v>
      </c>
    </row>
    <row r="55">
      <c r="A55" s="1" t="s">
        <v>441</v>
      </c>
      <c r="E55" s="27" t="s">
        <v>434</v>
      </c>
    </row>
    <row r="56" ht="25.5">
      <c r="A56" s="1" t="s">
        <v>432</v>
      </c>
      <c r="B56" s="1">
        <v>12</v>
      </c>
      <c r="C56" s="26" t="s">
        <v>11477</v>
      </c>
      <c r="D56" t="s">
        <v>434</v>
      </c>
      <c r="E56" s="27" t="s">
        <v>11478</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11530</v>
      </c>
    </row>
    <row r="59">
      <c r="A59" s="1" t="s">
        <v>441</v>
      </c>
      <c r="E59" s="27" t="s">
        <v>434</v>
      </c>
    </row>
    <row r="60" ht="25.5">
      <c r="A60" s="1" t="s">
        <v>432</v>
      </c>
      <c r="B60" s="1">
        <v>13</v>
      </c>
      <c r="C60" s="26" t="s">
        <v>11480</v>
      </c>
      <c r="D60" t="s">
        <v>434</v>
      </c>
      <c r="E60" s="27" t="s">
        <v>11481</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11531</v>
      </c>
    </row>
    <row r="63">
      <c r="A63" s="1" t="s">
        <v>441</v>
      </c>
      <c r="E63" s="27" t="s">
        <v>434</v>
      </c>
    </row>
    <row r="64">
      <c r="A64" s="1" t="s">
        <v>432</v>
      </c>
      <c r="B64" s="1">
        <v>14</v>
      </c>
      <c r="C64" s="26" t="s">
        <v>11532</v>
      </c>
      <c r="D64" t="s">
        <v>434</v>
      </c>
      <c r="E64" s="27" t="s">
        <v>11533</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11527</v>
      </c>
    </row>
    <row r="67">
      <c r="A67" s="1" t="s">
        <v>441</v>
      </c>
      <c r="E67" s="27" t="s">
        <v>434</v>
      </c>
    </row>
    <row r="68">
      <c r="A68" s="1" t="s">
        <v>432</v>
      </c>
      <c r="B68" s="1">
        <v>15</v>
      </c>
      <c r="C68" s="26" t="s">
        <v>11483</v>
      </c>
      <c r="D68" t="s">
        <v>434</v>
      </c>
      <c r="E68" s="27" t="s">
        <v>11484</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11534</v>
      </c>
    </row>
    <row r="71">
      <c r="A71" s="1" t="s">
        <v>441</v>
      </c>
      <c r="E71" s="27" t="s">
        <v>434</v>
      </c>
    </row>
    <row r="72">
      <c r="A72" s="1" t="s">
        <v>432</v>
      </c>
      <c r="B72" s="1">
        <v>16</v>
      </c>
      <c r="C72" s="26" t="s">
        <v>11486</v>
      </c>
      <c r="D72" t="s">
        <v>434</v>
      </c>
      <c r="E72" s="27" t="s">
        <v>11487</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11535</v>
      </c>
    </row>
    <row r="75">
      <c r="A75" s="1" t="s">
        <v>441</v>
      </c>
      <c r="E75" s="27" t="s">
        <v>434</v>
      </c>
    </row>
    <row r="76">
      <c r="A76" s="1" t="s">
        <v>432</v>
      </c>
      <c r="B76" s="1">
        <v>17</v>
      </c>
      <c r="C76" s="26" t="s">
        <v>11489</v>
      </c>
      <c r="D76" t="s">
        <v>434</v>
      </c>
      <c r="E76" s="27" t="s">
        <v>11490</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11536</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11537</v>
      </c>
    </row>
    <row r="83">
      <c r="A83" s="1" t="s">
        <v>441</v>
      </c>
      <c r="E83" s="27" t="s">
        <v>434</v>
      </c>
    </row>
    <row r="84">
      <c r="A84" s="1" t="s">
        <v>432</v>
      </c>
      <c r="B84" s="1">
        <v>19</v>
      </c>
      <c r="C84" s="26" t="s">
        <v>11492</v>
      </c>
      <c r="D84" t="s">
        <v>434</v>
      </c>
      <c r="E84" s="27" t="s">
        <v>11493</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11538</v>
      </c>
    </row>
    <row r="87">
      <c r="A87" s="1" t="s">
        <v>441</v>
      </c>
      <c r="E87" s="27" t="s">
        <v>434</v>
      </c>
    </row>
    <row r="88">
      <c r="A88" s="1" t="s">
        <v>432</v>
      </c>
      <c r="B88" s="1">
        <v>20</v>
      </c>
      <c r="C88" s="26" t="s">
        <v>11539</v>
      </c>
      <c r="D88" t="s">
        <v>434</v>
      </c>
      <c r="E88" s="27" t="s">
        <v>11540</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11541</v>
      </c>
    </row>
    <row r="91">
      <c r="A91" s="1" t="s">
        <v>441</v>
      </c>
      <c r="E91" s="27" t="s">
        <v>434</v>
      </c>
    </row>
    <row r="92">
      <c r="A92" s="1" t="s">
        <v>432</v>
      </c>
      <c r="B92" s="1">
        <v>21</v>
      </c>
      <c r="C92" s="26" t="s">
        <v>11542</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11543</v>
      </c>
      <c r="D96" t="s">
        <v>434</v>
      </c>
      <c r="E96" s="27" t="s">
        <v>11544</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11545</v>
      </c>
    </row>
    <row r="99">
      <c r="A99" s="1" t="s">
        <v>441</v>
      </c>
      <c r="E99" s="27" t="s">
        <v>434</v>
      </c>
    </row>
    <row r="100">
      <c r="A100" s="1" t="s">
        <v>432</v>
      </c>
      <c r="B100" s="1">
        <v>23</v>
      </c>
      <c r="C100" s="26" t="s">
        <v>11546</v>
      </c>
      <c r="D100" t="s">
        <v>434</v>
      </c>
      <c r="E100" s="27" t="s">
        <v>11547</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11548</v>
      </c>
    </row>
    <row r="103">
      <c r="A103" s="1" t="s">
        <v>441</v>
      </c>
      <c r="E103" s="27" t="s">
        <v>434</v>
      </c>
    </row>
    <row r="104">
      <c r="A104" s="1" t="s">
        <v>432</v>
      </c>
      <c r="B104" s="1">
        <v>24</v>
      </c>
      <c r="C104" s="26" t="s">
        <v>11497</v>
      </c>
      <c r="D104" t="s">
        <v>434</v>
      </c>
      <c r="E104" s="27" t="s">
        <v>11498</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11549</v>
      </c>
    </row>
    <row r="107">
      <c r="A107" s="1" t="s">
        <v>441</v>
      </c>
      <c r="E107" s="27" t="s">
        <v>434</v>
      </c>
    </row>
    <row r="108">
      <c r="A108" s="1" t="s">
        <v>432</v>
      </c>
      <c r="B108" s="1">
        <v>25</v>
      </c>
      <c r="C108" s="26" t="s">
        <v>11550</v>
      </c>
      <c r="D108" t="s">
        <v>434</v>
      </c>
      <c r="E108" s="27" t="s">
        <v>11551</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11552</v>
      </c>
    </row>
    <row r="111">
      <c r="A111" s="1" t="s">
        <v>441</v>
      </c>
      <c r="E111" s="27" t="s">
        <v>434</v>
      </c>
    </row>
    <row r="112">
      <c r="A112" s="1" t="s">
        <v>432</v>
      </c>
      <c r="B112" s="1">
        <v>26</v>
      </c>
      <c r="C112" s="26" t="s">
        <v>11500</v>
      </c>
      <c r="D112" t="s">
        <v>434</v>
      </c>
      <c r="E112" s="27" t="s">
        <v>11501</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11552</v>
      </c>
    </row>
    <row r="115">
      <c r="A115" s="1" t="s">
        <v>441</v>
      </c>
      <c r="E115" s="27" t="s">
        <v>434</v>
      </c>
    </row>
    <row r="116">
      <c r="A116" s="1" t="s">
        <v>432</v>
      </c>
      <c r="B116" s="1">
        <v>27</v>
      </c>
      <c r="C116" s="26" t="s">
        <v>11553</v>
      </c>
      <c r="D116" t="s">
        <v>434</v>
      </c>
      <c r="E116" s="27" t="s">
        <v>11554</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11527</v>
      </c>
    </row>
    <row r="119">
      <c r="A119" s="1" t="s">
        <v>441</v>
      </c>
      <c r="E119" s="27" t="s">
        <v>434</v>
      </c>
    </row>
    <row r="120">
      <c r="A120" s="1" t="s">
        <v>432</v>
      </c>
      <c r="B120" s="1">
        <v>28</v>
      </c>
      <c r="C120" s="26" t="s">
        <v>11555</v>
      </c>
      <c r="D120" t="s">
        <v>434</v>
      </c>
      <c r="E120" s="27" t="s">
        <v>11556</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11557</v>
      </c>
    </row>
    <row r="123">
      <c r="A123" s="1" t="s">
        <v>441</v>
      </c>
      <c r="E123" s="27" t="s">
        <v>434</v>
      </c>
    </row>
    <row r="124">
      <c r="A124" s="1" t="s">
        <v>432</v>
      </c>
      <c r="B124" s="1">
        <v>29</v>
      </c>
      <c r="C124" s="26" t="s">
        <v>11558</v>
      </c>
      <c r="D124" t="s">
        <v>434</v>
      </c>
      <c r="E124" s="27" t="s">
        <v>11559</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11560</v>
      </c>
    </row>
    <row r="127">
      <c r="A127" s="1" t="s">
        <v>441</v>
      </c>
      <c r="E127" s="27" t="s">
        <v>434</v>
      </c>
    </row>
    <row r="128">
      <c r="A128" s="1" t="s">
        <v>426</v>
      </c>
      <c r="C128" s="22" t="s">
        <v>11561</v>
      </c>
      <c r="E128" s="23" t="s">
        <v>11562</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11563</v>
      </c>
    </row>
    <row r="133">
      <c r="A133" s="1" t="s">
        <v>441</v>
      </c>
      <c r="E133" s="27" t="s">
        <v>434</v>
      </c>
    </row>
    <row r="134">
      <c r="A134" s="1" t="s">
        <v>432</v>
      </c>
      <c r="B134" s="1">
        <v>2</v>
      </c>
      <c r="C134" s="26" t="s">
        <v>11564</v>
      </c>
      <c r="D134" t="s">
        <v>434</v>
      </c>
      <c r="E134" s="27" t="s">
        <v>11565</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11566</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11567</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11568</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11569</v>
      </c>
    </row>
    <row r="149">
      <c r="A149" s="1" t="s">
        <v>441</v>
      </c>
      <c r="E149" s="27" t="s">
        <v>434</v>
      </c>
    </row>
    <row r="150">
      <c r="A150" s="1" t="s">
        <v>432</v>
      </c>
      <c r="B150" s="1">
        <v>6</v>
      </c>
      <c r="C150" s="26" t="s">
        <v>11570</v>
      </c>
      <c r="D150" t="s">
        <v>434</v>
      </c>
      <c r="E150" s="27" t="s">
        <v>11571</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11572</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6240</v>
      </c>
      <c r="D155" t="s">
        <v>434</v>
      </c>
      <c r="E155" s="27" t="s">
        <v>6241</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11573</v>
      </c>
    </row>
    <row r="158">
      <c r="A158" s="1" t="s">
        <v>441</v>
      </c>
      <c r="E158" s="27" t="s">
        <v>434</v>
      </c>
    </row>
    <row r="159">
      <c r="A159" s="1" t="s">
        <v>429</v>
      </c>
      <c r="C159" s="22" t="s">
        <v>11574</v>
      </c>
      <c r="E159" s="23" t="s">
        <v>11575</v>
      </c>
      <c r="L159" s="24">
        <f>SUMIFS(L160:L167,A160:A167,"P")</f>
        <v>0</v>
      </c>
      <c r="M159" s="24">
        <f>SUMIFS(M160:M167,A160:A167,"P")</f>
        <v>0</v>
      </c>
      <c r="N159" s="25"/>
    </row>
    <row r="160">
      <c r="A160" s="1" t="s">
        <v>432</v>
      </c>
      <c r="B160" s="1">
        <v>8</v>
      </c>
      <c r="C160" s="26" t="s">
        <v>11576</v>
      </c>
      <c r="D160" t="s">
        <v>434</v>
      </c>
      <c r="E160" s="27" t="s">
        <v>11577</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11578</v>
      </c>
    </row>
    <row r="163">
      <c r="A163" s="1" t="s">
        <v>441</v>
      </c>
      <c r="E163" s="27" t="s">
        <v>434</v>
      </c>
    </row>
    <row r="164">
      <c r="A164" s="1" t="s">
        <v>432</v>
      </c>
      <c r="B164" s="1">
        <v>9</v>
      </c>
      <c r="C164" s="26" t="s">
        <v>11579</v>
      </c>
      <c r="D164" t="s">
        <v>434</v>
      </c>
      <c r="E164" s="27" t="s">
        <v>11580</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11581</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11582</v>
      </c>
      <c r="D169" t="s">
        <v>434</v>
      </c>
      <c r="E169" s="27" t="s">
        <v>11583</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11584</v>
      </c>
    </row>
    <row r="172">
      <c r="A172" s="1" t="s">
        <v>441</v>
      </c>
      <c r="E172" s="27" t="s">
        <v>434</v>
      </c>
    </row>
    <row r="173">
      <c r="A173" s="1" t="s">
        <v>432</v>
      </c>
      <c r="B173" s="1">
        <v>11</v>
      </c>
      <c r="C173" s="26" t="s">
        <v>11585</v>
      </c>
      <c r="D173" t="s">
        <v>434</v>
      </c>
      <c r="E173" s="27" t="s">
        <v>11586</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11584</v>
      </c>
    </row>
    <row r="176">
      <c r="A176" s="1" t="s">
        <v>441</v>
      </c>
      <c r="E176" s="27" t="s">
        <v>434</v>
      </c>
    </row>
    <row r="177">
      <c r="A177" s="1" t="s">
        <v>432</v>
      </c>
      <c r="B177" s="1">
        <v>12</v>
      </c>
      <c r="C177" s="26" t="s">
        <v>11587</v>
      </c>
      <c r="D177" t="s">
        <v>434</v>
      </c>
      <c r="E177" s="27" t="s">
        <v>11588</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11589</v>
      </c>
    </row>
    <row r="180">
      <c r="A180" s="1" t="s">
        <v>441</v>
      </c>
      <c r="E180" s="27" t="s">
        <v>434</v>
      </c>
    </row>
    <row r="181">
      <c r="A181" s="1" t="s">
        <v>432</v>
      </c>
      <c r="B181" s="1">
        <v>13</v>
      </c>
      <c r="C181" s="26" t="s">
        <v>11590</v>
      </c>
      <c r="D181" t="s">
        <v>434</v>
      </c>
      <c r="E181" s="27" t="s">
        <v>11591</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11584</v>
      </c>
    </row>
    <row r="184">
      <c r="A184" s="1" t="s">
        <v>441</v>
      </c>
      <c r="E184" s="27" t="s">
        <v>434</v>
      </c>
    </row>
    <row r="185">
      <c r="A185" s="1" t="s">
        <v>432</v>
      </c>
      <c r="B185" s="1">
        <v>14</v>
      </c>
      <c r="C185" s="26" t="s">
        <v>11592</v>
      </c>
      <c r="D185" t="s">
        <v>434</v>
      </c>
      <c r="E185" s="27" t="s">
        <v>11593</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11594</v>
      </c>
    </row>
    <row r="188">
      <c r="A188" s="1" t="s">
        <v>441</v>
      </c>
      <c r="E188" s="27" t="s">
        <v>434</v>
      </c>
    </row>
    <row r="189">
      <c r="A189" s="1" t="s">
        <v>432</v>
      </c>
      <c r="B189" s="1">
        <v>15</v>
      </c>
      <c r="C189" s="26" t="s">
        <v>11595</v>
      </c>
      <c r="D189" t="s">
        <v>434</v>
      </c>
      <c r="E189" s="27" t="s">
        <v>11596</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11597</v>
      </c>
    </row>
    <row r="192">
      <c r="A192" s="1" t="s">
        <v>441</v>
      </c>
      <c r="E192" s="27" t="s">
        <v>434</v>
      </c>
    </row>
    <row r="193">
      <c r="A193" s="1" t="s">
        <v>432</v>
      </c>
      <c r="B193" s="1">
        <v>16</v>
      </c>
      <c r="C193" s="26" t="s">
        <v>11598</v>
      </c>
      <c r="D193" t="s">
        <v>434</v>
      </c>
      <c r="E193" s="27" t="s">
        <v>11599</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11600</v>
      </c>
    </row>
    <row r="196">
      <c r="A196" s="1" t="s">
        <v>441</v>
      </c>
      <c r="E196" s="27" t="s">
        <v>434</v>
      </c>
    </row>
    <row r="197">
      <c r="A197" s="1" t="s">
        <v>432</v>
      </c>
      <c r="B197" s="1">
        <v>17</v>
      </c>
      <c r="C197" s="26" t="s">
        <v>11601</v>
      </c>
      <c r="D197" t="s">
        <v>434</v>
      </c>
      <c r="E197" s="27" t="s">
        <v>11602</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11603</v>
      </c>
    </row>
    <row r="200">
      <c r="A200" s="1" t="s">
        <v>441</v>
      </c>
      <c r="E200" s="27" t="s">
        <v>434</v>
      </c>
    </row>
    <row r="201">
      <c r="A201" s="1" t="s">
        <v>432</v>
      </c>
      <c r="B201" s="1">
        <v>18</v>
      </c>
      <c r="C201" s="26" t="s">
        <v>11604</v>
      </c>
      <c r="D201" t="s">
        <v>434</v>
      </c>
      <c r="E201" s="27" t="s">
        <v>11605</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11606</v>
      </c>
    </row>
    <row r="204">
      <c r="A204" s="1" t="s">
        <v>441</v>
      </c>
      <c r="E204" s="27" t="s">
        <v>434</v>
      </c>
    </row>
    <row r="205">
      <c r="A205" s="1" t="s">
        <v>432</v>
      </c>
      <c r="B205" s="1">
        <v>19</v>
      </c>
      <c r="C205" s="26" t="s">
        <v>11607</v>
      </c>
      <c r="D205" t="s">
        <v>434</v>
      </c>
      <c r="E205" s="27" t="s">
        <v>11608</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11609</v>
      </c>
    </row>
    <row r="208">
      <c r="A208" s="1" t="s">
        <v>441</v>
      </c>
      <c r="E208" s="27" t="s">
        <v>434</v>
      </c>
    </row>
    <row r="209">
      <c r="A209" s="1" t="s">
        <v>432</v>
      </c>
      <c r="B209" s="1">
        <v>20</v>
      </c>
      <c r="C209" s="26" t="s">
        <v>11610</v>
      </c>
      <c r="D209" t="s">
        <v>434</v>
      </c>
      <c r="E209" s="27" t="s">
        <v>11611</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11612</v>
      </c>
    </row>
    <row r="212">
      <c r="A212" s="1" t="s">
        <v>441</v>
      </c>
      <c r="E212" s="27" t="s">
        <v>434</v>
      </c>
    </row>
    <row r="213">
      <c r="A213" s="1" t="s">
        <v>432</v>
      </c>
      <c r="B213" s="1">
        <v>21</v>
      </c>
      <c r="C213" s="26" t="s">
        <v>11613</v>
      </c>
      <c r="D213" t="s">
        <v>434</v>
      </c>
      <c r="E213" s="27" t="s">
        <v>11614</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11615</v>
      </c>
    </row>
    <row r="216">
      <c r="A216" s="1" t="s">
        <v>441</v>
      </c>
      <c r="E216" s="27" t="s">
        <v>434</v>
      </c>
    </row>
    <row r="217">
      <c r="A217" s="1" t="s">
        <v>432</v>
      </c>
      <c r="B217" s="1">
        <v>22</v>
      </c>
      <c r="C217" s="26" t="s">
        <v>10435</v>
      </c>
      <c r="D217" t="s">
        <v>434</v>
      </c>
      <c r="E217" s="27" t="s">
        <v>11616</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11617</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11618</v>
      </c>
      <c r="D222" t="s">
        <v>434</v>
      </c>
      <c r="E222" s="27" t="s">
        <v>11619</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11620</v>
      </c>
    </row>
    <row r="225">
      <c r="A225" s="1" t="s">
        <v>441</v>
      </c>
      <c r="E225" s="27" t="s">
        <v>434</v>
      </c>
    </row>
    <row r="226">
      <c r="A226" s="1" t="s">
        <v>432</v>
      </c>
      <c r="B226" s="1">
        <v>24</v>
      </c>
      <c r="C226" s="26" t="s">
        <v>11621</v>
      </c>
      <c r="D226" t="s">
        <v>434</v>
      </c>
      <c r="E226" s="27" t="s">
        <v>11622</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11623</v>
      </c>
    </row>
    <row r="229">
      <c r="A229" s="1" t="s">
        <v>441</v>
      </c>
      <c r="E229" s="27" t="s">
        <v>434</v>
      </c>
    </row>
    <row r="230">
      <c r="A230" s="1" t="s">
        <v>432</v>
      </c>
      <c r="B230" s="1">
        <v>25</v>
      </c>
      <c r="C230" s="26" t="s">
        <v>11624</v>
      </c>
      <c r="D230" t="s">
        <v>434</v>
      </c>
      <c r="E230" s="27" t="s">
        <v>11625</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11626</v>
      </c>
    </row>
    <row r="233">
      <c r="A233" s="1" t="s">
        <v>441</v>
      </c>
      <c r="E233" s="27" t="s">
        <v>434</v>
      </c>
    </row>
    <row r="234">
      <c r="A234" s="1" t="s">
        <v>432</v>
      </c>
      <c r="B234" s="1">
        <v>26</v>
      </c>
      <c r="C234" s="26" t="s">
        <v>11627</v>
      </c>
      <c r="D234" t="s">
        <v>434</v>
      </c>
      <c r="E234" s="27" t="s">
        <v>11628</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11629</v>
      </c>
    </row>
    <row r="237">
      <c r="A237" s="1" t="s">
        <v>441</v>
      </c>
      <c r="E237" s="27" t="s">
        <v>434</v>
      </c>
    </row>
    <row r="238">
      <c r="A238" s="1" t="s">
        <v>432</v>
      </c>
      <c r="B238" s="1">
        <v>27</v>
      </c>
      <c r="C238" s="26" t="s">
        <v>11630</v>
      </c>
      <c r="D238" t="s">
        <v>434</v>
      </c>
      <c r="E238" s="27" t="s">
        <v>11631</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11632</v>
      </c>
    </row>
    <row r="241">
      <c r="A241" s="1" t="s">
        <v>441</v>
      </c>
      <c r="E241" s="27" t="s">
        <v>434</v>
      </c>
    </row>
    <row r="242">
      <c r="A242" s="1" t="s">
        <v>432</v>
      </c>
      <c r="B242" s="1">
        <v>28</v>
      </c>
      <c r="C242" s="26" t="s">
        <v>11633</v>
      </c>
      <c r="D242" t="s">
        <v>434</v>
      </c>
      <c r="E242" s="27" t="s">
        <v>11634</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11635</v>
      </c>
    </row>
    <row r="245">
      <c r="A245" s="1" t="s">
        <v>441</v>
      </c>
      <c r="E245" s="27" t="s">
        <v>434</v>
      </c>
    </row>
    <row r="246">
      <c r="A246" s="1" t="s">
        <v>432</v>
      </c>
      <c r="B246" s="1">
        <v>29</v>
      </c>
      <c r="C246" s="26" t="s">
        <v>11636</v>
      </c>
      <c r="D246" t="s">
        <v>434</v>
      </c>
      <c r="E246" s="27" t="s">
        <v>11637</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8044</v>
      </c>
      <c r="D250" t="s">
        <v>434</v>
      </c>
      <c r="E250" s="27" t="s">
        <v>8045</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11638</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11639</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5925</v>
      </c>
      <c r="D259" t="s">
        <v>434</v>
      </c>
      <c r="E259" s="27" t="s">
        <v>5926</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11640</v>
      </c>
    </row>
    <row r="262">
      <c r="A262" s="1" t="s">
        <v>441</v>
      </c>
      <c r="E262" s="27" t="s">
        <v>434</v>
      </c>
    </row>
    <row r="263" ht="25.5">
      <c r="A263" s="1" t="s">
        <v>432</v>
      </c>
      <c r="B263" s="1">
        <v>33</v>
      </c>
      <c r="C263" s="26" t="s">
        <v>11641</v>
      </c>
      <c r="D263" t="s">
        <v>434</v>
      </c>
      <c r="E263" s="27" t="s">
        <v>11642</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11643</v>
      </c>
    </row>
    <row r="266">
      <c r="A266" s="1" t="s">
        <v>441</v>
      </c>
      <c r="E266" s="27" t="s">
        <v>434</v>
      </c>
    </row>
    <row r="267">
      <c r="A267" s="1" t="s">
        <v>432</v>
      </c>
      <c r="B267" s="1">
        <v>34</v>
      </c>
      <c r="C267" s="26" t="s">
        <v>11644</v>
      </c>
      <c r="D267" t="s">
        <v>434</v>
      </c>
      <c r="E267" s="27" t="s">
        <v>11645</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11646</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11647</v>
      </c>
    </row>
    <row r="279" ht="153">
      <c r="A279" s="1" t="s">
        <v>441</v>
      </c>
      <c r="E279" s="27" t="s">
        <v>574</v>
      </c>
    </row>
    <row r="280" ht="25.5">
      <c r="A280" s="1" t="s">
        <v>432</v>
      </c>
      <c r="B280" s="1">
        <v>37</v>
      </c>
      <c r="C280" s="26" t="s">
        <v>9974</v>
      </c>
      <c r="D280" t="s">
        <v>570</v>
      </c>
      <c r="E280" s="27" t="s">
        <v>9975</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11648</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7444</v>
      </c>
      <c r="D285" t="s">
        <v>434</v>
      </c>
      <c r="E285" s="27" t="s">
        <v>7445</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11649</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11650</v>
      </c>
    </row>
    <row r="293">
      <c r="A293" s="1" t="s">
        <v>441</v>
      </c>
      <c r="E293" s="27" t="s">
        <v>434</v>
      </c>
    </row>
  </sheetData>
  <sheetProtection sheet="1" objects="1" scenarios="1" spinCount="100000" saltValue="TKcnW41ZDlU9Ju5wzeUrfgVSoSJPp6X+ehqdLp54cgEJXIkZu8IDoL1n1kcegKOtN09nu+FasznWTpa1gtbXxQ==" hashValue="YMde1zgyMXABrqExE8a+1OUeUFMAWx/LD5FuOa7nd+BLNNzjzMV8Bo0wps0VWAS3HBb3ptgDTlqTS8vDzIIu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11651</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11652</v>
      </c>
      <c r="D10" t="s">
        <v>434</v>
      </c>
      <c r="E10" s="27" t="s">
        <v>11653</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11654</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11654</v>
      </c>
    </row>
    <row r="17">
      <c r="A17" s="1" t="s">
        <v>441</v>
      </c>
      <c r="E17" s="27" t="s">
        <v>434</v>
      </c>
    </row>
    <row r="18">
      <c r="A18" s="1" t="s">
        <v>432</v>
      </c>
      <c r="B18" s="1">
        <v>3</v>
      </c>
      <c r="C18" s="26" t="s">
        <v>7647</v>
      </c>
      <c r="D18" t="s">
        <v>434</v>
      </c>
      <c r="E18" s="27" t="s">
        <v>7648</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11655</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11656</v>
      </c>
      <c r="D23" t="s">
        <v>434</v>
      </c>
      <c r="E23" s="27" t="s">
        <v>11657</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11658</v>
      </c>
    </row>
    <row r="26">
      <c r="A26" s="1" t="s">
        <v>441</v>
      </c>
      <c r="E26" s="27" t="s">
        <v>434</v>
      </c>
    </row>
    <row r="27">
      <c r="A27" s="1" t="s">
        <v>432</v>
      </c>
      <c r="B27" s="1">
        <v>5</v>
      </c>
      <c r="C27" s="26" t="s">
        <v>11659</v>
      </c>
      <c r="D27" t="s">
        <v>434</v>
      </c>
      <c r="E27" s="27" t="s">
        <v>11660</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11658</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11661</v>
      </c>
      <c r="D32" t="s">
        <v>434</v>
      </c>
      <c r="E32" s="27" t="s">
        <v>11662</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11663</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xt0YJEHvf7JUayXB0GWrozRlxRbuM2hwL2oV5Om7z7NDpKlxKb10uRMzKRMfn/jkPJ8yegIerwRKJGXMg7zEEw==" hashValue="Y08NapnH+9BI8ZmDf/XU/Q5bo+sflda7gJxk1rqIuC3u6Qno9Jb5TxVywiJMeG8fJ2nDeAdYFHq3KgWSQYQS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11664</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11665</v>
      </c>
    </row>
    <row r="12">
      <c r="A12" s="1" t="s">
        <v>439</v>
      </c>
      <c r="E12" s="33" t="s">
        <v>11666</v>
      </c>
    </row>
    <row r="13" ht="318.75">
      <c r="A13" s="1" t="s">
        <v>441</v>
      </c>
      <c r="E13" s="27" t="s">
        <v>11667</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11668</v>
      </c>
    </row>
    <row r="16">
      <c r="A16" s="1" t="s">
        <v>439</v>
      </c>
      <c r="E16" s="33" t="s">
        <v>11669</v>
      </c>
    </row>
    <row r="17" ht="242.25">
      <c r="A17" s="1" t="s">
        <v>441</v>
      </c>
      <c r="E17" s="27" t="s">
        <v>11670</v>
      </c>
    </row>
    <row r="18">
      <c r="A18" s="1" t="s">
        <v>429</v>
      </c>
      <c r="C18" s="22" t="s">
        <v>463</v>
      </c>
      <c r="E18" s="23" t="s">
        <v>1188</v>
      </c>
      <c r="L18" s="24">
        <f>SUMIFS(L19:L22,A19:A22,"P")</f>
        <v>0</v>
      </c>
      <c r="M18" s="24">
        <f>SUMIFS(M19:M22,A19:A22,"P")</f>
        <v>0</v>
      </c>
      <c r="N18" s="25"/>
    </row>
    <row r="19">
      <c r="A19" s="1" t="s">
        <v>432</v>
      </c>
      <c r="B19" s="1">
        <v>3</v>
      </c>
      <c r="C19" s="26" t="s">
        <v>11513</v>
      </c>
      <c r="D19" t="s">
        <v>434</v>
      </c>
      <c r="E19" s="27" t="s">
        <v>11514</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11671</v>
      </c>
    </row>
    <row r="21">
      <c r="A21" s="1" t="s">
        <v>439</v>
      </c>
      <c r="E21" s="33" t="s">
        <v>11672</v>
      </c>
    </row>
    <row r="22" ht="357">
      <c r="A22" s="1" t="s">
        <v>441</v>
      </c>
      <c r="E22" s="27" t="s">
        <v>11673</v>
      </c>
    </row>
    <row r="23">
      <c r="A23" s="1" t="s">
        <v>429</v>
      </c>
      <c r="C23" s="22" t="s">
        <v>534</v>
      </c>
      <c r="E23" s="23" t="s">
        <v>1149</v>
      </c>
      <c r="L23" s="24">
        <f>SUMIFS(L24:L187,A24:A187,"P")</f>
        <v>0</v>
      </c>
      <c r="M23" s="24">
        <f>SUMIFS(M24:M187,A24:A187,"P")</f>
        <v>0</v>
      </c>
      <c r="N23" s="25"/>
    </row>
    <row r="24" ht="25.5">
      <c r="A24" s="1" t="s">
        <v>432</v>
      </c>
      <c r="B24" s="1">
        <v>4</v>
      </c>
      <c r="C24" s="26" t="s">
        <v>11674</v>
      </c>
      <c r="D24" t="s">
        <v>434</v>
      </c>
      <c r="E24" s="27" t="s">
        <v>11675</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11676</v>
      </c>
    </row>
    <row r="26">
      <c r="A26" s="1" t="s">
        <v>439</v>
      </c>
      <c r="E26" s="33" t="s">
        <v>2988</v>
      </c>
    </row>
    <row r="27" ht="165.75">
      <c r="A27" s="1" t="s">
        <v>441</v>
      </c>
      <c r="E27" s="27" t="s">
        <v>11677</v>
      </c>
    </row>
    <row r="28" ht="25.5">
      <c r="A28" s="1" t="s">
        <v>432</v>
      </c>
      <c r="B28" s="1">
        <v>5</v>
      </c>
      <c r="C28" s="26" t="s">
        <v>11678</v>
      </c>
      <c r="D28" t="s">
        <v>434</v>
      </c>
      <c r="E28" s="27" t="s">
        <v>11679</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11680</v>
      </c>
    </row>
    <row r="30">
      <c r="A30" s="1" t="s">
        <v>439</v>
      </c>
      <c r="E30" s="33" t="s">
        <v>11681</v>
      </c>
    </row>
    <row r="31" ht="165.75">
      <c r="A31" s="1" t="s">
        <v>441</v>
      </c>
      <c r="E31" s="27" t="s">
        <v>11677</v>
      </c>
    </row>
    <row r="32" ht="25.5">
      <c r="A32" s="1" t="s">
        <v>432</v>
      </c>
      <c r="B32" s="1">
        <v>6</v>
      </c>
      <c r="C32" s="26" t="s">
        <v>11682</v>
      </c>
      <c r="D32" t="s">
        <v>434</v>
      </c>
      <c r="E32" s="27" t="s">
        <v>11683</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11684</v>
      </c>
    </row>
    <row r="34">
      <c r="A34" s="1" t="s">
        <v>439</v>
      </c>
      <c r="E34" s="33" t="s">
        <v>2674</v>
      </c>
    </row>
    <row r="35" ht="165.75">
      <c r="A35" s="1" t="s">
        <v>441</v>
      </c>
      <c r="E35" s="27" t="s">
        <v>11677</v>
      </c>
    </row>
    <row r="36">
      <c r="A36" s="1" t="s">
        <v>432</v>
      </c>
      <c r="B36" s="1">
        <v>7</v>
      </c>
      <c r="C36" s="26" t="s">
        <v>11685</v>
      </c>
      <c r="D36" t="s">
        <v>434</v>
      </c>
      <c r="E36" s="27" t="s">
        <v>11686</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11687</v>
      </c>
    </row>
    <row r="38">
      <c r="A38" s="1" t="s">
        <v>439</v>
      </c>
      <c r="E38" s="33" t="s">
        <v>2021</v>
      </c>
    </row>
    <row r="39" ht="165.75">
      <c r="A39" s="1" t="s">
        <v>441</v>
      </c>
      <c r="E39" s="27" t="s">
        <v>11677</v>
      </c>
    </row>
    <row r="40" ht="25.5">
      <c r="A40" s="1" t="s">
        <v>432</v>
      </c>
      <c r="B40" s="1">
        <v>8</v>
      </c>
      <c r="C40" s="26" t="s">
        <v>11688</v>
      </c>
      <c r="D40" t="s">
        <v>434</v>
      </c>
      <c r="E40" s="27" t="s">
        <v>11689</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11690</v>
      </c>
    </row>
    <row r="42">
      <c r="A42" s="1" t="s">
        <v>439</v>
      </c>
      <c r="E42" s="33" t="s">
        <v>2023</v>
      </c>
    </row>
    <row r="43" ht="165.75">
      <c r="A43" s="1" t="s">
        <v>441</v>
      </c>
      <c r="E43" s="27" t="s">
        <v>11677</v>
      </c>
    </row>
    <row r="44" ht="25.5">
      <c r="A44" s="1" t="s">
        <v>432</v>
      </c>
      <c r="B44" s="1">
        <v>9</v>
      </c>
      <c r="C44" s="26" t="s">
        <v>11691</v>
      </c>
      <c r="D44" t="s">
        <v>434</v>
      </c>
      <c r="E44" s="27" t="s">
        <v>11692</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11693</v>
      </c>
    </row>
    <row r="46">
      <c r="A46" s="1" t="s">
        <v>439</v>
      </c>
      <c r="E46" s="33" t="s">
        <v>2908</v>
      </c>
    </row>
    <row r="47" ht="165.75">
      <c r="A47" s="1" t="s">
        <v>441</v>
      </c>
      <c r="E47" s="27" t="s">
        <v>11677</v>
      </c>
    </row>
    <row r="48" ht="25.5">
      <c r="A48" s="1" t="s">
        <v>432</v>
      </c>
      <c r="B48" s="1">
        <v>10</v>
      </c>
      <c r="C48" s="26" t="s">
        <v>11694</v>
      </c>
      <c r="D48" t="s">
        <v>434</v>
      </c>
      <c r="E48" s="27" t="s">
        <v>11695</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11696</v>
      </c>
    </row>
    <row r="50">
      <c r="A50" s="1" t="s">
        <v>439</v>
      </c>
      <c r="E50" s="33" t="s">
        <v>2983</v>
      </c>
    </row>
    <row r="51" ht="165.75">
      <c r="A51" s="1" t="s">
        <v>441</v>
      </c>
      <c r="E51" s="27" t="s">
        <v>11677</v>
      </c>
    </row>
    <row r="52" ht="25.5">
      <c r="A52" s="1" t="s">
        <v>432</v>
      </c>
      <c r="B52" s="1">
        <v>11</v>
      </c>
      <c r="C52" s="26" t="s">
        <v>11697</v>
      </c>
      <c r="D52" t="s">
        <v>434</v>
      </c>
      <c r="E52" s="27" t="s">
        <v>11698</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11699</v>
      </c>
    </row>
    <row r="54">
      <c r="A54" s="1" t="s">
        <v>439</v>
      </c>
      <c r="E54" s="33" t="s">
        <v>2674</v>
      </c>
    </row>
    <row r="55" ht="165.75">
      <c r="A55" s="1" t="s">
        <v>441</v>
      </c>
      <c r="E55" s="27" t="s">
        <v>11677</v>
      </c>
    </row>
    <row r="56" ht="25.5">
      <c r="A56" s="1" t="s">
        <v>432</v>
      </c>
      <c r="B56" s="1">
        <v>12</v>
      </c>
      <c r="C56" s="26" t="s">
        <v>11700</v>
      </c>
      <c r="D56" t="s">
        <v>434</v>
      </c>
      <c r="E56" s="27" t="s">
        <v>11701</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11702</v>
      </c>
    </row>
    <row r="58">
      <c r="A58" s="1" t="s">
        <v>439</v>
      </c>
      <c r="E58" s="33" t="s">
        <v>2908</v>
      </c>
    </row>
    <row r="59" ht="165.75">
      <c r="A59" s="1" t="s">
        <v>441</v>
      </c>
      <c r="E59" s="27" t="s">
        <v>11677</v>
      </c>
    </row>
    <row r="60" ht="25.5">
      <c r="A60" s="1" t="s">
        <v>432</v>
      </c>
      <c r="B60" s="1">
        <v>13</v>
      </c>
      <c r="C60" s="26" t="s">
        <v>11703</v>
      </c>
      <c r="D60" t="s">
        <v>434</v>
      </c>
      <c r="E60" s="27" t="s">
        <v>11704</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11705</v>
      </c>
    </row>
    <row r="62">
      <c r="A62" s="1" t="s">
        <v>439</v>
      </c>
      <c r="E62" s="33" t="s">
        <v>2908</v>
      </c>
    </row>
    <row r="63" ht="165.75">
      <c r="A63" s="1" t="s">
        <v>441</v>
      </c>
      <c r="E63" s="27" t="s">
        <v>11677</v>
      </c>
    </row>
    <row r="64" ht="25.5">
      <c r="A64" s="1" t="s">
        <v>432</v>
      </c>
      <c r="B64" s="1">
        <v>14</v>
      </c>
      <c r="C64" s="26" t="s">
        <v>11706</v>
      </c>
      <c r="D64" t="s">
        <v>434</v>
      </c>
      <c r="E64" s="27" t="s">
        <v>11707</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11708</v>
      </c>
    </row>
    <row r="66">
      <c r="A66" s="1" t="s">
        <v>439</v>
      </c>
      <c r="E66" s="33" t="s">
        <v>2674</v>
      </c>
    </row>
    <row r="67" ht="165.75">
      <c r="A67" s="1" t="s">
        <v>441</v>
      </c>
      <c r="E67" s="27" t="s">
        <v>11677</v>
      </c>
    </row>
    <row r="68" ht="25.5">
      <c r="A68" s="1" t="s">
        <v>432</v>
      </c>
      <c r="B68" s="1">
        <v>15</v>
      </c>
      <c r="C68" s="26" t="s">
        <v>11709</v>
      </c>
      <c r="D68" t="s">
        <v>434</v>
      </c>
      <c r="E68" s="27" t="s">
        <v>11710</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11711</v>
      </c>
    </row>
    <row r="70">
      <c r="A70" s="1" t="s">
        <v>439</v>
      </c>
      <c r="E70" s="33" t="s">
        <v>2908</v>
      </c>
    </row>
    <row r="71" ht="165.75">
      <c r="A71" s="1" t="s">
        <v>441</v>
      </c>
      <c r="E71" s="27" t="s">
        <v>11677</v>
      </c>
    </row>
    <row r="72" ht="25.5">
      <c r="A72" s="1" t="s">
        <v>432</v>
      </c>
      <c r="B72" s="1">
        <v>16</v>
      </c>
      <c r="C72" s="26" t="s">
        <v>11712</v>
      </c>
      <c r="D72" t="s">
        <v>434</v>
      </c>
      <c r="E72" s="27" t="s">
        <v>11713</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11714</v>
      </c>
    </row>
    <row r="74">
      <c r="A74" s="1" t="s">
        <v>439</v>
      </c>
      <c r="E74" s="33" t="s">
        <v>2674</v>
      </c>
    </row>
    <row r="75" ht="165.75">
      <c r="A75" s="1" t="s">
        <v>441</v>
      </c>
      <c r="E75" s="27" t="s">
        <v>11677</v>
      </c>
    </row>
    <row r="76" ht="25.5">
      <c r="A76" s="1" t="s">
        <v>432</v>
      </c>
      <c r="B76" s="1">
        <v>17</v>
      </c>
      <c r="C76" s="26" t="s">
        <v>11715</v>
      </c>
      <c r="D76" t="s">
        <v>434</v>
      </c>
      <c r="E76" s="27" t="s">
        <v>11716</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11717</v>
      </c>
    </row>
    <row r="78">
      <c r="A78" s="1" t="s">
        <v>439</v>
      </c>
      <c r="E78" s="33" t="s">
        <v>2021</v>
      </c>
    </row>
    <row r="79" ht="165.75">
      <c r="A79" s="1" t="s">
        <v>441</v>
      </c>
      <c r="E79" s="27" t="s">
        <v>11677</v>
      </c>
    </row>
    <row r="80" ht="25.5">
      <c r="A80" s="1" t="s">
        <v>432</v>
      </c>
      <c r="B80" s="1">
        <v>18</v>
      </c>
      <c r="C80" s="26" t="s">
        <v>11718</v>
      </c>
      <c r="D80" t="s">
        <v>434</v>
      </c>
      <c r="E80" s="27" t="s">
        <v>11719</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11720</v>
      </c>
    </row>
    <row r="82">
      <c r="A82" s="1" t="s">
        <v>439</v>
      </c>
      <c r="E82" s="33" t="s">
        <v>2908</v>
      </c>
    </row>
    <row r="83" ht="165.75">
      <c r="A83" s="1" t="s">
        <v>441</v>
      </c>
      <c r="E83" s="27" t="s">
        <v>11677</v>
      </c>
    </row>
    <row r="84" ht="25.5">
      <c r="A84" s="1" t="s">
        <v>432</v>
      </c>
      <c r="B84" s="1">
        <v>19</v>
      </c>
      <c r="C84" s="26" t="s">
        <v>11721</v>
      </c>
      <c r="D84" t="s">
        <v>434</v>
      </c>
      <c r="E84" s="27" t="s">
        <v>11722</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11723</v>
      </c>
    </row>
    <row r="86">
      <c r="A86" s="1" t="s">
        <v>439</v>
      </c>
      <c r="E86" s="33" t="s">
        <v>2983</v>
      </c>
    </row>
    <row r="87" ht="165.75">
      <c r="A87" s="1" t="s">
        <v>441</v>
      </c>
      <c r="E87" s="27" t="s">
        <v>11677</v>
      </c>
    </row>
    <row r="88" ht="25.5">
      <c r="A88" s="1" t="s">
        <v>432</v>
      </c>
      <c r="B88" s="1">
        <v>20</v>
      </c>
      <c r="C88" s="26" t="s">
        <v>11724</v>
      </c>
      <c r="D88" t="s">
        <v>434</v>
      </c>
      <c r="E88" s="27" t="s">
        <v>11725</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11726</v>
      </c>
    </row>
    <row r="90">
      <c r="A90" s="1" t="s">
        <v>439</v>
      </c>
      <c r="E90" s="33" t="s">
        <v>2021</v>
      </c>
    </row>
    <row r="91" ht="165.75">
      <c r="A91" s="1" t="s">
        <v>441</v>
      </c>
      <c r="E91" s="27" t="s">
        <v>11677</v>
      </c>
    </row>
    <row r="92" ht="25.5">
      <c r="A92" s="1" t="s">
        <v>432</v>
      </c>
      <c r="B92" s="1">
        <v>21</v>
      </c>
      <c r="C92" s="26" t="s">
        <v>11727</v>
      </c>
      <c r="D92" t="s">
        <v>434</v>
      </c>
      <c r="E92" s="27" t="s">
        <v>11728</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11729</v>
      </c>
    </row>
    <row r="94">
      <c r="A94" s="1" t="s">
        <v>439</v>
      </c>
      <c r="E94" s="33" t="s">
        <v>2983</v>
      </c>
    </row>
    <row r="95" ht="165.75">
      <c r="A95" s="1" t="s">
        <v>441</v>
      </c>
      <c r="E95" s="27" t="s">
        <v>11677</v>
      </c>
    </row>
    <row r="96" ht="25.5">
      <c r="A96" s="1" t="s">
        <v>432</v>
      </c>
      <c r="B96" s="1">
        <v>22</v>
      </c>
      <c r="C96" s="26" t="s">
        <v>11730</v>
      </c>
      <c r="D96" t="s">
        <v>434</v>
      </c>
      <c r="E96" s="27" t="s">
        <v>11731</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11732</v>
      </c>
    </row>
    <row r="98">
      <c r="A98" s="1" t="s">
        <v>439</v>
      </c>
      <c r="E98" s="33" t="s">
        <v>2983</v>
      </c>
    </row>
    <row r="99" ht="165.75">
      <c r="A99" s="1" t="s">
        <v>441</v>
      </c>
      <c r="E99" s="27" t="s">
        <v>11677</v>
      </c>
    </row>
    <row r="100" ht="25.5">
      <c r="A100" s="1" t="s">
        <v>432</v>
      </c>
      <c r="B100" s="1">
        <v>23</v>
      </c>
      <c r="C100" s="26" t="s">
        <v>11733</v>
      </c>
      <c r="D100" t="s">
        <v>434</v>
      </c>
      <c r="E100" s="27" t="s">
        <v>11734</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11735</v>
      </c>
    </row>
    <row r="102">
      <c r="A102" s="1" t="s">
        <v>439</v>
      </c>
      <c r="E102" s="33" t="s">
        <v>3441</v>
      </c>
    </row>
    <row r="103" ht="165.75">
      <c r="A103" s="1" t="s">
        <v>441</v>
      </c>
      <c r="E103" s="27" t="s">
        <v>11677</v>
      </c>
    </row>
    <row r="104">
      <c r="A104" s="1" t="s">
        <v>432</v>
      </c>
      <c r="B104" s="1">
        <v>24</v>
      </c>
      <c r="C104" s="26" t="s">
        <v>11736</v>
      </c>
      <c r="D104" t="s">
        <v>434</v>
      </c>
      <c r="E104" s="27" t="s">
        <v>11737</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11738</v>
      </c>
    </row>
    <row r="106">
      <c r="A106" s="1" t="s">
        <v>439</v>
      </c>
      <c r="E106" s="33" t="s">
        <v>2983</v>
      </c>
    </row>
    <row r="107" ht="165.75">
      <c r="A107" s="1" t="s">
        <v>441</v>
      </c>
      <c r="E107" s="27" t="s">
        <v>11677</v>
      </c>
    </row>
    <row r="108">
      <c r="A108" s="1" t="s">
        <v>432</v>
      </c>
      <c r="B108" s="1">
        <v>25</v>
      </c>
      <c r="C108" s="26" t="s">
        <v>11739</v>
      </c>
      <c r="D108" t="s">
        <v>434</v>
      </c>
      <c r="E108" s="27" t="s">
        <v>11740</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11741</v>
      </c>
    </row>
    <row r="110">
      <c r="A110" s="1" t="s">
        <v>439</v>
      </c>
      <c r="E110" s="33" t="s">
        <v>2908</v>
      </c>
    </row>
    <row r="111" ht="165.75">
      <c r="A111" s="1" t="s">
        <v>441</v>
      </c>
      <c r="E111" s="27" t="s">
        <v>11677</v>
      </c>
    </row>
    <row r="112" ht="25.5">
      <c r="A112" s="1" t="s">
        <v>432</v>
      </c>
      <c r="B112" s="1">
        <v>26</v>
      </c>
      <c r="C112" s="26" t="s">
        <v>11742</v>
      </c>
      <c r="D112" t="s">
        <v>434</v>
      </c>
      <c r="E112" s="27" t="s">
        <v>11743</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11744</v>
      </c>
    </row>
    <row r="114">
      <c r="A114" s="1" t="s">
        <v>439</v>
      </c>
      <c r="E114" s="33" t="s">
        <v>2021</v>
      </c>
    </row>
    <row r="115" ht="165.75">
      <c r="A115" s="1" t="s">
        <v>441</v>
      </c>
      <c r="E115" s="27" t="s">
        <v>11677</v>
      </c>
    </row>
    <row r="116" ht="25.5">
      <c r="A116" s="1" t="s">
        <v>432</v>
      </c>
      <c r="B116" s="1">
        <v>27</v>
      </c>
      <c r="C116" s="26" t="s">
        <v>11745</v>
      </c>
      <c r="D116" t="s">
        <v>434</v>
      </c>
      <c r="E116" s="27" t="s">
        <v>11746</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11747</v>
      </c>
    </row>
    <row r="118">
      <c r="A118" s="1" t="s">
        <v>439</v>
      </c>
      <c r="E118" s="33" t="s">
        <v>2021</v>
      </c>
    </row>
    <row r="119" ht="165.75">
      <c r="A119" s="1" t="s">
        <v>441</v>
      </c>
      <c r="E119" s="27" t="s">
        <v>11677</v>
      </c>
    </row>
    <row r="120">
      <c r="A120" s="1" t="s">
        <v>432</v>
      </c>
      <c r="B120" s="1">
        <v>28</v>
      </c>
      <c r="C120" s="26" t="s">
        <v>11748</v>
      </c>
      <c r="D120" t="s">
        <v>434</v>
      </c>
      <c r="E120" s="27" t="s">
        <v>11749</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11750</v>
      </c>
    </row>
    <row r="122">
      <c r="A122" s="1" t="s">
        <v>439</v>
      </c>
      <c r="E122" s="33" t="s">
        <v>2023</v>
      </c>
    </row>
    <row r="123">
      <c r="A123" s="1" t="s">
        <v>441</v>
      </c>
      <c r="E123" s="27" t="s">
        <v>434</v>
      </c>
    </row>
    <row r="124">
      <c r="A124" s="1" t="s">
        <v>432</v>
      </c>
      <c r="B124" s="1">
        <v>29</v>
      </c>
      <c r="C124" s="26" t="s">
        <v>11751</v>
      </c>
      <c r="D124" t="s">
        <v>434</v>
      </c>
      <c r="E124" s="27" t="s">
        <v>11752</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11753</v>
      </c>
    </row>
    <row r="126">
      <c r="A126" s="1" t="s">
        <v>439</v>
      </c>
      <c r="E126" s="33" t="s">
        <v>2023</v>
      </c>
    </row>
    <row r="127" ht="165.75">
      <c r="A127" s="1" t="s">
        <v>441</v>
      </c>
      <c r="E127" s="27" t="s">
        <v>11677</v>
      </c>
    </row>
    <row r="128" ht="25.5">
      <c r="A128" s="1" t="s">
        <v>432</v>
      </c>
      <c r="B128" s="1">
        <v>30</v>
      </c>
      <c r="C128" s="26" t="s">
        <v>11754</v>
      </c>
      <c r="D128" t="s">
        <v>434</v>
      </c>
      <c r="E128" s="27" t="s">
        <v>11755</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11756</v>
      </c>
    </row>
    <row r="130">
      <c r="A130" s="1" t="s">
        <v>439</v>
      </c>
      <c r="E130" s="33" t="s">
        <v>2921</v>
      </c>
    </row>
    <row r="131" ht="165.75">
      <c r="A131" s="1" t="s">
        <v>441</v>
      </c>
      <c r="E131" s="27" t="s">
        <v>11677</v>
      </c>
    </row>
    <row r="132" ht="25.5">
      <c r="A132" s="1" t="s">
        <v>432</v>
      </c>
      <c r="B132" s="1">
        <v>31</v>
      </c>
      <c r="C132" s="26" t="s">
        <v>11757</v>
      </c>
      <c r="D132" t="s">
        <v>434</v>
      </c>
      <c r="E132" s="27" t="s">
        <v>11758</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11759</v>
      </c>
    </row>
    <row r="134">
      <c r="A134" s="1" t="s">
        <v>439</v>
      </c>
      <c r="E134" s="33" t="s">
        <v>2023</v>
      </c>
    </row>
    <row r="135" ht="165.75">
      <c r="A135" s="1" t="s">
        <v>441</v>
      </c>
      <c r="E135" s="27" t="s">
        <v>11677</v>
      </c>
    </row>
    <row r="136">
      <c r="A136" s="1" t="s">
        <v>432</v>
      </c>
      <c r="B136" s="1">
        <v>32</v>
      </c>
      <c r="C136" s="26" t="s">
        <v>11760</v>
      </c>
      <c r="D136" t="s">
        <v>434</v>
      </c>
      <c r="E136" s="27" t="s">
        <v>11761</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11677</v>
      </c>
    </row>
    <row r="140">
      <c r="A140" s="1" t="s">
        <v>432</v>
      </c>
      <c r="B140" s="1">
        <v>33</v>
      </c>
      <c r="C140" s="26" t="s">
        <v>11762</v>
      </c>
      <c r="D140" t="s">
        <v>434</v>
      </c>
      <c r="E140" s="27" t="s">
        <v>11763</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11764</v>
      </c>
    </row>
    <row r="143" ht="165.75">
      <c r="A143" s="1" t="s">
        <v>441</v>
      </c>
      <c r="E143" s="27" t="s">
        <v>11677</v>
      </c>
    </row>
    <row r="144">
      <c r="A144" s="1" t="s">
        <v>432</v>
      </c>
      <c r="B144" s="1">
        <v>34</v>
      </c>
      <c r="C144" s="26" t="s">
        <v>11765</v>
      </c>
      <c r="D144" t="s">
        <v>434</v>
      </c>
      <c r="E144" s="27" t="s">
        <v>11766</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11767</v>
      </c>
    </row>
    <row r="146">
      <c r="A146" s="1" t="s">
        <v>439</v>
      </c>
      <c r="E146" s="33" t="s">
        <v>2983</v>
      </c>
    </row>
    <row r="147" ht="165.75">
      <c r="A147" s="1" t="s">
        <v>441</v>
      </c>
      <c r="E147" s="27" t="s">
        <v>11677</v>
      </c>
    </row>
    <row r="148">
      <c r="A148" s="1" t="s">
        <v>432</v>
      </c>
      <c r="B148" s="1">
        <v>35</v>
      </c>
      <c r="C148" s="26" t="s">
        <v>11768</v>
      </c>
      <c r="D148" t="s">
        <v>434</v>
      </c>
      <c r="E148" s="27" t="s">
        <v>11769</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11770</v>
      </c>
    </row>
    <row r="150">
      <c r="A150" s="1" t="s">
        <v>439</v>
      </c>
      <c r="E150" s="33" t="s">
        <v>2983</v>
      </c>
    </row>
    <row r="151" ht="165.75">
      <c r="A151" s="1" t="s">
        <v>441</v>
      </c>
      <c r="E151" s="27" t="s">
        <v>11677</v>
      </c>
    </row>
    <row r="152">
      <c r="A152" s="1" t="s">
        <v>432</v>
      </c>
      <c r="B152" s="1">
        <v>36</v>
      </c>
      <c r="C152" s="26" t="s">
        <v>11771</v>
      </c>
      <c r="D152" t="s">
        <v>434</v>
      </c>
      <c r="E152" s="27" t="s">
        <v>11772</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11773</v>
      </c>
    </row>
    <row r="154">
      <c r="A154" s="1" t="s">
        <v>439</v>
      </c>
      <c r="E154" s="33" t="s">
        <v>11681</v>
      </c>
    </row>
    <row r="155" ht="165.75">
      <c r="A155" s="1" t="s">
        <v>441</v>
      </c>
      <c r="E155" s="27" t="s">
        <v>11677</v>
      </c>
    </row>
    <row r="156">
      <c r="A156" s="1" t="s">
        <v>432</v>
      </c>
      <c r="B156" s="1">
        <v>37</v>
      </c>
      <c r="C156" s="26" t="s">
        <v>11774</v>
      </c>
      <c r="D156" t="s">
        <v>434</v>
      </c>
      <c r="E156" s="27" t="s">
        <v>11775</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11776</v>
      </c>
    </row>
    <row r="158">
      <c r="A158" s="1" t="s">
        <v>439</v>
      </c>
      <c r="E158" s="33" t="s">
        <v>11777</v>
      </c>
    </row>
    <row r="159" ht="63.75">
      <c r="A159" s="1" t="s">
        <v>441</v>
      </c>
      <c r="E159" s="27" t="s">
        <v>11778</v>
      </c>
    </row>
    <row r="160">
      <c r="A160" s="1" t="s">
        <v>432</v>
      </c>
      <c r="B160" s="1">
        <v>38</v>
      </c>
      <c r="C160" s="26" t="s">
        <v>11779</v>
      </c>
      <c r="D160" t="s">
        <v>434</v>
      </c>
      <c r="E160" s="27" t="s">
        <v>11780</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11781</v>
      </c>
    </row>
    <row r="162">
      <c r="A162" s="1" t="s">
        <v>439</v>
      </c>
      <c r="E162" s="33" t="s">
        <v>11777</v>
      </c>
    </row>
    <row r="163" ht="63.75">
      <c r="A163" s="1" t="s">
        <v>441</v>
      </c>
      <c r="E163" s="27" t="s">
        <v>11778</v>
      </c>
    </row>
    <row r="164">
      <c r="A164" s="1" t="s">
        <v>432</v>
      </c>
      <c r="B164" s="1">
        <v>39</v>
      </c>
      <c r="C164" s="26" t="s">
        <v>11779</v>
      </c>
      <c r="D164" t="s">
        <v>430</v>
      </c>
      <c r="E164" s="27" t="s">
        <v>11782</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11783</v>
      </c>
    </row>
    <row r="166">
      <c r="A166" s="1" t="s">
        <v>439</v>
      </c>
      <c r="E166" s="33" t="s">
        <v>2983</v>
      </c>
    </row>
    <row r="167" ht="76.5">
      <c r="A167" s="1" t="s">
        <v>441</v>
      </c>
      <c r="E167" s="27" t="s">
        <v>11784</v>
      </c>
    </row>
    <row r="168">
      <c r="A168" s="1" t="s">
        <v>432</v>
      </c>
      <c r="B168" s="1">
        <v>40</v>
      </c>
      <c r="C168" s="26" t="s">
        <v>11785</v>
      </c>
      <c r="D168" t="s">
        <v>434</v>
      </c>
      <c r="E168" s="27" t="s">
        <v>11786</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11787</v>
      </c>
    </row>
    <row r="170">
      <c r="A170" s="1" t="s">
        <v>439</v>
      </c>
      <c r="E170" s="33" t="s">
        <v>2797</v>
      </c>
    </row>
    <row r="171" ht="51">
      <c r="A171" s="1" t="s">
        <v>441</v>
      </c>
      <c r="E171" s="27" t="s">
        <v>11788</v>
      </c>
    </row>
    <row r="172">
      <c r="A172" s="1" t="s">
        <v>432</v>
      </c>
      <c r="B172" s="1">
        <v>41</v>
      </c>
      <c r="C172" s="26" t="s">
        <v>11789</v>
      </c>
      <c r="D172" t="s">
        <v>434</v>
      </c>
      <c r="E172" s="27" t="s">
        <v>11790</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11791</v>
      </c>
    </row>
    <row r="175" ht="51">
      <c r="A175" s="1" t="s">
        <v>441</v>
      </c>
      <c r="E175" s="27" t="s">
        <v>11792</v>
      </c>
    </row>
    <row r="176">
      <c r="A176" s="1" t="s">
        <v>432</v>
      </c>
      <c r="B176" s="1">
        <v>42</v>
      </c>
      <c r="C176" s="26" t="s">
        <v>11793</v>
      </c>
      <c r="D176" t="s">
        <v>434</v>
      </c>
      <c r="E176" s="27" t="s">
        <v>11794</v>
      </c>
      <c r="F176" s="28" t="s">
        <v>11795</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11796</v>
      </c>
    </row>
    <row r="180">
      <c r="A180" s="1" t="s">
        <v>432</v>
      </c>
      <c r="B180" s="1">
        <v>43</v>
      </c>
      <c r="C180" s="26" t="s">
        <v>11797</v>
      </c>
      <c r="D180" t="s">
        <v>434</v>
      </c>
      <c r="E180" s="27" t="s">
        <v>11798</v>
      </c>
      <c r="F180" s="28" t="s">
        <v>11795</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11799</v>
      </c>
    </row>
    <row r="183" ht="255">
      <c r="A183" s="1" t="s">
        <v>441</v>
      </c>
      <c r="E183" s="27" t="s">
        <v>11800</v>
      </c>
    </row>
    <row r="184" ht="25.5">
      <c r="A184" s="1" t="s">
        <v>432</v>
      </c>
      <c r="B184" s="1">
        <v>44</v>
      </c>
      <c r="C184" s="26" t="s">
        <v>11801</v>
      </c>
      <c r="D184" t="s">
        <v>434</v>
      </c>
      <c r="E184" s="27" t="s">
        <v>11802</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11803</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11804</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K9SydMFcuyyfjVNclsbXa9I6XFzXU2uxJo2rphLRT6fv/yYE1geMYWAJ6Eub4QIyy/OhycsburUzs21N6qmFWw==" hashValue="eCe6Abe7+Tm5u4VByPo3V1NO6tcR7HU72RbshUDHzSLGZMYT31ltGRgfP8+RKNqHANrMKDs6EEWMKF1dctPm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11805</v>
      </c>
      <c r="E8" s="23" t="s">
        <v>138</v>
      </c>
      <c r="L8" s="24">
        <f>L9</f>
        <v>0</v>
      </c>
      <c r="M8" s="24">
        <f>M9</f>
        <v>0</v>
      </c>
      <c r="N8" s="25"/>
    </row>
    <row r="9">
      <c r="A9" s="1" t="s">
        <v>426</v>
      </c>
      <c r="C9" s="22" t="s">
        <v>11806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280.5">
      <c r="A13" s="1" t="s">
        <v>439</v>
      </c>
      <c r="E13" s="33" t="s">
        <v>11810</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zPV59n0UoxB0g0xUzyIzITE/6DYazenH/YlR7PJShAXM/Q87Hf6EKhdmXavSVHgpxAgW2h1Ypy0ds4LYM3PEQg==" hashValue="PEQ0f3graQFDGBNJKSoFWtH4P9gJfw3bdrqtTvpJR8aRDpBcg/dGY+OEJG7E7l6O0vW2sZVuluDhrB63yTxP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11812</v>
      </c>
      <c r="E8" s="23" t="s">
        <v>140</v>
      </c>
      <c r="L8" s="24">
        <f>L9</f>
        <v>0</v>
      </c>
      <c r="M8" s="24">
        <f>M9</f>
        <v>0</v>
      </c>
      <c r="N8" s="25"/>
    </row>
    <row r="9">
      <c r="A9" s="1" t="s">
        <v>426</v>
      </c>
      <c r="C9" s="22" t="s">
        <v>11813</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76.5">
      <c r="A13" s="1" t="s">
        <v>439</v>
      </c>
      <c r="E13" s="33" t="s">
        <v>11814</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ATq/a8VTm1wemu3TwnOWwD7YcnylLYZI/w6RZpY4re6uXHRK7w0L8iwJQqRSMNIhYbUUyqe/GMd1WhctPRJ5eg==" hashValue="Q/mu9bD5cqo1mWL2E2EwVtySzQ9MgiR1h9Xo2tJlt6RF387kxxYBAWEKKMs0HnttKAvh94Owe01mVFn50gtN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11815</v>
      </c>
      <c r="E8" s="23" t="s">
        <v>142</v>
      </c>
      <c r="L8" s="24">
        <f>L9</f>
        <v>0</v>
      </c>
      <c r="M8" s="24">
        <f>M9</f>
        <v>0</v>
      </c>
      <c r="N8" s="25"/>
    </row>
    <row r="9">
      <c r="A9" s="1" t="s">
        <v>426</v>
      </c>
      <c r="C9" s="22" t="s">
        <v>11816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153">
      <c r="A13" s="1" t="s">
        <v>439</v>
      </c>
      <c r="E13" s="33" t="s">
        <v>11817</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IxpXKGlYyxqDyAR3uUIB1mZpJmK4rhND5w0d2njTFbAH42erW0rE22pcqZnfXhM7ufidRfYwUoomVR0DHW0miw==" hashValue="TCExzFoEHEAohD2rXDwMUHDsdPSpigakcDpo0HMfxx7QGkoWOuyVXphoV6aqPadb3Bmq9MBAgHtvRF01z2Or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11818</v>
      </c>
      <c r="E8" s="23" t="s">
        <v>146</v>
      </c>
      <c r="L8" s="24">
        <f>L9</f>
        <v>0</v>
      </c>
      <c r="M8" s="24">
        <f>M9</f>
        <v>0</v>
      </c>
      <c r="N8" s="25"/>
    </row>
    <row r="9">
      <c r="A9" s="1" t="s">
        <v>426</v>
      </c>
      <c r="C9" s="22" t="s">
        <v>11819</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11823</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11824</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11830</v>
      </c>
    </row>
    <row r="28">
      <c r="A28" s="1" t="s">
        <v>441</v>
      </c>
      <c r="E28" s="27" t="s">
        <v>434</v>
      </c>
    </row>
    <row r="29">
      <c r="A29" s="1" t="s">
        <v>432</v>
      </c>
      <c r="B29" s="1">
        <v>5</v>
      </c>
      <c r="C29" s="26" t="s">
        <v>11831</v>
      </c>
      <c r="D29" t="s">
        <v>434</v>
      </c>
      <c r="E29" s="27" t="s">
        <v>11832</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11834</v>
      </c>
    </row>
    <row r="32">
      <c r="A32" s="1" t="s">
        <v>441</v>
      </c>
      <c r="E32" s="27" t="s">
        <v>434</v>
      </c>
    </row>
    <row r="33">
      <c r="A33" s="1" t="s">
        <v>432</v>
      </c>
      <c r="B33" s="1">
        <v>6</v>
      </c>
      <c r="C33" s="26" t="s">
        <v>11835</v>
      </c>
      <c r="D33" t="s">
        <v>434</v>
      </c>
      <c r="E33" s="27" t="s">
        <v>11836</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11838</v>
      </c>
    </row>
    <row r="36">
      <c r="A36" s="1" t="s">
        <v>441</v>
      </c>
      <c r="E36" s="27" t="s">
        <v>434</v>
      </c>
    </row>
    <row r="37">
      <c r="A37" s="1" t="s">
        <v>432</v>
      </c>
      <c r="B37" s="1">
        <v>7</v>
      </c>
      <c r="C37" s="26" t="s">
        <v>11839</v>
      </c>
      <c r="D37" t="s">
        <v>434</v>
      </c>
      <c r="E37" s="27" t="s">
        <v>11840</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11842</v>
      </c>
    </row>
    <row r="40">
      <c r="A40" s="1" t="s">
        <v>441</v>
      </c>
      <c r="E40" s="27" t="s">
        <v>434</v>
      </c>
    </row>
    <row r="41">
      <c r="A41" s="1" t="s">
        <v>432</v>
      </c>
      <c r="B41" s="1">
        <v>8</v>
      </c>
      <c r="C41" s="26" t="s">
        <v>11843</v>
      </c>
      <c r="D41" t="s">
        <v>434</v>
      </c>
      <c r="E41" s="27" t="s">
        <v>11844</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11849</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11849</v>
      </c>
    </row>
    <row r="56">
      <c r="A56" s="1" t="s">
        <v>439</v>
      </c>
    </row>
    <row r="57">
      <c r="A57" s="1" t="s">
        <v>441</v>
      </c>
      <c r="E57" s="27" t="s">
        <v>434</v>
      </c>
    </row>
    <row r="58" ht="25.5">
      <c r="A58" s="1" t="s">
        <v>432</v>
      </c>
      <c r="B58" s="1">
        <v>12</v>
      </c>
      <c r="C58" s="26" t="s">
        <v>11850</v>
      </c>
      <c r="D58" t="s">
        <v>434</v>
      </c>
      <c r="E58" s="27" t="s">
        <v>11851</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11851</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11854</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11855</v>
      </c>
      <c r="D72" t="s">
        <v>434</v>
      </c>
      <c r="E72" s="27" t="s">
        <v>11856</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11857</v>
      </c>
    </row>
    <row r="74">
      <c r="A74" s="1" t="s">
        <v>439</v>
      </c>
    </row>
    <row r="75">
      <c r="A75" s="1" t="s">
        <v>441</v>
      </c>
      <c r="E75" s="27" t="s">
        <v>434</v>
      </c>
    </row>
  </sheetData>
  <sheetProtection sheet="1" objects="1" scenarios="1" spinCount="100000" saltValue="y3OCz1Gwd/5DFwyDO2snAdKEzyBFZjcoRBsRFSOcdTw54RDV+sm7jYHFCA8fazBd1+93p5GD1H5GPhuehdNBlw==" hashValue="O/pR2YUYlAYB8e5vavS36xGjTX8V+2+yyynZMu+3nP/OkRNF24H6PMuLhiSoUynbTYWbe8RiMPBSKEShVx3t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11858</v>
      </c>
      <c r="E8" s="23" t="s">
        <v>148</v>
      </c>
      <c r="L8" s="24">
        <f>L9</f>
        <v>0</v>
      </c>
      <c r="M8" s="24">
        <f>M9</f>
        <v>0</v>
      </c>
      <c r="N8" s="25"/>
    </row>
    <row r="9">
      <c r="A9" s="1" t="s">
        <v>426</v>
      </c>
      <c r="C9" s="22" t="s">
        <v>11859</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11860</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11861</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11862</v>
      </c>
    </row>
    <row r="28">
      <c r="A28" s="1" t="s">
        <v>441</v>
      </c>
      <c r="E28" s="27" t="s">
        <v>434</v>
      </c>
    </row>
    <row r="29">
      <c r="A29" s="1" t="s">
        <v>432</v>
      </c>
      <c r="B29" s="1">
        <v>5</v>
      </c>
      <c r="C29" s="26" t="s">
        <v>11831</v>
      </c>
      <c r="D29" t="s">
        <v>434</v>
      </c>
      <c r="E29" s="27" t="s">
        <v>11832</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11863</v>
      </c>
    </row>
    <row r="32">
      <c r="A32" s="1" t="s">
        <v>441</v>
      </c>
      <c r="E32" s="27" t="s">
        <v>434</v>
      </c>
    </row>
    <row r="33">
      <c r="A33" s="1" t="s">
        <v>432</v>
      </c>
      <c r="B33" s="1">
        <v>6</v>
      </c>
      <c r="C33" s="26" t="s">
        <v>11835</v>
      </c>
      <c r="D33" t="s">
        <v>434</v>
      </c>
      <c r="E33" s="27" t="s">
        <v>11836</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11864</v>
      </c>
    </row>
    <row r="36">
      <c r="A36" s="1" t="s">
        <v>441</v>
      </c>
      <c r="E36" s="27" t="s">
        <v>434</v>
      </c>
    </row>
    <row r="37">
      <c r="A37" s="1" t="s">
        <v>432</v>
      </c>
      <c r="B37" s="1">
        <v>7</v>
      </c>
      <c r="C37" s="26" t="s">
        <v>11839</v>
      </c>
      <c r="D37" t="s">
        <v>434</v>
      </c>
      <c r="E37" s="27" t="s">
        <v>11840</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11865</v>
      </c>
    </row>
    <row r="40">
      <c r="A40" s="1" t="s">
        <v>441</v>
      </c>
      <c r="E40" s="27" t="s">
        <v>434</v>
      </c>
    </row>
    <row r="41">
      <c r="A41" s="1" t="s">
        <v>432</v>
      </c>
      <c r="B41" s="1">
        <v>8</v>
      </c>
      <c r="C41" s="26" t="s">
        <v>11843</v>
      </c>
      <c r="D41" t="s">
        <v>434</v>
      </c>
      <c r="E41" s="27" t="s">
        <v>11844</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11866</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11866</v>
      </c>
    </row>
    <row r="56">
      <c r="A56" s="1" t="s">
        <v>439</v>
      </c>
    </row>
    <row r="57">
      <c r="A57" s="1" t="s">
        <v>441</v>
      </c>
      <c r="E57" s="27" t="s">
        <v>434</v>
      </c>
    </row>
    <row r="58" ht="25.5">
      <c r="A58" s="1" t="s">
        <v>432</v>
      </c>
      <c r="B58" s="1">
        <v>12</v>
      </c>
      <c r="C58" s="26" t="s">
        <v>11850</v>
      </c>
      <c r="D58" t="s">
        <v>434</v>
      </c>
      <c r="E58" s="27" t="s">
        <v>11867</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11867</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432</v>
      </c>
      <c r="B66" s="1">
        <v>14</v>
      </c>
      <c r="C66" s="26" t="s">
        <v>11868</v>
      </c>
      <c r="D66" t="s">
        <v>434</v>
      </c>
      <c r="E66" s="27" t="s">
        <v>11869</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11869</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11870</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11855</v>
      </c>
      <c r="D76" t="s">
        <v>434</v>
      </c>
      <c r="E76" s="27" t="s">
        <v>11856</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11857</v>
      </c>
    </row>
    <row r="78">
      <c r="A78" s="1" t="s">
        <v>439</v>
      </c>
    </row>
    <row r="79">
      <c r="A79" s="1" t="s">
        <v>441</v>
      </c>
      <c r="E79" s="27" t="s">
        <v>434</v>
      </c>
    </row>
  </sheetData>
  <sheetProtection sheet="1" objects="1" scenarios="1" spinCount="100000" saltValue="z0fbM9Z1ftcNMjsexsUhrGA2gCX3oluAJTH1xgM3Yjo9RiOht36KtRbOItuBvBerPX9NpdwMUJg2+4mKaq8PRQ==" hashValue="0s51tzkgtdZDceEP5t0XZ11DpnQuacxMBb7BSov/rNcXKamOD/UHvggm1S3WiOJbhoE+D8vUL0wFh2df7OlV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11871</v>
      </c>
      <c r="E8" s="23" t="s">
        <v>150</v>
      </c>
      <c r="L8" s="24">
        <f>L9+L15+L160+L305</f>
        <v>0</v>
      </c>
      <c r="M8" s="24">
        <f>M9+M15+M160+M305</f>
        <v>0</v>
      </c>
      <c r="N8" s="25"/>
    </row>
    <row r="9">
      <c r="A9" s="1" t="s">
        <v>426</v>
      </c>
      <c r="C9" s="22" t="s">
        <v>11872</v>
      </c>
      <c r="E9" s="23" t="s">
        <v>11873</v>
      </c>
      <c r="L9" s="24">
        <f>L10</f>
        <v>0</v>
      </c>
      <c r="M9" s="24">
        <f>M10</f>
        <v>0</v>
      </c>
      <c r="N9" s="25"/>
    </row>
    <row r="10">
      <c r="A10" s="1" t="s">
        <v>429</v>
      </c>
      <c r="C10" s="22" t="s">
        <v>11874</v>
      </c>
      <c r="E10" s="23" t="s">
        <v>401</v>
      </c>
      <c r="L10" s="24">
        <f>SUMIFS(L11:L14,A11:A14,"P")</f>
        <v>0</v>
      </c>
      <c r="M10" s="24">
        <f>SUMIFS(M11:M14,A11:A14,"P")</f>
        <v>0</v>
      </c>
      <c r="N10" s="25"/>
    </row>
    <row r="11" ht="25.5">
      <c r="A11" s="1" t="s">
        <v>432</v>
      </c>
      <c r="B11" s="1">
        <v>1</v>
      </c>
      <c r="C11" s="26" t="s">
        <v>581</v>
      </c>
      <c r="D11" t="s">
        <v>434</v>
      </c>
      <c r="E11" s="27" t="s">
        <v>11875</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11875</v>
      </c>
    </row>
    <row r="13">
      <c r="A13" s="1" t="s">
        <v>439</v>
      </c>
    </row>
    <row r="14">
      <c r="A14" s="1" t="s">
        <v>441</v>
      </c>
      <c r="E14" s="27" t="s">
        <v>434</v>
      </c>
    </row>
    <row r="15">
      <c r="A15" s="1" t="s">
        <v>426</v>
      </c>
      <c r="C15" s="22" t="s">
        <v>11876</v>
      </c>
      <c r="E15" s="23" t="s">
        <v>11877</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11878</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11879</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11880</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11881</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11882</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11883</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11884</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11885</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11886</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11887</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11888</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11889</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11890</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11891</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11892</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11893</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11894</v>
      </c>
    </row>
    <row r="124">
      <c r="A124" s="1" t="s">
        <v>441</v>
      </c>
      <c r="E124" s="27" t="s">
        <v>434</v>
      </c>
    </row>
    <row r="125">
      <c r="A125" s="1" t="s">
        <v>432</v>
      </c>
      <c r="B125" s="1">
        <v>27</v>
      </c>
      <c r="C125" s="26" t="s">
        <v>11895</v>
      </c>
      <c r="D125" t="s">
        <v>434</v>
      </c>
      <c r="E125" s="27" t="s">
        <v>11896</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11897</v>
      </c>
    </row>
    <row r="127" ht="51">
      <c r="A127" s="1" t="s">
        <v>439</v>
      </c>
      <c r="E127" s="33" t="s">
        <v>11898</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11899</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11900</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11901</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11902</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11903</v>
      </c>
      <c r="E160" s="23" t="s">
        <v>11904</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11905</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11906</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11907</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11908</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11909</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11910</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11911</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11912</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11913</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11914</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11915</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11916</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11917</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11918</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11919</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11920</v>
      </c>
    </row>
    <row r="265">
      <c r="A265" s="1" t="s">
        <v>441</v>
      </c>
      <c r="E265" s="27" t="s">
        <v>434</v>
      </c>
    </row>
    <row r="266">
      <c r="A266" s="1" t="s">
        <v>432</v>
      </c>
      <c r="B266" s="1">
        <v>26</v>
      </c>
      <c r="C266" s="26" t="s">
        <v>11921</v>
      </c>
      <c r="D266" t="s">
        <v>434</v>
      </c>
      <c r="E266" s="27" t="s">
        <v>11922</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11922</v>
      </c>
    </row>
    <row r="268" ht="89.25">
      <c r="A268" s="1" t="s">
        <v>439</v>
      </c>
      <c r="E268" s="33" t="s">
        <v>11923</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11924</v>
      </c>
    </row>
    <row r="273">
      <c r="A273" s="1" t="s">
        <v>441</v>
      </c>
      <c r="E273" s="27" t="s">
        <v>434</v>
      </c>
    </row>
    <row r="274">
      <c r="A274" s="1" t="s">
        <v>432</v>
      </c>
      <c r="B274" s="1">
        <v>28</v>
      </c>
      <c r="C274" s="26" t="s">
        <v>11895</v>
      </c>
      <c r="D274" t="s">
        <v>434</v>
      </c>
      <c r="E274" s="27" t="s">
        <v>11896</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11897</v>
      </c>
    </row>
    <row r="276" ht="51">
      <c r="A276" s="1" t="s">
        <v>439</v>
      </c>
      <c r="E276" s="33" t="s">
        <v>11925</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11899</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11926</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11927</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11928</v>
      </c>
      <c r="E305" s="23" t="s">
        <v>11929</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11930</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11931</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11932</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11933</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11934</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11935</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11936</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11937</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11938</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11939</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11940</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11941</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11942</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11943</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11944</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11945</v>
      </c>
    </row>
    <row r="410">
      <c r="A410" s="1" t="s">
        <v>441</v>
      </c>
      <c r="E410" s="27" t="s">
        <v>434</v>
      </c>
    </row>
    <row r="411">
      <c r="A411" s="1" t="s">
        <v>432</v>
      </c>
      <c r="B411" s="1">
        <v>26</v>
      </c>
      <c r="C411" s="26" t="s">
        <v>11921</v>
      </c>
      <c r="D411" t="s">
        <v>434</v>
      </c>
      <c r="E411" s="27" t="s">
        <v>11922</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11922</v>
      </c>
    </row>
    <row r="413" ht="140.25">
      <c r="A413" s="1" t="s">
        <v>439</v>
      </c>
      <c r="E413" s="33" t="s">
        <v>11946</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11947</v>
      </c>
    </row>
    <row r="418">
      <c r="A418" s="1" t="s">
        <v>441</v>
      </c>
      <c r="E418" s="27" t="s">
        <v>434</v>
      </c>
    </row>
    <row r="419">
      <c r="A419" s="1" t="s">
        <v>432</v>
      </c>
      <c r="B419" s="1">
        <v>28</v>
      </c>
      <c r="C419" s="26" t="s">
        <v>11895</v>
      </c>
      <c r="D419" t="s">
        <v>434</v>
      </c>
      <c r="E419" s="27" t="s">
        <v>11896</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11897</v>
      </c>
    </row>
    <row r="421" ht="51">
      <c r="A421" s="1" t="s">
        <v>439</v>
      </c>
      <c r="E421" s="33" t="s">
        <v>11948</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11949</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11950</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11951</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11952</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n+NlnGio4kIoGuz5fOWIPZcTJac5b3eW1Rf/QHD26N3Jp4wwORXemj2y+MMRdU2eXO2vMLmJ6D0sfhKgOC4UWw==" hashValue="gIxr0ecLuwjcNLvZcQy/orwywsdj8/TSWzGX1td831Y7uW0cweBFkgYDggrCBPxbRRb6gqJfYUJwQ+jYxUP+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11953</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11954</v>
      </c>
      <c r="D10" t="s">
        <v>434</v>
      </c>
      <c r="E10" s="27" t="s">
        <v>11955</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11955</v>
      </c>
    </row>
    <row r="12">
      <c r="A12" s="1" t="s">
        <v>439</v>
      </c>
      <c r="E12" s="33" t="s">
        <v>11956</v>
      </c>
    </row>
    <row r="13">
      <c r="A13" s="1" t="s">
        <v>441</v>
      </c>
      <c r="E13" s="27" t="s">
        <v>434</v>
      </c>
    </row>
    <row r="14" ht="25.5">
      <c r="A14" s="1" t="s">
        <v>432</v>
      </c>
      <c r="B14" s="1">
        <v>2</v>
      </c>
      <c r="C14" s="26" t="s">
        <v>9674</v>
      </c>
      <c r="D14" t="s">
        <v>434</v>
      </c>
      <c r="E14" s="27" t="s">
        <v>9675</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9675</v>
      </c>
    </row>
    <row r="16" ht="25.5">
      <c r="A16" s="1" t="s">
        <v>439</v>
      </c>
      <c r="E16" s="33" t="s">
        <v>11957</v>
      </c>
    </row>
    <row r="17">
      <c r="A17" s="1" t="s">
        <v>441</v>
      </c>
      <c r="E17" s="27" t="s">
        <v>434</v>
      </c>
    </row>
    <row r="18" ht="25.5">
      <c r="A18" s="1" t="s">
        <v>432</v>
      </c>
      <c r="B18" s="1">
        <v>3</v>
      </c>
      <c r="C18" s="26" t="s">
        <v>11958</v>
      </c>
      <c r="D18" t="s">
        <v>434</v>
      </c>
      <c r="E18" s="27" t="s">
        <v>11959</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11959</v>
      </c>
    </row>
    <row r="20" ht="25.5">
      <c r="A20" s="1" t="s">
        <v>439</v>
      </c>
      <c r="E20" s="33" t="s">
        <v>11960</v>
      </c>
    </row>
    <row r="21">
      <c r="A21" s="1" t="s">
        <v>441</v>
      </c>
      <c r="E21" s="27" t="s">
        <v>434</v>
      </c>
    </row>
    <row r="22" ht="25.5">
      <c r="A22" s="1" t="s">
        <v>432</v>
      </c>
      <c r="B22" s="1">
        <v>4</v>
      </c>
      <c r="C22" s="26" t="s">
        <v>11961</v>
      </c>
      <c r="D22" t="s">
        <v>434</v>
      </c>
      <c r="E22" s="27" t="s">
        <v>11962</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11962</v>
      </c>
    </row>
    <row r="24" ht="25.5">
      <c r="A24" s="1" t="s">
        <v>439</v>
      </c>
      <c r="E24" s="33" t="s">
        <v>11963</v>
      </c>
    </row>
    <row r="25">
      <c r="A25" s="1" t="s">
        <v>441</v>
      </c>
      <c r="E25" s="27" t="s">
        <v>434</v>
      </c>
    </row>
    <row r="26" ht="25.5">
      <c r="A26" s="1" t="s">
        <v>432</v>
      </c>
      <c r="B26" s="1">
        <v>5</v>
      </c>
      <c r="C26" s="26" t="s">
        <v>9683</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11964</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11965</v>
      </c>
    </row>
    <row r="33">
      <c r="A33" s="1" t="s">
        <v>441</v>
      </c>
      <c r="E33" s="27" t="s">
        <v>434</v>
      </c>
    </row>
    <row r="34">
      <c r="A34" s="1" t="s">
        <v>429</v>
      </c>
      <c r="C34" s="22" t="s">
        <v>11966</v>
      </c>
      <c r="E34" s="23" t="s">
        <v>11967</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11968</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11969</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10020</v>
      </c>
      <c r="D47" t="s">
        <v>434</v>
      </c>
      <c r="E47" s="27" t="s">
        <v>10021</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10021</v>
      </c>
    </row>
    <row r="49" ht="63.75">
      <c r="A49" s="1" t="s">
        <v>439</v>
      </c>
      <c r="E49" s="33" t="s">
        <v>11970</v>
      </c>
    </row>
    <row r="50">
      <c r="A50" s="1" t="s">
        <v>441</v>
      </c>
      <c r="E50" s="27" t="s">
        <v>434</v>
      </c>
    </row>
    <row r="51" ht="25.5">
      <c r="A51" s="1" t="s">
        <v>432</v>
      </c>
      <c r="B51" s="1">
        <v>11</v>
      </c>
      <c r="C51" s="26" t="s">
        <v>11971</v>
      </c>
      <c r="D51" t="s">
        <v>434</v>
      </c>
      <c r="E51" s="27" t="s">
        <v>11972</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11972</v>
      </c>
    </row>
    <row r="53" ht="38.25">
      <c r="A53" s="1" t="s">
        <v>439</v>
      </c>
      <c r="E53" s="33" t="s">
        <v>11973</v>
      </c>
    </row>
    <row r="54">
      <c r="A54" s="1" t="s">
        <v>441</v>
      </c>
      <c r="E54" s="27" t="s">
        <v>434</v>
      </c>
    </row>
    <row r="55" ht="25.5">
      <c r="A55" s="1" t="s">
        <v>432</v>
      </c>
      <c r="B55" s="1">
        <v>12</v>
      </c>
      <c r="C55" s="26" t="s">
        <v>11974</v>
      </c>
      <c r="D55" t="s">
        <v>434</v>
      </c>
      <c r="E55" s="27" t="s">
        <v>11975</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11975</v>
      </c>
    </row>
    <row r="57" ht="25.5">
      <c r="A57" s="1" t="s">
        <v>439</v>
      </c>
      <c r="E57" s="33" t="s">
        <v>11976</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11977</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9697</v>
      </c>
      <c r="D67" t="s">
        <v>434</v>
      </c>
      <c r="E67" s="27" t="s">
        <v>9698</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9698</v>
      </c>
    </row>
    <row r="69" ht="38.25">
      <c r="A69" s="1" t="s">
        <v>439</v>
      </c>
      <c r="E69" s="33" t="s">
        <v>11978</v>
      </c>
    </row>
    <row r="70">
      <c r="A70" s="1" t="s">
        <v>441</v>
      </c>
      <c r="E70" s="27" t="s">
        <v>434</v>
      </c>
    </row>
    <row r="71">
      <c r="A71" s="1" t="s">
        <v>429</v>
      </c>
      <c r="C71" s="22" t="s">
        <v>11979</v>
      </c>
      <c r="E71" s="23" t="s">
        <v>11980</v>
      </c>
      <c r="L71" s="24">
        <f>SUMIFS(L72:L79,A72:A79,"P")</f>
        <v>0</v>
      </c>
      <c r="M71" s="24">
        <f>SUMIFS(M72:M79,A72:A79,"P")</f>
        <v>0</v>
      </c>
      <c r="N71" s="25"/>
    </row>
    <row r="72" ht="25.5">
      <c r="A72" s="1" t="s">
        <v>432</v>
      </c>
      <c r="B72" s="1">
        <v>16</v>
      </c>
      <c r="C72" s="26" t="s">
        <v>11831</v>
      </c>
      <c r="D72" t="s">
        <v>434</v>
      </c>
      <c r="E72" s="27" t="s">
        <v>11833</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11833</v>
      </c>
    </row>
    <row r="74">
      <c r="A74" s="1" t="s">
        <v>439</v>
      </c>
      <c r="E74" s="33" t="s">
        <v>11981</v>
      </c>
    </row>
    <row r="75">
      <c r="A75" s="1" t="s">
        <v>441</v>
      </c>
      <c r="E75" s="27" t="s">
        <v>434</v>
      </c>
    </row>
    <row r="76" ht="25.5">
      <c r="A76" s="1" t="s">
        <v>432</v>
      </c>
      <c r="B76" s="1">
        <v>17</v>
      </c>
      <c r="C76" s="26" t="s">
        <v>11982</v>
      </c>
      <c r="D76" t="s">
        <v>434</v>
      </c>
      <c r="E76" s="27" t="s">
        <v>11983</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11983</v>
      </c>
    </row>
    <row r="78">
      <c r="A78" s="1" t="s">
        <v>439</v>
      </c>
      <c r="E78" s="33" t="s">
        <v>11981</v>
      </c>
    </row>
    <row r="79">
      <c r="A79" s="1" t="s">
        <v>441</v>
      </c>
      <c r="E79" s="27" t="s">
        <v>434</v>
      </c>
    </row>
    <row r="80">
      <c r="A80" s="1" t="s">
        <v>429</v>
      </c>
      <c r="C80" s="22" t="s">
        <v>11984</v>
      </c>
      <c r="E80" s="23" t="s">
        <v>11985</v>
      </c>
      <c r="L80" s="24">
        <f>SUMIFS(L81:L120,A81:A120,"P")</f>
        <v>0</v>
      </c>
      <c r="M80" s="24">
        <f>SUMIFS(M81:M120,A81:A120,"P")</f>
        <v>0</v>
      </c>
      <c r="N80" s="25"/>
    </row>
    <row r="81" ht="25.5">
      <c r="A81" s="1" t="s">
        <v>432</v>
      </c>
      <c r="B81" s="1">
        <v>18</v>
      </c>
      <c r="C81" s="26" t="s">
        <v>11986</v>
      </c>
      <c r="D81" t="s">
        <v>434</v>
      </c>
      <c r="E81" s="27" t="s">
        <v>11987</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11987</v>
      </c>
    </row>
    <row r="83">
      <c r="A83" s="1" t="s">
        <v>439</v>
      </c>
    </row>
    <row r="84">
      <c r="A84" s="1" t="s">
        <v>441</v>
      </c>
      <c r="E84" s="27" t="s">
        <v>434</v>
      </c>
    </row>
    <row r="85">
      <c r="A85" s="1" t="s">
        <v>432</v>
      </c>
      <c r="B85" s="1">
        <v>19</v>
      </c>
      <c r="C85" s="26" t="s">
        <v>11988</v>
      </c>
      <c r="D85" t="s">
        <v>434</v>
      </c>
      <c r="E85" s="27" t="s">
        <v>11989</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11989</v>
      </c>
    </row>
    <row r="87">
      <c r="A87" s="1" t="s">
        <v>439</v>
      </c>
      <c r="E87" s="33" t="s">
        <v>11990</v>
      </c>
    </row>
    <row r="88">
      <c r="A88" s="1" t="s">
        <v>441</v>
      </c>
      <c r="E88" s="27" t="s">
        <v>434</v>
      </c>
    </row>
    <row r="89">
      <c r="A89" s="1" t="s">
        <v>432</v>
      </c>
      <c r="B89" s="1">
        <v>20</v>
      </c>
      <c r="C89" s="26" t="s">
        <v>11835</v>
      </c>
      <c r="D89" t="s">
        <v>434</v>
      </c>
      <c r="E89" s="27" t="s">
        <v>11837</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11837</v>
      </c>
    </row>
    <row r="91">
      <c r="A91" s="1" t="s">
        <v>439</v>
      </c>
    </row>
    <row r="92">
      <c r="A92" s="1" t="s">
        <v>441</v>
      </c>
      <c r="E92" s="27" t="s">
        <v>434</v>
      </c>
    </row>
    <row r="93" ht="25.5">
      <c r="A93" s="1" t="s">
        <v>432</v>
      </c>
      <c r="B93" s="1">
        <v>21</v>
      </c>
      <c r="C93" s="26" t="s">
        <v>11991</v>
      </c>
      <c r="D93" t="s">
        <v>434</v>
      </c>
      <c r="E93" s="27" t="s">
        <v>11992</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11992</v>
      </c>
    </row>
    <row r="95" ht="25.5">
      <c r="A95" s="1" t="s">
        <v>439</v>
      </c>
      <c r="E95" s="33" t="s">
        <v>11993</v>
      </c>
    </row>
    <row r="96">
      <c r="A96" s="1" t="s">
        <v>441</v>
      </c>
      <c r="E96" s="27" t="s">
        <v>434</v>
      </c>
    </row>
    <row r="97">
      <c r="A97" s="1" t="s">
        <v>432</v>
      </c>
      <c r="B97" s="1">
        <v>22</v>
      </c>
      <c r="C97" s="26" t="s">
        <v>11994</v>
      </c>
      <c r="D97" t="s">
        <v>434</v>
      </c>
      <c r="E97" s="27" t="s">
        <v>11995</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11995</v>
      </c>
    </row>
    <row r="99" ht="38.25">
      <c r="A99" s="1" t="s">
        <v>439</v>
      </c>
      <c r="E99" s="33" t="s">
        <v>11996</v>
      </c>
    </row>
    <row r="100">
      <c r="A100" s="1" t="s">
        <v>441</v>
      </c>
      <c r="E100" s="27" t="s">
        <v>434</v>
      </c>
    </row>
    <row r="101">
      <c r="A101" s="1" t="s">
        <v>432</v>
      </c>
      <c r="B101" s="1">
        <v>23</v>
      </c>
      <c r="C101" s="26" t="s">
        <v>11997</v>
      </c>
      <c r="D101" t="s">
        <v>434</v>
      </c>
      <c r="E101" s="27" t="s">
        <v>11998</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11998</v>
      </c>
    </row>
    <row r="103">
      <c r="A103" s="1" t="s">
        <v>439</v>
      </c>
      <c r="E103" s="33" t="s">
        <v>11999</v>
      </c>
    </row>
    <row r="104">
      <c r="A104" s="1" t="s">
        <v>441</v>
      </c>
      <c r="E104" s="27" t="s">
        <v>434</v>
      </c>
    </row>
    <row r="105" ht="25.5">
      <c r="A105" s="1" t="s">
        <v>432</v>
      </c>
      <c r="B105" s="1">
        <v>24</v>
      </c>
      <c r="C105" s="26" t="s">
        <v>12000</v>
      </c>
      <c r="D105" t="s">
        <v>434</v>
      </c>
      <c r="E105" s="27" t="s">
        <v>12001</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12001</v>
      </c>
    </row>
    <row r="107">
      <c r="A107" s="1" t="s">
        <v>439</v>
      </c>
    </row>
    <row r="108">
      <c r="A108" s="1" t="s">
        <v>441</v>
      </c>
      <c r="E108" s="27" t="s">
        <v>434</v>
      </c>
    </row>
    <row r="109" ht="25.5">
      <c r="A109" s="1" t="s">
        <v>432</v>
      </c>
      <c r="B109" s="1">
        <v>25</v>
      </c>
      <c r="C109" s="26" t="s">
        <v>12002</v>
      </c>
      <c r="D109" t="s">
        <v>434</v>
      </c>
      <c r="E109" s="27" t="s">
        <v>12003</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12003</v>
      </c>
    </row>
    <row r="111">
      <c r="A111" s="1" t="s">
        <v>439</v>
      </c>
    </row>
    <row r="112">
      <c r="A112" s="1" t="s">
        <v>441</v>
      </c>
      <c r="E112" s="27" t="s">
        <v>434</v>
      </c>
    </row>
    <row r="113" ht="25.5">
      <c r="A113" s="1" t="s">
        <v>432</v>
      </c>
      <c r="B113" s="1">
        <v>26</v>
      </c>
      <c r="C113" s="26" t="s">
        <v>12004</v>
      </c>
      <c r="D113" t="s">
        <v>434</v>
      </c>
      <c r="E113" s="27" t="s">
        <v>12005</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12005</v>
      </c>
    </row>
    <row r="115">
      <c r="A115" s="1" t="s">
        <v>439</v>
      </c>
    </row>
    <row r="116">
      <c r="A116" s="1" t="s">
        <v>441</v>
      </c>
      <c r="E116" s="27" t="s">
        <v>434</v>
      </c>
    </row>
    <row r="117">
      <c r="A117" s="1" t="s">
        <v>432</v>
      </c>
      <c r="B117" s="1">
        <v>27</v>
      </c>
      <c r="C117" s="26" t="s">
        <v>12006</v>
      </c>
      <c r="D117" t="s">
        <v>434</v>
      </c>
      <c r="E117" s="27" t="s">
        <v>12007</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12007</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12008</v>
      </c>
      <c r="D122" t="s">
        <v>434</v>
      </c>
      <c r="E122" s="27" t="s">
        <v>12009</v>
      </c>
      <c r="F122" s="28" t="s">
        <v>500</v>
      </c>
      <c r="G122" s="29">
        <v>1</v>
      </c>
      <c r="H122" s="28">
        <v>0.3856</v>
      </c>
      <c r="I122" s="30">
        <f>ROUND(G122*H122,P4)</f>
        <v>0</v>
      </c>
      <c r="L122" s="31">
        <v>0</v>
      </c>
      <c r="M122" s="24">
        <f>ROUND(G122*L122,P4)</f>
        <v>0</v>
      </c>
      <c r="N122" s="25" t="s">
        <v>9702</v>
      </c>
      <c r="O122" s="32">
        <f>M122*AA122</f>
        <v>0</v>
      </c>
      <c r="P122" s="1">
        <v>3</v>
      </c>
      <c r="AA122" s="1">
        <f>IF(P122=1,$O$3,IF(P122=2,$O$4,$O$5))</f>
        <v>0</v>
      </c>
    </row>
    <row r="123" ht="25.5">
      <c r="A123" s="1" t="s">
        <v>437</v>
      </c>
      <c r="E123" s="27" t="s">
        <v>12009</v>
      </c>
    </row>
    <row r="124" ht="114.75">
      <c r="A124" s="1" t="s">
        <v>439</v>
      </c>
      <c r="E124" s="33" t="s">
        <v>12010</v>
      </c>
    </row>
    <row r="125">
      <c r="A125" s="1" t="s">
        <v>441</v>
      </c>
      <c r="E125" s="27" t="s">
        <v>434</v>
      </c>
    </row>
    <row r="126">
      <c r="A126" s="1" t="s">
        <v>432</v>
      </c>
      <c r="B126" s="1">
        <v>29</v>
      </c>
      <c r="C126" s="26" t="s">
        <v>12011</v>
      </c>
      <c r="D126" t="s">
        <v>434</v>
      </c>
      <c r="E126" s="27" t="s">
        <v>12012</v>
      </c>
      <c r="F126" s="28" t="s">
        <v>500</v>
      </c>
      <c r="G126" s="29">
        <v>3</v>
      </c>
      <c r="H126" s="28">
        <v>0.14979999999999999</v>
      </c>
      <c r="I126" s="30">
        <f>ROUND(G126*H126,P4)</f>
        <v>0</v>
      </c>
      <c r="L126" s="31">
        <v>0</v>
      </c>
      <c r="M126" s="24">
        <f>ROUND(G126*L126,P4)</f>
        <v>0</v>
      </c>
      <c r="N126" s="25" t="s">
        <v>9702</v>
      </c>
      <c r="O126" s="32">
        <f>M126*AA126</f>
        <v>0</v>
      </c>
      <c r="P126" s="1">
        <v>3</v>
      </c>
      <c r="AA126" s="1">
        <f>IF(P126=1,$O$3,IF(P126=2,$O$4,$O$5))</f>
        <v>0</v>
      </c>
    </row>
    <row r="127">
      <c r="A127" s="1" t="s">
        <v>437</v>
      </c>
      <c r="E127" s="27" t="s">
        <v>12012</v>
      </c>
    </row>
    <row r="128" ht="89.25">
      <c r="A128" s="1" t="s">
        <v>439</v>
      </c>
      <c r="E128" s="33" t="s">
        <v>12013</v>
      </c>
    </row>
    <row r="129">
      <c r="A129" s="1" t="s">
        <v>441</v>
      </c>
      <c r="E129" s="27" t="s">
        <v>434</v>
      </c>
    </row>
    <row r="130">
      <c r="A130" s="1" t="s">
        <v>432</v>
      </c>
      <c r="B130" s="1">
        <v>30</v>
      </c>
      <c r="C130" s="26" t="s">
        <v>12014</v>
      </c>
      <c r="D130" t="s">
        <v>434</v>
      </c>
      <c r="E130" s="27" t="s">
        <v>12012</v>
      </c>
      <c r="F130" s="28" t="s">
        <v>500</v>
      </c>
      <c r="G130" s="29">
        <v>1</v>
      </c>
      <c r="H130" s="28">
        <v>0.14979999999999999</v>
      </c>
      <c r="I130" s="30">
        <f>ROUND(G130*H130,P4)</f>
        <v>0</v>
      </c>
      <c r="L130" s="31">
        <v>0</v>
      </c>
      <c r="M130" s="24">
        <f>ROUND(G130*L130,P4)</f>
        <v>0</v>
      </c>
      <c r="N130" s="25" t="s">
        <v>9702</v>
      </c>
      <c r="O130" s="32">
        <f>M130*AA130</f>
        <v>0</v>
      </c>
      <c r="P130" s="1">
        <v>3</v>
      </c>
      <c r="AA130" s="1">
        <f>IF(P130=1,$O$3,IF(P130=2,$O$4,$O$5))</f>
        <v>0</v>
      </c>
    </row>
    <row r="131">
      <c r="A131" s="1" t="s">
        <v>437</v>
      </c>
      <c r="E131" s="27" t="s">
        <v>12012</v>
      </c>
    </row>
    <row r="132" ht="89.25">
      <c r="A132" s="1" t="s">
        <v>439</v>
      </c>
      <c r="E132" s="33" t="s">
        <v>12015</v>
      </c>
    </row>
    <row r="133">
      <c r="A133" s="1" t="s">
        <v>441</v>
      </c>
      <c r="E133" s="27" t="s">
        <v>434</v>
      </c>
    </row>
    <row r="134" ht="25.5">
      <c r="A134" s="1" t="s">
        <v>432</v>
      </c>
      <c r="B134" s="1">
        <v>31</v>
      </c>
      <c r="C134" s="26" t="s">
        <v>12016</v>
      </c>
      <c r="D134" t="s">
        <v>434</v>
      </c>
      <c r="E134" s="27" t="s">
        <v>12017</v>
      </c>
      <c r="F134" s="28" t="s">
        <v>500</v>
      </c>
      <c r="G134" s="29">
        <v>1</v>
      </c>
      <c r="H134" s="28">
        <v>0.14979999999999999</v>
      </c>
      <c r="I134" s="30">
        <f>ROUND(G134*H134,P4)</f>
        <v>0</v>
      </c>
      <c r="L134" s="31">
        <v>0</v>
      </c>
      <c r="M134" s="24">
        <f>ROUND(G134*L134,P4)</f>
        <v>0</v>
      </c>
      <c r="N134" s="25" t="s">
        <v>9702</v>
      </c>
      <c r="O134" s="32">
        <f>M134*AA134</f>
        <v>0</v>
      </c>
      <c r="P134" s="1">
        <v>3</v>
      </c>
      <c r="AA134" s="1">
        <f>IF(P134=1,$O$3,IF(P134=2,$O$4,$O$5))</f>
        <v>0</v>
      </c>
    </row>
    <row r="135" ht="25.5">
      <c r="A135" s="1" t="s">
        <v>437</v>
      </c>
      <c r="E135" s="27" t="s">
        <v>12017</v>
      </c>
    </row>
    <row r="136" ht="102">
      <c r="A136" s="1" t="s">
        <v>439</v>
      </c>
      <c r="E136" s="33" t="s">
        <v>12018</v>
      </c>
    </row>
    <row r="137">
      <c r="A137" s="1" t="s">
        <v>441</v>
      </c>
      <c r="E137" s="27" t="s">
        <v>434</v>
      </c>
    </row>
    <row r="138" ht="25.5">
      <c r="A138" s="1" t="s">
        <v>432</v>
      </c>
      <c r="B138" s="1">
        <v>32</v>
      </c>
      <c r="C138" s="26" t="s">
        <v>12019</v>
      </c>
      <c r="D138" t="s">
        <v>434</v>
      </c>
      <c r="E138" s="27" t="s">
        <v>12020</v>
      </c>
      <c r="F138" s="28" t="s">
        <v>500</v>
      </c>
      <c r="G138" s="29">
        <v>1</v>
      </c>
      <c r="H138" s="28">
        <v>0.3856</v>
      </c>
      <c r="I138" s="30">
        <f>ROUND(G138*H138,P4)</f>
        <v>0</v>
      </c>
      <c r="L138" s="31">
        <v>0</v>
      </c>
      <c r="M138" s="24">
        <f>ROUND(G138*L138,P4)</f>
        <v>0</v>
      </c>
      <c r="N138" s="25" t="s">
        <v>9702</v>
      </c>
      <c r="O138" s="32">
        <f>M138*AA138</f>
        <v>0</v>
      </c>
      <c r="P138" s="1">
        <v>3</v>
      </c>
      <c r="AA138" s="1">
        <f>IF(P138=1,$O$3,IF(P138=2,$O$4,$O$5))</f>
        <v>0</v>
      </c>
    </row>
    <row r="139" ht="25.5">
      <c r="A139" s="1" t="s">
        <v>437</v>
      </c>
      <c r="E139" s="27" t="s">
        <v>12020</v>
      </c>
    </row>
    <row r="140" ht="114.75">
      <c r="A140" s="1" t="s">
        <v>439</v>
      </c>
      <c r="E140" s="33" t="s">
        <v>12010</v>
      </c>
    </row>
    <row r="141">
      <c r="A141" s="1" t="s">
        <v>441</v>
      </c>
      <c r="E141" s="27" t="s">
        <v>434</v>
      </c>
    </row>
    <row r="142">
      <c r="A142" s="1" t="s">
        <v>429</v>
      </c>
      <c r="C142" s="22" t="s">
        <v>9771</v>
      </c>
      <c r="E142" s="23" t="s">
        <v>9772</v>
      </c>
      <c r="L142" s="24">
        <f>SUMIFS(L143:L146,A143:A146,"P")</f>
        <v>0</v>
      </c>
      <c r="M142" s="24">
        <f>SUMIFS(M143:M146,A143:A146,"P")</f>
        <v>0</v>
      </c>
      <c r="N142" s="25"/>
    </row>
    <row r="143" ht="25.5">
      <c r="A143" s="1" t="s">
        <v>432</v>
      </c>
      <c r="B143" s="1">
        <v>33</v>
      </c>
      <c r="C143" s="26" t="s">
        <v>9781</v>
      </c>
      <c r="D143" t="s">
        <v>434</v>
      </c>
      <c r="E143" s="27" t="s">
        <v>9782</v>
      </c>
      <c r="F143" s="28" t="s">
        <v>526</v>
      </c>
      <c r="G143" s="29">
        <v>1</v>
      </c>
      <c r="H143" s="28">
        <v>0</v>
      </c>
      <c r="I143" s="30">
        <f>ROUND(G143*H143,P4)</f>
        <v>0</v>
      </c>
      <c r="L143" s="31">
        <v>0</v>
      </c>
      <c r="M143" s="24">
        <f>ROUND(G143*L143,P4)</f>
        <v>0</v>
      </c>
      <c r="N143" s="25" t="s">
        <v>9702</v>
      </c>
      <c r="O143" s="32">
        <f>M143*AA143</f>
        <v>0</v>
      </c>
      <c r="P143" s="1">
        <v>3</v>
      </c>
      <c r="AA143" s="1">
        <f>IF(P143=1,$O$3,IF(P143=2,$O$4,$O$5))</f>
        <v>0</v>
      </c>
    </row>
    <row r="144" ht="25.5">
      <c r="A144" s="1" t="s">
        <v>437</v>
      </c>
      <c r="E144" s="27" t="s">
        <v>9782</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9702</v>
      </c>
      <c r="O148" s="32">
        <f>M148*AA148</f>
        <v>0</v>
      </c>
      <c r="P148" s="1">
        <v>3</v>
      </c>
      <c r="AA148" s="1">
        <f>IF(P148=1,$O$3,IF(P148=2,$O$4,$O$5))</f>
        <v>0</v>
      </c>
    </row>
    <row r="149" ht="38.25">
      <c r="A149" s="1" t="s">
        <v>437</v>
      </c>
      <c r="E149" s="27" t="s">
        <v>572</v>
      </c>
    </row>
    <row r="150" ht="63.75">
      <c r="A150" s="1" t="s">
        <v>439</v>
      </c>
      <c r="E150" s="33" t="s">
        <v>12021</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11855</v>
      </c>
      <c r="D153" t="s">
        <v>434</v>
      </c>
      <c r="E153" s="27" t="s">
        <v>12022</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11857</v>
      </c>
    </row>
    <row r="155">
      <c r="A155" s="1" t="s">
        <v>439</v>
      </c>
    </row>
    <row r="156">
      <c r="A156" s="1" t="s">
        <v>441</v>
      </c>
      <c r="E156" s="27" t="s">
        <v>434</v>
      </c>
    </row>
  </sheetData>
  <sheetProtection sheet="1" objects="1" scenarios="1" spinCount="100000" saltValue="Q6roSggl0kdorGgOUbz8XI1IK6vnWFMpzQTILSpr3dQuFDEt2UJeUbz6CHG8pN+q6JRoWj5CzOQ8SdU9PowLQw==" hashValue="hWmd+S/uDirI01RRd0yqwnBYxRfqcbC9w0nz50HkFJ5zlb727fcb8gtrmDmjj7OTgwllv1MiWNmGSpBfk0iU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12023</v>
      </c>
      <c r="E8" s="23" t="s">
        <v>156</v>
      </c>
      <c r="L8" s="24">
        <f>L9+L70+L159+L356+L397+L522</f>
        <v>0</v>
      </c>
      <c r="M8" s="24">
        <f>M9+M70+M159+M356+M397+M522</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12059</v>
      </c>
      <c r="D54" t="s">
        <v>434</v>
      </c>
      <c r="E54" s="27" t="s">
        <v>12060</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02">
      <c r="A57" s="1" t="s">
        <v>441</v>
      </c>
      <c r="E57" s="27" t="s">
        <v>12061</v>
      </c>
    </row>
    <row r="58">
      <c r="A58" s="1" t="s">
        <v>432</v>
      </c>
      <c r="B58" s="1">
        <v>13</v>
      </c>
      <c r="C58" s="26" t="s">
        <v>12062</v>
      </c>
      <c r="D58" t="s">
        <v>434</v>
      </c>
      <c r="E58" s="27" t="s">
        <v>12063</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89.25">
      <c r="A61" s="1" t="s">
        <v>441</v>
      </c>
      <c r="E61" s="27" t="s">
        <v>12064</v>
      </c>
    </row>
    <row r="62">
      <c r="A62" s="1" t="s">
        <v>432</v>
      </c>
      <c r="B62" s="1">
        <v>14</v>
      </c>
      <c r="C62" s="26" t="s">
        <v>12065</v>
      </c>
      <c r="D62" t="s">
        <v>434</v>
      </c>
      <c r="E62" s="27" t="s">
        <v>12066</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12068</v>
      </c>
      <c r="D66" t="s">
        <v>434</v>
      </c>
      <c r="E66" s="27" t="s">
        <v>12069</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SUMIFS(L71:L158,A71:A158,"P")</f>
        <v>0</v>
      </c>
      <c r="M70" s="24">
        <f>SUMIFS(M71:M158,A71:A158,"P")</f>
        <v>0</v>
      </c>
      <c r="N70" s="25"/>
    </row>
    <row r="71" ht="25.5">
      <c r="A71" s="1" t="s">
        <v>432</v>
      </c>
      <c r="B71" s="1">
        <v>16</v>
      </c>
      <c r="C71" s="26" t="s">
        <v>12074</v>
      </c>
      <c r="D71" t="s">
        <v>434</v>
      </c>
      <c r="E71" s="27" t="s">
        <v>12075</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12079</v>
      </c>
      <c r="D79" t="s">
        <v>434</v>
      </c>
      <c r="E79" s="27" t="s">
        <v>12080</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12081</v>
      </c>
      <c r="D83" t="s">
        <v>434</v>
      </c>
      <c r="E83" s="27" t="s">
        <v>12082</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12086</v>
      </c>
      <c r="D91" t="s">
        <v>434</v>
      </c>
      <c r="E91" s="27" t="s">
        <v>12087</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12088</v>
      </c>
      <c r="D95" t="s">
        <v>434</v>
      </c>
      <c r="E95" s="27" t="s">
        <v>12089</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12090</v>
      </c>
    </row>
    <row r="99">
      <c r="A99" s="1" t="s">
        <v>432</v>
      </c>
      <c r="B99" s="1">
        <v>23</v>
      </c>
      <c r="C99" s="26" t="s">
        <v>12091</v>
      </c>
      <c r="D99" t="s">
        <v>434</v>
      </c>
      <c r="E99" s="27" t="s">
        <v>12092</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14.75">
      <c r="A102" s="1" t="s">
        <v>441</v>
      </c>
      <c r="E102" s="27" t="s">
        <v>12093</v>
      </c>
    </row>
    <row r="103">
      <c r="A103" s="1" t="s">
        <v>432</v>
      </c>
      <c r="B103" s="1">
        <v>24</v>
      </c>
      <c r="C103" s="26" t="s">
        <v>12094</v>
      </c>
      <c r="D103" t="s">
        <v>434</v>
      </c>
      <c r="E103" s="27" t="s">
        <v>12095</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12096</v>
      </c>
      <c r="D107" t="s">
        <v>434</v>
      </c>
      <c r="E107" s="27" t="s">
        <v>12097</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ht="25.5">
      <c r="A111" s="1" t="s">
        <v>432</v>
      </c>
      <c r="B111" s="1">
        <v>26</v>
      </c>
      <c r="C111" s="26" t="s">
        <v>12098</v>
      </c>
      <c r="D111" t="s">
        <v>434</v>
      </c>
      <c r="E111" s="27" t="s">
        <v>12099</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12100</v>
      </c>
      <c r="D115" t="s">
        <v>434</v>
      </c>
      <c r="E115" s="27" t="s">
        <v>12101</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12102</v>
      </c>
    </row>
    <row r="119">
      <c r="A119" s="1" t="s">
        <v>432</v>
      </c>
      <c r="B119" s="1">
        <v>28</v>
      </c>
      <c r="C119" s="26" t="s">
        <v>12103</v>
      </c>
      <c r="D119" t="s">
        <v>434</v>
      </c>
      <c r="E119" s="27" t="s">
        <v>12104</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12107</v>
      </c>
      <c r="D127" t="s">
        <v>434</v>
      </c>
      <c r="E127" s="27" t="s">
        <v>12108</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12109</v>
      </c>
    </row>
    <row r="131">
      <c r="A131" s="1" t="s">
        <v>432</v>
      </c>
      <c r="B131" s="1">
        <v>31</v>
      </c>
      <c r="C131" s="26" t="s">
        <v>12110</v>
      </c>
      <c r="D131" t="s">
        <v>434</v>
      </c>
      <c r="E131" s="27" t="s">
        <v>12111</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12122</v>
      </c>
      <c r="D147" t="s">
        <v>434</v>
      </c>
      <c r="E147" s="27" t="s">
        <v>12123</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89.25">
      <c r="A150" s="1" t="s">
        <v>441</v>
      </c>
      <c r="E150" s="27" t="s">
        <v>12124</v>
      </c>
    </row>
    <row r="151">
      <c r="A151" s="1" t="s">
        <v>432</v>
      </c>
      <c r="B151" s="1">
        <v>36</v>
      </c>
      <c r="C151" s="26" t="s">
        <v>12125</v>
      </c>
      <c r="D151" t="s">
        <v>434</v>
      </c>
      <c r="E151" s="27" t="s">
        <v>12126</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12127</v>
      </c>
    </row>
    <row r="155" ht="25.5">
      <c r="A155" s="1" t="s">
        <v>432</v>
      </c>
      <c r="B155" s="1">
        <v>37</v>
      </c>
      <c r="C155" s="26" t="s">
        <v>12128</v>
      </c>
      <c r="D155" t="s">
        <v>434</v>
      </c>
      <c r="E155" s="27" t="s">
        <v>12129</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12070</v>
      </c>
    </row>
    <row r="158" ht="102">
      <c r="A158" s="1" t="s">
        <v>441</v>
      </c>
      <c r="E158" s="27" t="s">
        <v>12130</v>
      </c>
    </row>
    <row r="159">
      <c r="A159" s="1" t="s">
        <v>429</v>
      </c>
      <c r="C159" s="22" t="s">
        <v>12131</v>
      </c>
      <c r="E159" s="23" t="s">
        <v>12132</v>
      </c>
      <c r="L159" s="24">
        <f>SUMIFS(L160:L355,A160:A355,"P")</f>
        <v>0</v>
      </c>
      <c r="M159" s="24">
        <f>SUMIFS(M160:M355,A160:A355,"P")</f>
        <v>0</v>
      </c>
      <c r="N159" s="25"/>
    </row>
    <row r="160">
      <c r="A160" s="1" t="s">
        <v>432</v>
      </c>
      <c r="B160" s="1">
        <v>38</v>
      </c>
      <c r="C160" s="26" t="s">
        <v>12133</v>
      </c>
      <c r="D160" t="s">
        <v>434</v>
      </c>
      <c r="E160" s="27" t="s">
        <v>12134</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12136</v>
      </c>
    </row>
    <row r="164">
      <c r="A164" s="1" t="s">
        <v>432</v>
      </c>
      <c r="B164" s="1">
        <v>39</v>
      </c>
      <c r="C164" s="26" t="s">
        <v>12137</v>
      </c>
      <c r="D164" t="s">
        <v>434</v>
      </c>
      <c r="E164" s="27" t="s">
        <v>12138</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12136</v>
      </c>
    </row>
    <row r="168">
      <c r="A168" s="1" t="s">
        <v>432</v>
      </c>
      <c r="B168" s="1">
        <v>40</v>
      </c>
      <c r="C168" s="26" t="s">
        <v>12139</v>
      </c>
      <c r="D168" t="s">
        <v>434</v>
      </c>
      <c r="E168" s="27" t="s">
        <v>12140</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12141</v>
      </c>
    </row>
    <row r="172">
      <c r="A172" s="1" t="s">
        <v>432</v>
      </c>
      <c r="B172" s="1">
        <v>41</v>
      </c>
      <c r="C172" s="26" t="s">
        <v>12142</v>
      </c>
      <c r="D172" t="s">
        <v>434</v>
      </c>
      <c r="E172" s="27" t="s">
        <v>12143</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02">
      <c r="A175" s="1" t="s">
        <v>441</v>
      </c>
      <c r="E175" s="27" t="s">
        <v>12144</v>
      </c>
    </row>
    <row r="176">
      <c r="A176" s="1" t="s">
        <v>432</v>
      </c>
      <c r="B176" s="1">
        <v>42</v>
      </c>
      <c r="C176" s="26" t="s">
        <v>12145</v>
      </c>
      <c r="D176" t="s">
        <v>434</v>
      </c>
      <c r="E176" s="27" t="s">
        <v>12146</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12147</v>
      </c>
    </row>
    <row r="180">
      <c r="A180" s="1" t="s">
        <v>432</v>
      </c>
      <c r="B180" s="1">
        <v>43</v>
      </c>
      <c r="C180" s="26" t="s">
        <v>12148</v>
      </c>
      <c r="D180" t="s">
        <v>434</v>
      </c>
      <c r="E180" s="27" t="s">
        <v>12149</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89.25">
      <c r="A183" s="1" t="s">
        <v>441</v>
      </c>
      <c r="E183" s="27" t="s">
        <v>12150</v>
      </c>
    </row>
    <row r="184">
      <c r="A184" s="1" t="s">
        <v>432</v>
      </c>
      <c r="B184" s="1">
        <v>44</v>
      </c>
      <c r="C184" s="26" t="s">
        <v>12151</v>
      </c>
      <c r="D184" t="s">
        <v>434</v>
      </c>
      <c r="E184" s="27" t="s">
        <v>12152</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89.25">
      <c r="A187" s="1" t="s">
        <v>441</v>
      </c>
      <c r="E187" s="27" t="s">
        <v>12153</v>
      </c>
    </row>
    <row r="188">
      <c r="A188" s="1" t="s">
        <v>432</v>
      </c>
      <c r="B188" s="1">
        <v>45</v>
      </c>
      <c r="C188" s="26" t="s">
        <v>12154</v>
      </c>
      <c r="D188" t="s">
        <v>434</v>
      </c>
      <c r="E188" s="27" t="s">
        <v>12155</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89.25">
      <c r="A191" s="1" t="s">
        <v>441</v>
      </c>
      <c r="E191" s="27" t="s">
        <v>12156</v>
      </c>
    </row>
    <row r="192">
      <c r="A192" s="1" t="s">
        <v>432</v>
      </c>
      <c r="B192" s="1">
        <v>46</v>
      </c>
      <c r="C192" s="26" t="s">
        <v>12157</v>
      </c>
      <c r="D192" t="s">
        <v>434</v>
      </c>
      <c r="E192" s="27" t="s">
        <v>12158</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12160</v>
      </c>
      <c r="D196" t="s">
        <v>434</v>
      </c>
      <c r="E196" s="27" t="s">
        <v>12161</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12162</v>
      </c>
      <c r="D200" t="s">
        <v>434</v>
      </c>
      <c r="E200" s="27" t="s">
        <v>12163</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12175</v>
      </c>
      <c r="D224" t="s">
        <v>434</v>
      </c>
      <c r="E224" s="27" t="s">
        <v>12176</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12177</v>
      </c>
      <c r="D228" t="s">
        <v>434</v>
      </c>
      <c r="E228" s="27" t="s">
        <v>12178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12179</v>
      </c>
      <c r="D232" t="s">
        <v>434</v>
      </c>
      <c r="E232" s="27" t="s">
        <v>12180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12181</v>
      </c>
      <c r="D236" t="s">
        <v>434</v>
      </c>
      <c r="E236" s="27" t="s">
        <v>12182</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12183</v>
      </c>
      <c r="D240" t="s">
        <v>434</v>
      </c>
      <c r="E240" s="27" t="s">
        <v>12184</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89.25">
      <c r="A243" s="1" t="s">
        <v>441</v>
      </c>
      <c r="E243" s="27" t="s">
        <v>12186</v>
      </c>
    </row>
    <row r="244">
      <c r="A244" s="1" t="s">
        <v>432</v>
      </c>
      <c r="B244" s="1">
        <v>59</v>
      </c>
      <c r="C244" s="26" t="s">
        <v>12187</v>
      </c>
      <c r="D244" t="s">
        <v>434</v>
      </c>
      <c r="E244" s="27" t="s">
        <v>12188</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12190</v>
      </c>
      <c r="D248" t="s">
        <v>434</v>
      </c>
      <c r="E248" s="27" t="s">
        <v>12191</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02">
      <c r="A251" s="1" t="s">
        <v>441</v>
      </c>
      <c r="E251" s="27" t="s">
        <v>12192</v>
      </c>
    </row>
    <row r="252">
      <c r="A252" s="1" t="s">
        <v>432</v>
      </c>
      <c r="B252" s="1">
        <v>61</v>
      </c>
      <c r="C252" s="26" t="s">
        <v>12193</v>
      </c>
      <c r="D252" t="s">
        <v>434</v>
      </c>
      <c r="E252" s="27" t="s">
        <v>12194</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02">
      <c r="A255" s="1" t="s">
        <v>441</v>
      </c>
      <c r="E255" s="27" t="s">
        <v>12195</v>
      </c>
    </row>
    <row r="256">
      <c r="A256" s="1" t="s">
        <v>432</v>
      </c>
      <c r="B256" s="1">
        <v>62</v>
      </c>
      <c r="C256" s="26" t="s">
        <v>12196</v>
      </c>
      <c r="D256" t="s">
        <v>434</v>
      </c>
      <c r="E256" s="27" t="s">
        <v>12197</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12195</v>
      </c>
    </row>
    <row r="260">
      <c r="A260" s="1" t="s">
        <v>432</v>
      </c>
      <c r="B260" s="1">
        <v>63</v>
      </c>
      <c r="C260" s="26" t="s">
        <v>12198</v>
      </c>
      <c r="D260" t="s">
        <v>434</v>
      </c>
      <c r="E260" s="27" t="s">
        <v>12199</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12200</v>
      </c>
      <c r="D264" t="s">
        <v>434</v>
      </c>
      <c r="E264" s="27" t="s">
        <v>12201</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12202</v>
      </c>
    </row>
    <row r="267" ht="89.25">
      <c r="A267" s="1" t="s">
        <v>441</v>
      </c>
      <c r="E267" s="27" t="s">
        <v>12203</v>
      </c>
    </row>
    <row r="268">
      <c r="A268" s="1" t="s">
        <v>432</v>
      </c>
      <c r="B268" s="1">
        <v>65</v>
      </c>
      <c r="C268" s="26" t="s">
        <v>12204</v>
      </c>
      <c r="D268" t="s">
        <v>434</v>
      </c>
      <c r="E268" s="27" t="s">
        <v>12205</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89.25">
      <c r="A271" s="1" t="s">
        <v>441</v>
      </c>
      <c r="E271" s="27" t="s">
        <v>12206</v>
      </c>
    </row>
    <row r="272">
      <c r="A272" s="1" t="s">
        <v>432</v>
      </c>
      <c r="B272" s="1">
        <v>66</v>
      </c>
      <c r="C272" s="26" t="s">
        <v>12207</v>
      </c>
      <c r="D272" t="s">
        <v>434</v>
      </c>
      <c r="E272" s="27" t="s">
        <v>12208</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89.25">
      <c r="A275" s="1" t="s">
        <v>441</v>
      </c>
      <c r="E275" s="27" t="s">
        <v>12206</v>
      </c>
    </row>
    <row r="276">
      <c r="A276" s="1" t="s">
        <v>432</v>
      </c>
      <c r="B276" s="1">
        <v>67</v>
      </c>
      <c r="C276" s="26" t="s">
        <v>12209</v>
      </c>
      <c r="D276" t="s">
        <v>434</v>
      </c>
      <c r="E276" s="27" t="s">
        <v>12210</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89.25">
      <c r="A279" s="1" t="s">
        <v>441</v>
      </c>
      <c r="E279" s="27" t="s">
        <v>12206</v>
      </c>
    </row>
    <row r="280">
      <c r="A280" s="1" t="s">
        <v>432</v>
      </c>
      <c r="B280" s="1">
        <v>68</v>
      </c>
      <c r="C280" s="26" t="s">
        <v>12211</v>
      </c>
      <c r="D280" t="s">
        <v>434</v>
      </c>
      <c r="E280" s="27" t="s">
        <v>12212</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12213</v>
      </c>
      <c r="D284" t="s">
        <v>434</v>
      </c>
      <c r="E284" s="27" t="s">
        <v>12214</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12215</v>
      </c>
      <c r="D288" t="s">
        <v>434</v>
      </c>
      <c r="E288" s="27" t="s">
        <v>12216</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12217</v>
      </c>
      <c r="D292" t="s">
        <v>434</v>
      </c>
      <c r="E292" s="27" t="s">
        <v>12218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12219</v>
      </c>
      <c r="D296" t="s">
        <v>434</v>
      </c>
      <c r="E296" s="27" t="s">
        <v>12220</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12221</v>
      </c>
      <c r="D300" t="s">
        <v>434</v>
      </c>
      <c r="E300" s="27" t="s">
        <v>12222</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12223</v>
      </c>
      <c r="D304" t="s">
        <v>434</v>
      </c>
      <c r="E304" s="27" t="s">
        <v>12224</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12225</v>
      </c>
      <c r="D308" t="s">
        <v>434</v>
      </c>
      <c r="E308" s="27" t="s">
        <v>12226</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12227</v>
      </c>
      <c r="D312" t="s">
        <v>434</v>
      </c>
      <c r="E312" s="27" t="s">
        <v>12228</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12229</v>
      </c>
      <c r="D316" t="s">
        <v>434</v>
      </c>
      <c r="E316" s="27" t="s">
        <v>12230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12231</v>
      </c>
      <c r="D320" t="s">
        <v>434</v>
      </c>
      <c r="E320" s="27" t="s">
        <v>12232</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12233</v>
      </c>
    </row>
    <row r="324">
      <c r="A324" s="1" t="s">
        <v>432</v>
      </c>
      <c r="B324" s="1">
        <v>79</v>
      </c>
      <c r="C324" s="26" t="s">
        <v>12234</v>
      </c>
      <c r="D324" t="s">
        <v>434</v>
      </c>
      <c r="E324" s="27" t="s">
        <v>12235</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12236</v>
      </c>
      <c r="D328" t="s">
        <v>434</v>
      </c>
      <c r="E328" s="27" t="s">
        <v>12237</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12238</v>
      </c>
      <c r="D332" t="s">
        <v>434</v>
      </c>
      <c r="E332" s="27" t="s">
        <v>12239</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12240</v>
      </c>
      <c r="D336" t="s">
        <v>434</v>
      </c>
      <c r="E336" s="27" t="s">
        <v>12241</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12242</v>
      </c>
      <c r="D340" t="s">
        <v>434</v>
      </c>
      <c r="E340" s="27" t="s">
        <v>12243</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ht="25.5">
      <c r="A344" s="1" t="s">
        <v>432</v>
      </c>
      <c r="B344" s="1">
        <v>84</v>
      </c>
      <c r="C344" s="26" t="s">
        <v>12244</v>
      </c>
      <c r="D344" t="s">
        <v>434</v>
      </c>
      <c r="E344" s="27" t="s">
        <v>12245</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12070</v>
      </c>
    </row>
    <row r="347" ht="89.25">
      <c r="A347" s="1" t="s">
        <v>441</v>
      </c>
      <c r="E347" s="27" t="s">
        <v>12246</v>
      </c>
    </row>
    <row r="348" ht="25.5">
      <c r="A348" s="1" t="s">
        <v>432</v>
      </c>
      <c r="B348" s="1">
        <v>85</v>
      </c>
      <c r="C348" s="26" t="s">
        <v>12247</v>
      </c>
      <c r="D348" t="s">
        <v>434</v>
      </c>
      <c r="E348" s="27" t="s">
        <v>12248</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12070</v>
      </c>
    </row>
    <row r="351" ht="76.5">
      <c r="A351" s="1" t="s">
        <v>441</v>
      </c>
      <c r="E351" s="27" t="s">
        <v>12249</v>
      </c>
    </row>
    <row r="352">
      <c r="A352" s="1" t="s">
        <v>432</v>
      </c>
      <c r="B352" s="1">
        <v>86</v>
      </c>
      <c r="C352" s="26" t="s">
        <v>12250</v>
      </c>
      <c r="D352" t="s">
        <v>434</v>
      </c>
      <c r="E352" s="27" t="s">
        <v>12251</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12070</v>
      </c>
    </row>
    <row r="355" ht="89.25">
      <c r="A355" s="1" t="s">
        <v>441</v>
      </c>
      <c r="E355" s="27" t="s">
        <v>12252</v>
      </c>
    </row>
    <row r="356">
      <c r="A356" s="1" t="s">
        <v>429</v>
      </c>
      <c r="C356" s="22" t="s">
        <v>12253</v>
      </c>
      <c r="E356" s="23" t="s">
        <v>12254</v>
      </c>
      <c r="L356" s="24">
        <f>SUMIFS(L357:L396,A357:A396,"P")</f>
        <v>0</v>
      </c>
      <c r="M356" s="24">
        <f>SUMIFS(M357:M396,A357:A396,"P")</f>
        <v>0</v>
      </c>
      <c r="N356" s="25"/>
    </row>
    <row r="357">
      <c r="A357" s="1" t="s">
        <v>432</v>
      </c>
      <c r="B357" s="1">
        <v>87</v>
      </c>
      <c r="C357" s="26" t="s">
        <v>12255</v>
      </c>
      <c r="D357" t="s">
        <v>434</v>
      </c>
      <c r="E357" s="27" t="s">
        <v>12256</v>
      </c>
      <c r="F357" s="28" t="s">
        <v>12257</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12258</v>
      </c>
    </row>
    <row r="360" ht="102">
      <c r="A360" s="1" t="s">
        <v>441</v>
      </c>
      <c r="E360" s="27" t="s">
        <v>12259</v>
      </c>
    </row>
    <row r="361">
      <c r="A361" s="1" t="s">
        <v>432</v>
      </c>
      <c r="B361" s="1">
        <v>88</v>
      </c>
      <c r="C361" s="26" t="s">
        <v>12260</v>
      </c>
      <c r="D361" t="s">
        <v>434</v>
      </c>
      <c r="E361" s="27" t="s">
        <v>12261</v>
      </c>
      <c r="F361" s="28" t="s">
        <v>12257</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12258</v>
      </c>
    </row>
    <row r="364" ht="89.25">
      <c r="A364" s="1" t="s">
        <v>441</v>
      </c>
      <c r="E364" s="27" t="s">
        <v>12262</v>
      </c>
    </row>
    <row r="365">
      <c r="A365" s="1" t="s">
        <v>432</v>
      </c>
      <c r="B365" s="1">
        <v>89</v>
      </c>
      <c r="C365" s="26" t="s">
        <v>12263</v>
      </c>
      <c r="D365" t="s">
        <v>434</v>
      </c>
      <c r="E365" s="27" t="s">
        <v>12264</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12258</v>
      </c>
    </row>
    <row r="368" ht="89.25">
      <c r="A368" s="1" t="s">
        <v>441</v>
      </c>
      <c r="E368" s="27" t="s">
        <v>12265</v>
      </c>
    </row>
    <row r="369" ht="25.5">
      <c r="A369" s="1" t="s">
        <v>432</v>
      </c>
      <c r="B369" s="1">
        <v>90</v>
      </c>
      <c r="C369" s="26" t="s">
        <v>12266</v>
      </c>
      <c r="D369" t="s">
        <v>434</v>
      </c>
      <c r="E369" s="27" t="s">
        <v>12267</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12268</v>
      </c>
    </row>
    <row r="373" ht="25.5">
      <c r="A373" s="1" t="s">
        <v>432</v>
      </c>
      <c r="B373" s="1">
        <v>91</v>
      </c>
      <c r="C373" s="26" t="s">
        <v>12269</v>
      </c>
      <c r="D373" t="s">
        <v>434</v>
      </c>
      <c r="E373" s="27" t="s">
        <v>12270</v>
      </c>
      <c r="F373" s="28" t="s">
        <v>12271</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12070</v>
      </c>
    </row>
    <row r="376" ht="89.25">
      <c r="A376" s="1" t="s">
        <v>441</v>
      </c>
      <c r="E376" s="27" t="s">
        <v>12272</v>
      </c>
    </row>
    <row r="377">
      <c r="A377" s="1" t="s">
        <v>432</v>
      </c>
      <c r="B377" s="1">
        <v>92</v>
      </c>
      <c r="C377" s="26" t="s">
        <v>12273</v>
      </c>
      <c r="D377" t="s">
        <v>434</v>
      </c>
      <c r="E377" s="27" t="s">
        <v>12274</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12070</v>
      </c>
    </row>
    <row r="380" ht="89.25">
      <c r="A380" s="1" t="s">
        <v>441</v>
      </c>
      <c r="E380" s="27" t="s">
        <v>12275</v>
      </c>
    </row>
    <row r="381">
      <c r="A381" s="1" t="s">
        <v>432</v>
      </c>
      <c r="B381" s="1">
        <v>93</v>
      </c>
      <c r="C381" s="26" t="s">
        <v>12276</v>
      </c>
      <c r="D381" t="s">
        <v>434</v>
      </c>
      <c r="E381" s="27" t="s">
        <v>12277</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12070</v>
      </c>
    </row>
    <row r="384" ht="76.5">
      <c r="A384" s="1" t="s">
        <v>441</v>
      </c>
      <c r="E384" s="27" t="s">
        <v>12278</v>
      </c>
    </row>
    <row r="385">
      <c r="A385" s="1" t="s">
        <v>432</v>
      </c>
      <c r="B385" s="1">
        <v>94</v>
      </c>
      <c r="C385" s="26" t="s">
        <v>12279</v>
      </c>
      <c r="D385" t="s">
        <v>434</v>
      </c>
      <c r="E385" s="27" t="s">
        <v>12280</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12070</v>
      </c>
    </row>
    <row r="388" ht="102">
      <c r="A388" s="1" t="s">
        <v>441</v>
      </c>
      <c r="E388" s="27" t="s">
        <v>12281</v>
      </c>
    </row>
    <row r="389">
      <c r="A389" s="1" t="s">
        <v>432</v>
      </c>
      <c r="B389" s="1">
        <v>95</v>
      </c>
      <c r="C389" s="26" t="s">
        <v>12282</v>
      </c>
      <c r="D389" t="s">
        <v>434</v>
      </c>
      <c r="E389" s="27" t="s">
        <v>12283</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12070</v>
      </c>
    </row>
    <row r="392" ht="89.25">
      <c r="A392" s="1" t="s">
        <v>441</v>
      </c>
      <c r="E392" s="27" t="s">
        <v>12284</v>
      </c>
    </row>
    <row r="393">
      <c r="A393" s="1" t="s">
        <v>432</v>
      </c>
      <c r="B393" s="1">
        <v>96</v>
      </c>
      <c r="C393" s="26" t="s">
        <v>12285</v>
      </c>
      <c r="D393" t="s">
        <v>434</v>
      </c>
      <c r="E393" s="27" t="s">
        <v>12286</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12287</v>
      </c>
    </row>
    <row r="396" ht="76.5">
      <c r="A396" s="1" t="s">
        <v>441</v>
      </c>
      <c r="E396" s="27" t="s">
        <v>12288</v>
      </c>
    </row>
    <row r="397">
      <c r="A397" s="1" t="s">
        <v>429</v>
      </c>
      <c r="C397" s="22" t="s">
        <v>12289</v>
      </c>
      <c r="E397" s="23" t="s">
        <v>12290</v>
      </c>
      <c r="L397" s="24">
        <f>SUMIFS(L398:L521,A398:A521,"P")</f>
        <v>0</v>
      </c>
      <c r="M397" s="24">
        <f>SUMIFS(M398:M521,A398:A521,"P")</f>
        <v>0</v>
      </c>
      <c r="N397" s="25"/>
    </row>
    <row r="398">
      <c r="A398" s="1" t="s">
        <v>432</v>
      </c>
      <c r="B398" s="1">
        <v>97</v>
      </c>
      <c r="C398" s="26" t="s">
        <v>12291</v>
      </c>
      <c r="D398" t="s">
        <v>434</v>
      </c>
      <c r="E398" s="27" t="s">
        <v>12292</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12070</v>
      </c>
    </row>
    <row r="401" ht="89.25">
      <c r="A401" s="1" t="s">
        <v>441</v>
      </c>
      <c r="E401" s="27" t="s">
        <v>12293</v>
      </c>
    </row>
    <row r="402">
      <c r="A402" s="1" t="s">
        <v>432</v>
      </c>
      <c r="B402" s="1">
        <v>98</v>
      </c>
      <c r="C402" s="26" t="s">
        <v>12294</v>
      </c>
      <c r="D402" t="s">
        <v>434</v>
      </c>
      <c r="E402" s="27" t="s">
        <v>12295</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12296</v>
      </c>
    </row>
    <row r="406">
      <c r="A406" s="1" t="s">
        <v>432</v>
      </c>
      <c r="B406" s="1">
        <v>99</v>
      </c>
      <c r="C406" s="26" t="s">
        <v>12297</v>
      </c>
      <c r="D406" t="s">
        <v>434</v>
      </c>
      <c r="E406" s="27" t="s">
        <v>12298</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12299</v>
      </c>
    </row>
    <row r="410">
      <c r="A410" s="1" t="s">
        <v>432</v>
      </c>
      <c r="B410" s="1">
        <v>100</v>
      </c>
      <c r="C410" s="26" t="s">
        <v>12300</v>
      </c>
      <c r="D410" t="s">
        <v>434</v>
      </c>
      <c r="E410" s="27" t="s">
        <v>12301</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12299</v>
      </c>
    </row>
    <row r="414">
      <c r="A414" s="1" t="s">
        <v>432</v>
      </c>
      <c r="B414" s="1">
        <v>101</v>
      </c>
      <c r="C414" s="26" t="s">
        <v>12302</v>
      </c>
      <c r="D414" t="s">
        <v>434</v>
      </c>
      <c r="E414" s="27" t="s">
        <v>12303</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12299</v>
      </c>
    </row>
    <row r="418">
      <c r="A418" s="1" t="s">
        <v>432</v>
      </c>
      <c r="B418" s="1">
        <v>102</v>
      </c>
      <c r="C418" s="26" t="s">
        <v>12304</v>
      </c>
      <c r="D418" t="s">
        <v>434</v>
      </c>
      <c r="E418" s="27" t="s">
        <v>12305</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12299</v>
      </c>
    </row>
    <row r="422">
      <c r="A422" s="1" t="s">
        <v>432</v>
      </c>
      <c r="B422" s="1">
        <v>103</v>
      </c>
      <c r="C422" s="26" t="s">
        <v>12306</v>
      </c>
      <c r="D422" t="s">
        <v>434</v>
      </c>
      <c r="E422" s="27" t="s">
        <v>12307</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14.75">
      <c r="A425" s="1" t="s">
        <v>441</v>
      </c>
      <c r="E425" s="27" t="s">
        <v>12308</v>
      </c>
    </row>
    <row r="426">
      <c r="A426" s="1" t="s">
        <v>432</v>
      </c>
      <c r="B426" s="1">
        <v>104</v>
      </c>
      <c r="C426" s="26" t="s">
        <v>12309</v>
      </c>
      <c r="D426" t="s">
        <v>434</v>
      </c>
      <c r="E426" s="27" t="s">
        <v>12310</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c r="A430" s="1" t="s">
        <v>432</v>
      </c>
      <c r="B430" s="1">
        <v>105</v>
      </c>
      <c r="C430" s="26" t="s">
        <v>12312</v>
      </c>
      <c r="D430" t="s">
        <v>434</v>
      </c>
      <c r="E430" s="27" t="s">
        <v>12313</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12314</v>
      </c>
      <c r="D434" t="s">
        <v>434</v>
      </c>
      <c r="E434" s="27" t="s">
        <v>12315</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12316</v>
      </c>
      <c r="D438" t="s">
        <v>434</v>
      </c>
      <c r="E438" s="27" t="s">
        <v>12317</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12318</v>
      </c>
      <c r="D442" t="s">
        <v>434</v>
      </c>
      <c r="E442" s="27" t="s">
        <v>12319</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12320</v>
      </c>
      <c r="D446" t="s">
        <v>434</v>
      </c>
      <c r="E446" s="27" t="s">
        <v>12321</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12322</v>
      </c>
      <c r="D450" t="s">
        <v>434</v>
      </c>
      <c r="E450" s="27" t="s">
        <v>12323</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12324</v>
      </c>
      <c r="D454" t="s">
        <v>434</v>
      </c>
      <c r="E454" s="27" t="s">
        <v>12325</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12311</v>
      </c>
    </row>
    <row r="458">
      <c r="A458" s="1" t="s">
        <v>432</v>
      </c>
      <c r="B458" s="1">
        <v>112</v>
      </c>
      <c r="C458" s="26" t="s">
        <v>12326</v>
      </c>
      <c r="D458" t="s">
        <v>434</v>
      </c>
      <c r="E458" s="27" t="s">
        <v>12327</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12311</v>
      </c>
    </row>
    <row r="462">
      <c r="A462" s="1" t="s">
        <v>432</v>
      </c>
      <c r="B462" s="1">
        <v>113</v>
      </c>
      <c r="C462" s="26" t="s">
        <v>12328</v>
      </c>
      <c r="D462" t="s">
        <v>434</v>
      </c>
      <c r="E462" s="27" t="s">
        <v>12329</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02">
      <c r="A465" s="1" t="s">
        <v>441</v>
      </c>
      <c r="E465" s="27" t="s">
        <v>12311</v>
      </c>
    </row>
    <row r="466" ht="25.5">
      <c r="A466" s="1" t="s">
        <v>432</v>
      </c>
      <c r="B466" s="1">
        <v>114</v>
      </c>
      <c r="C466" s="26" t="s">
        <v>12330</v>
      </c>
      <c r="D466" t="s">
        <v>434</v>
      </c>
      <c r="E466" s="27" t="s">
        <v>12331</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12311</v>
      </c>
    </row>
    <row r="470">
      <c r="A470" s="1" t="s">
        <v>432</v>
      </c>
      <c r="B470" s="1">
        <v>115</v>
      </c>
      <c r="C470" s="26" t="s">
        <v>12332</v>
      </c>
      <c r="D470" t="s">
        <v>434</v>
      </c>
      <c r="E470" s="27" t="s">
        <v>12333</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12311</v>
      </c>
    </row>
    <row r="474">
      <c r="A474" s="1" t="s">
        <v>432</v>
      </c>
      <c r="B474" s="1">
        <v>116</v>
      </c>
      <c r="C474" s="26" t="s">
        <v>12334</v>
      </c>
      <c r="D474" t="s">
        <v>434</v>
      </c>
      <c r="E474" s="27" t="s">
        <v>12335</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12311</v>
      </c>
    </row>
    <row r="478">
      <c r="A478" s="1" t="s">
        <v>432</v>
      </c>
      <c r="B478" s="1">
        <v>117</v>
      </c>
      <c r="C478" s="26" t="s">
        <v>12336</v>
      </c>
      <c r="D478" t="s">
        <v>434</v>
      </c>
      <c r="E478" s="27" t="s">
        <v>12337</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12311</v>
      </c>
    </row>
    <row r="482">
      <c r="A482" s="1" t="s">
        <v>432</v>
      </c>
      <c r="B482" s="1">
        <v>118</v>
      </c>
      <c r="C482" s="26" t="s">
        <v>12338</v>
      </c>
      <c r="D482" t="s">
        <v>434</v>
      </c>
      <c r="E482" s="27" t="s">
        <v>12339</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12311</v>
      </c>
    </row>
    <row r="486">
      <c r="A486" s="1" t="s">
        <v>432</v>
      </c>
      <c r="B486" s="1">
        <v>119</v>
      </c>
      <c r="C486" s="26" t="s">
        <v>12340</v>
      </c>
      <c r="D486" t="s">
        <v>434</v>
      </c>
      <c r="E486" s="27" t="s">
        <v>12341</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12311</v>
      </c>
    </row>
    <row r="490">
      <c r="A490" s="1" t="s">
        <v>432</v>
      </c>
      <c r="B490" s="1">
        <v>120</v>
      </c>
      <c r="C490" s="26" t="s">
        <v>12342</v>
      </c>
      <c r="D490" t="s">
        <v>434</v>
      </c>
      <c r="E490" s="27" t="s">
        <v>12343</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12344</v>
      </c>
      <c r="D494" t="s">
        <v>434</v>
      </c>
      <c r="E494" s="27" t="s">
        <v>12345</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12346</v>
      </c>
      <c r="D498" t="s">
        <v>434</v>
      </c>
      <c r="E498" s="27" t="s">
        <v>12347</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12348</v>
      </c>
      <c r="D502" t="s">
        <v>434</v>
      </c>
      <c r="E502" s="27" t="s">
        <v>12349</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12350</v>
      </c>
    </row>
    <row r="506">
      <c r="A506" s="1" t="s">
        <v>432</v>
      </c>
      <c r="B506" s="1">
        <v>124</v>
      </c>
      <c r="C506" s="26" t="s">
        <v>12351</v>
      </c>
      <c r="D506" t="s">
        <v>434</v>
      </c>
      <c r="E506" s="27" t="s">
        <v>12352</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12350</v>
      </c>
    </row>
    <row r="510">
      <c r="A510" s="1" t="s">
        <v>432</v>
      </c>
      <c r="B510" s="1">
        <v>125</v>
      </c>
      <c r="C510" s="26" t="s">
        <v>12353</v>
      </c>
      <c r="D510" t="s">
        <v>434</v>
      </c>
      <c r="E510" s="27" t="s">
        <v>12354</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12350</v>
      </c>
    </row>
    <row r="514">
      <c r="A514" s="1" t="s">
        <v>432</v>
      </c>
      <c r="B514" s="1">
        <v>126</v>
      </c>
      <c r="C514" s="26" t="s">
        <v>12355</v>
      </c>
      <c r="D514" t="s">
        <v>434</v>
      </c>
      <c r="E514" s="27" t="s">
        <v>12356</v>
      </c>
      <c r="F514" s="28" t="s">
        <v>12357</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27.5">
      <c r="A517" s="1" t="s">
        <v>441</v>
      </c>
      <c r="E517" s="27" t="s">
        <v>12358</v>
      </c>
    </row>
    <row r="518">
      <c r="A518" s="1" t="s">
        <v>432</v>
      </c>
      <c r="B518" s="1">
        <v>127</v>
      </c>
      <c r="C518" s="26" t="s">
        <v>824</v>
      </c>
      <c r="D518" t="s">
        <v>434</v>
      </c>
      <c r="E518" s="27" t="s">
        <v>12359</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12360</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9639</v>
      </c>
      <c r="O523" s="32">
        <f>M523*AA523</f>
        <v>0</v>
      </c>
      <c r="P523" s="1">
        <v>3</v>
      </c>
      <c r="AA523" s="1">
        <f>IF(P523=1,$O$3,IF(P523=2,$O$4,$O$5))</f>
        <v>0</v>
      </c>
    </row>
    <row r="524" ht="38.25">
      <c r="A524" s="1" t="s">
        <v>437</v>
      </c>
      <c r="E524" s="27" t="s">
        <v>572</v>
      </c>
    </row>
    <row r="525" ht="38.25">
      <c r="A525" s="1" t="s">
        <v>439</v>
      </c>
      <c r="E525" s="33" t="s">
        <v>12361</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9639</v>
      </c>
      <c r="O527" s="32">
        <f>M527*AA527</f>
        <v>0</v>
      </c>
      <c r="P527" s="1">
        <v>3</v>
      </c>
      <c r="AA527" s="1">
        <f>IF(P527=1,$O$3,IF(P527=2,$O$4,$O$5))</f>
        <v>0</v>
      </c>
    </row>
    <row r="528" ht="38.25">
      <c r="A528" s="1" t="s">
        <v>437</v>
      </c>
      <c r="E528" s="27" t="s">
        <v>572</v>
      </c>
    </row>
    <row r="529" ht="38.25">
      <c r="A529" s="1" t="s">
        <v>439</v>
      </c>
      <c r="E529" s="33" t="s">
        <v>12362</v>
      </c>
    </row>
    <row r="530" ht="153">
      <c r="A530" s="1" t="s">
        <v>441</v>
      </c>
      <c r="E530" s="27" t="s">
        <v>574</v>
      </c>
    </row>
    <row r="531" ht="25.5">
      <c r="A531" s="1" t="s">
        <v>432</v>
      </c>
      <c r="B531" s="1">
        <v>130</v>
      </c>
      <c r="C531" s="26" t="s">
        <v>12363</v>
      </c>
      <c r="D531" t="s">
        <v>570</v>
      </c>
      <c r="E531" s="27" t="s">
        <v>12364</v>
      </c>
      <c r="F531" s="28" t="s">
        <v>476</v>
      </c>
      <c r="G531" s="29">
        <v>8</v>
      </c>
      <c r="H531" s="28">
        <v>0</v>
      </c>
      <c r="I531" s="30">
        <f>ROUND(G531*H531,P4)</f>
        <v>0</v>
      </c>
      <c r="L531" s="31">
        <v>0</v>
      </c>
      <c r="M531" s="24">
        <f>ROUND(G531*L531,P4)</f>
        <v>0</v>
      </c>
      <c r="N531" s="25" t="s">
        <v>9639</v>
      </c>
      <c r="O531" s="32">
        <f>M531*AA531</f>
        <v>0</v>
      </c>
      <c r="P531" s="1">
        <v>3</v>
      </c>
      <c r="AA531" s="1">
        <f>IF(P531=1,$O$3,IF(P531=2,$O$4,$O$5))</f>
        <v>0</v>
      </c>
    </row>
    <row r="532" ht="38.25">
      <c r="A532" s="1" t="s">
        <v>437</v>
      </c>
      <c r="E532" s="27" t="s">
        <v>899</v>
      </c>
    </row>
    <row r="533" ht="38.25">
      <c r="A533" s="1" t="s">
        <v>439</v>
      </c>
      <c r="E533" s="33" t="s">
        <v>12365</v>
      </c>
    </row>
    <row r="534" ht="153">
      <c r="A534" s="1" t="s">
        <v>441</v>
      </c>
      <c r="E534" s="27" t="s">
        <v>1109</v>
      </c>
    </row>
    <row r="535" ht="25.5">
      <c r="A535" s="1" t="s">
        <v>432</v>
      </c>
      <c r="B535" s="1">
        <v>131</v>
      </c>
      <c r="C535" s="26" t="s">
        <v>9974</v>
      </c>
      <c r="D535" t="s">
        <v>570</v>
      </c>
      <c r="E535" s="27" t="s">
        <v>9975</v>
      </c>
      <c r="F535" s="28" t="s">
        <v>476</v>
      </c>
      <c r="G535" s="29">
        <v>249</v>
      </c>
      <c r="H535" s="28">
        <v>0</v>
      </c>
      <c r="I535" s="30">
        <f>ROUND(G535*H535,P4)</f>
        <v>0</v>
      </c>
      <c r="L535" s="31">
        <v>0</v>
      </c>
      <c r="M535" s="24">
        <f>ROUND(G535*L535,P4)</f>
        <v>0</v>
      </c>
      <c r="N535" s="25" t="s">
        <v>9639</v>
      </c>
      <c r="O535" s="32">
        <f>M535*AA535</f>
        <v>0</v>
      </c>
      <c r="P535" s="1">
        <v>3</v>
      </c>
      <c r="AA535" s="1">
        <f>IF(P535=1,$O$3,IF(P535=2,$O$4,$O$5))</f>
        <v>0</v>
      </c>
    </row>
    <row r="536" ht="38.25">
      <c r="A536" s="1" t="s">
        <v>437</v>
      </c>
      <c r="E536" s="27" t="s">
        <v>4950</v>
      </c>
    </row>
    <row r="537" ht="38.25">
      <c r="A537" s="1" t="s">
        <v>439</v>
      </c>
      <c r="E537" s="33" t="s">
        <v>12366</v>
      </c>
    </row>
    <row r="538" ht="153">
      <c r="A538" s="1" t="s">
        <v>441</v>
      </c>
      <c r="E538" s="27" t="s">
        <v>574</v>
      </c>
    </row>
    <row r="539" ht="25.5">
      <c r="A539" s="1" t="s">
        <v>432</v>
      </c>
      <c r="B539" s="1">
        <v>132</v>
      </c>
      <c r="C539" s="26" t="s">
        <v>12367</v>
      </c>
      <c r="D539" t="s">
        <v>570</v>
      </c>
      <c r="E539" s="27" t="s">
        <v>12368</v>
      </c>
      <c r="F539" s="28" t="s">
        <v>476</v>
      </c>
      <c r="G539" s="29">
        <v>45</v>
      </c>
      <c r="H539" s="28">
        <v>0</v>
      </c>
      <c r="I539" s="30">
        <f>ROUND(G539*H539,P4)</f>
        <v>0</v>
      </c>
      <c r="L539" s="31">
        <v>0</v>
      </c>
      <c r="M539" s="24">
        <f>ROUND(G539*L539,P4)</f>
        <v>0</v>
      </c>
      <c r="N539" s="25" t="s">
        <v>9639</v>
      </c>
      <c r="O539" s="32">
        <f>M539*AA539</f>
        <v>0</v>
      </c>
      <c r="P539" s="1">
        <v>3</v>
      </c>
      <c r="AA539" s="1">
        <f>IF(P539=1,$O$3,IF(P539=2,$O$4,$O$5))</f>
        <v>0</v>
      </c>
    </row>
    <row r="540" ht="38.25">
      <c r="A540" s="1" t="s">
        <v>437</v>
      </c>
      <c r="E540" s="27" t="s">
        <v>4950</v>
      </c>
    </row>
    <row r="541" ht="38.25">
      <c r="A541" s="1" t="s">
        <v>439</v>
      </c>
      <c r="E541" s="33" t="s">
        <v>12369</v>
      </c>
    </row>
    <row r="542" ht="153">
      <c r="A542" s="1" t="s">
        <v>441</v>
      </c>
      <c r="E542" s="27" t="s">
        <v>574</v>
      </c>
    </row>
  </sheetData>
  <sheetProtection sheet="1" objects="1" scenarios="1" spinCount="100000" saltValue="5FsFxbeVODW41K3Enr5N/no+IHZGQkLvFUy4THOP4g8gbH3qnQtKI8+gsS9nYWTgNegkGTkSAc879Z8mqN7t/g==" hashValue="6HLdr8rfU8wm7f0vHtA9KMs+AJquZKdCJj62tpO2n0h8DsjGgUwWYkviUOcBdkpF23snNQbKauuAQsU3r5UW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12370</v>
      </c>
      <c r="E8" s="23" t="s">
        <v>158</v>
      </c>
      <c r="L8" s="24">
        <f>L9+L38+L43</f>
        <v>0</v>
      </c>
      <c r="M8" s="24">
        <f>M9+M38+M43</f>
        <v>0</v>
      </c>
      <c r="N8" s="25"/>
    </row>
    <row r="9">
      <c r="A9" s="1" t="s">
        <v>429</v>
      </c>
      <c r="C9" s="22" t="s">
        <v>12371</v>
      </c>
      <c r="E9" s="23" t="s">
        <v>12372</v>
      </c>
      <c r="L9" s="24">
        <f>SUMIFS(L10:L37,A10:A37,"P")</f>
        <v>0</v>
      </c>
      <c r="M9" s="24">
        <f>SUMIFS(M10:M37,A10:A37,"P")</f>
        <v>0</v>
      </c>
      <c r="N9" s="25"/>
    </row>
    <row r="10">
      <c r="A10" s="1" t="s">
        <v>432</v>
      </c>
      <c r="B10" s="1">
        <v>1</v>
      </c>
      <c r="C10" s="26" t="s">
        <v>12373</v>
      </c>
      <c r="D10" t="s">
        <v>434</v>
      </c>
      <c r="E10" s="27" t="s">
        <v>12374</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12375</v>
      </c>
    </row>
    <row r="13" ht="102">
      <c r="A13" s="1" t="s">
        <v>441</v>
      </c>
      <c r="E13" s="27" t="s">
        <v>12376</v>
      </c>
    </row>
    <row r="14">
      <c r="A14" s="1" t="s">
        <v>432</v>
      </c>
      <c r="B14" s="1">
        <v>2</v>
      </c>
      <c r="C14" s="26" t="s">
        <v>12377</v>
      </c>
      <c r="D14" t="s">
        <v>434</v>
      </c>
      <c r="E14" s="27" t="s">
        <v>12378</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12375</v>
      </c>
    </row>
    <row r="17" ht="102">
      <c r="A17" s="1" t="s">
        <v>441</v>
      </c>
      <c r="E17" s="27" t="s">
        <v>12376</v>
      </c>
    </row>
    <row r="18">
      <c r="A18" s="1" t="s">
        <v>432</v>
      </c>
      <c r="B18" s="1">
        <v>3</v>
      </c>
      <c r="C18" s="26" t="s">
        <v>12379</v>
      </c>
      <c r="D18" t="s">
        <v>434</v>
      </c>
      <c r="E18" s="27" t="s">
        <v>12380</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12375</v>
      </c>
    </row>
    <row r="21" ht="102">
      <c r="A21" s="1" t="s">
        <v>441</v>
      </c>
      <c r="E21" s="27" t="s">
        <v>12376</v>
      </c>
    </row>
    <row r="22">
      <c r="A22" s="1" t="s">
        <v>432</v>
      </c>
      <c r="B22" s="1">
        <v>4</v>
      </c>
      <c r="C22" s="26" t="s">
        <v>12381</v>
      </c>
      <c r="D22" t="s">
        <v>434</v>
      </c>
      <c r="E22" s="27" t="s">
        <v>12382</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12375</v>
      </c>
    </row>
    <row r="25" ht="102">
      <c r="A25" s="1" t="s">
        <v>441</v>
      </c>
      <c r="E25" s="27" t="s">
        <v>12376</v>
      </c>
    </row>
    <row r="26">
      <c r="A26" s="1" t="s">
        <v>432</v>
      </c>
      <c r="B26" s="1">
        <v>5</v>
      </c>
      <c r="C26" s="26" t="s">
        <v>12383</v>
      </c>
      <c r="D26" t="s">
        <v>434</v>
      </c>
      <c r="E26" s="27" t="s">
        <v>12384</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12375</v>
      </c>
    </row>
    <row r="29" ht="102">
      <c r="A29" s="1" t="s">
        <v>441</v>
      </c>
      <c r="E29" s="27" t="s">
        <v>12376</v>
      </c>
    </row>
    <row r="30">
      <c r="A30" s="1" t="s">
        <v>432</v>
      </c>
      <c r="B30" s="1">
        <v>6</v>
      </c>
      <c r="C30" s="26" t="s">
        <v>12385</v>
      </c>
      <c r="D30" t="s">
        <v>434</v>
      </c>
      <c r="E30" s="27" t="s">
        <v>12386</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12387</v>
      </c>
    </row>
    <row r="34">
      <c r="A34" s="1" t="s">
        <v>432</v>
      </c>
      <c r="B34" s="1">
        <v>7</v>
      </c>
      <c r="C34" s="26" t="s">
        <v>12388</v>
      </c>
      <c r="D34" t="s">
        <v>434</v>
      </c>
      <c r="E34" s="27" t="s">
        <v>12389</v>
      </c>
      <c r="F34" s="28" t="s">
        <v>12357</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12070</v>
      </c>
    </row>
    <row r="37" ht="127.5">
      <c r="A37" s="1" t="s">
        <v>441</v>
      </c>
      <c r="E37" s="27" t="s">
        <v>12390</v>
      </c>
    </row>
    <row r="38">
      <c r="A38" s="1" t="s">
        <v>429</v>
      </c>
      <c r="C38" s="22" t="s">
        <v>12289</v>
      </c>
      <c r="E38" s="23" t="s">
        <v>12290</v>
      </c>
      <c r="L38" s="24">
        <f>SUMIFS(L39:L42,A39:A42,"P")</f>
        <v>0</v>
      </c>
      <c r="M38" s="24">
        <f>SUMIFS(M39:M42,A39:A42,"P")</f>
        <v>0</v>
      </c>
      <c r="N38" s="25"/>
    </row>
    <row r="39">
      <c r="A39" s="1" t="s">
        <v>432</v>
      </c>
      <c r="B39" s="1">
        <v>8</v>
      </c>
      <c r="C39" s="26" t="s">
        <v>12291</v>
      </c>
      <c r="D39" t="s">
        <v>434</v>
      </c>
      <c r="E39" s="27" t="s">
        <v>12292</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12070</v>
      </c>
    </row>
    <row r="42" ht="89.25">
      <c r="A42" s="1" t="s">
        <v>441</v>
      </c>
      <c r="E42" s="27" t="s">
        <v>12293</v>
      </c>
    </row>
    <row r="43">
      <c r="A43" s="1" t="s">
        <v>429</v>
      </c>
      <c r="C43" s="22" t="s">
        <v>567</v>
      </c>
      <c r="E43" s="23" t="s">
        <v>1357</v>
      </c>
      <c r="L43" s="24">
        <f>SUMIFS(L44:L51,A44:A51,"P")</f>
        <v>0</v>
      </c>
      <c r="M43" s="24">
        <f>SUMIFS(M44:M51,A44:A51,"P")</f>
        <v>0</v>
      </c>
      <c r="N43" s="25"/>
    </row>
    <row r="44" ht="25.5">
      <c r="A44" s="1" t="s">
        <v>432</v>
      </c>
      <c r="B44" s="1">
        <v>9</v>
      </c>
      <c r="C44" s="26" t="s">
        <v>9974</v>
      </c>
      <c r="D44" t="s">
        <v>570</v>
      </c>
      <c r="E44" s="27" t="s">
        <v>9975</v>
      </c>
      <c r="F44" s="28" t="s">
        <v>476</v>
      </c>
      <c r="G44" s="29">
        <v>3</v>
      </c>
      <c r="H44" s="28">
        <v>0</v>
      </c>
      <c r="I44" s="30">
        <f>ROUND(G44*H44,P4)</f>
        <v>0</v>
      </c>
      <c r="L44" s="31">
        <v>0</v>
      </c>
      <c r="M44" s="24">
        <f>ROUND(G44*L44,P4)</f>
        <v>0</v>
      </c>
      <c r="N44" s="25" t="s">
        <v>9639</v>
      </c>
      <c r="O44" s="32">
        <f>M44*AA44</f>
        <v>0</v>
      </c>
      <c r="P44" s="1">
        <v>3</v>
      </c>
      <c r="AA44" s="1">
        <f>IF(P44=1,$O$3,IF(P44=2,$O$4,$O$5))</f>
        <v>0</v>
      </c>
    </row>
    <row r="45" ht="38.25">
      <c r="A45" s="1" t="s">
        <v>437</v>
      </c>
      <c r="E45" s="27" t="s">
        <v>4950</v>
      </c>
    </row>
    <row r="46" ht="38.25">
      <c r="A46" s="1" t="s">
        <v>439</v>
      </c>
      <c r="E46" s="33" t="s">
        <v>12391</v>
      </c>
    </row>
    <row r="47" ht="153">
      <c r="A47" s="1" t="s">
        <v>441</v>
      </c>
      <c r="E47" s="27" t="s">
        <v>574</v>
      </c>
    </row>
    <row r="48" ht="25.5">
      <c r="A48" s="1" t="s">
        <v>432</v>
      </c>
      <c r="B48" s="1">
        <v>10</v>
      </c>
      <c r="C48" s="26" t="s">
        <v>12392</v>
      </c>
      <c r="D48" t="s">
        <v>570</v>
      </c>
      <c r="E48" s="27" t="s">
        <v>12393</v>
      </c>
      <c r="F48" s="28" t="s">
        <v>476</v>
      </c>
      <c r="G48" s="29">
        <v>0.40000000000000002</v>
      </c>
      <c r="H48" s="28">
        <v>0</v>
      </c>
      <c r="I48" s="30">
        <f>ROUND(G48*H48,P4)</f>
        <v>0</v>
      </c>
      <c r="L48" s="31">
        <v>0</v>
      </c>
      <c r="M48" s="24">
        <f>ROUND(G48*L48,P4)</f>
        <v>0</v>
      </c>
      <c r="N48" s="25" t="s">
        <v>9639</v>
      </c>
      <c r="O48" s="32">
        <f>M48*AA48</f>
        <v>0</v>
      </c>
      <c r="P48" s="1">
        <v>3</v>
      </c>
      <c r="AA48" s="1">
        <f>IF(P48=1,$O$3,IF(P48=2,$O$4,$O$5))</f>
        <v>0</v>
      </c>
    </row>
    <row r="49" ht="38.25">
      <c r="A49" s="1" t="s">
        <v>437</v>
      </c>
      <c r="E49" s="27" t="s">
        <v>899</v>
      </c>
    </row>
    <row r="50" ht="38.25">
      <c r="A50" s="1" t="s">
        <v>439</v>
      </c>
      <c r="E50" s="33" t="s">
        <v>12394</v>
      </c>
    </row>
    <row r="51" ht="153">
      <c r="A51" s="1" t="s">
        <v>441</v>
      </c>
      <c r="E51" s="27" t="s">
        <v>574</v>
      </c>
    </row>
  </sheetData>
  <sheetProtection sheet="1" objects="1" scenarios="1" spinCount="100000" saltValue="tpKqBSD9TGF35IZwoNaisKA+Skhev7U9z8iIhlY0m7/92h6LqlBeY9igi21xCOZqIpv3IO0dO+ZNsvxXhmqSDA==" hashValue="mdWiGvl4KeUZaZHgFGmAGb9Kvw8l8dgWgZWXx0dYuYT6NYCl34+oy/UFJUeTBJeTD7IRPhqgKyh4RhjsA3lr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12395</v>
      </c>
      <c r="E8" s="23" t="s">
        <v>160</v>
      </c>
      <c r="L8" s="24">
        <f>L9+L66+L187+L548+L617+L758</f>
        <v>0</v>
      </c>
      <c r="M8" s="24">
        <f>M9+M66+M187+M548+M617+M758</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12396</v>
      </c>
      <c r="D54" t="s">
        <v>434</v>
      </c>
      <c r="E54" s="27" t="s">
        <v>12397</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12398</v>
      </c>
    </row>
    <row r="57" ht="76.5">
      <c r="A57" s="1" t="s">
        <v>441</v>
      </c>
      <c r="E57" s="27" t="s">
        <v>12399</v>
      </c>
    </row>
    <row r="58">
      <c r="A58" s="1" t="s">
        <v>432</v>
      </c>
      <c r="B58" s="1">
        <v>13</v>
      </c>
      <c r="C58" s="26" t="s">
        <v>12065</v>
      </c>
      <c r="D58" t="s">
        <v>434</v>
      </c>
      <c r="E58" s="27" t="s">
        <v>12066</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SUMIFS(L67:L186,A67:A186,"P")</f>
        <v>0</v>
      </c>
      <c r="M66" s="24">
        <f>SUMIFS(M67:M186,A67:A186,"P")</f>
        <v>0</v>
      </c>
      <c r="N66" s="25"/>
    </row>
    <row r="67" ht="25.5">
      <c r="A67" s="1" t="s">
        <v>432</v>
      </c>
      <c r="B67" s="1">
        <v>15</v>
      </c>
      <c r="C67" s="26" t="s">
        <v>12400</v>
      </c>
      <c r="D67" t="s">
        <v>434</v>
      </c>
      <c r="E67" s="27" t="s">
        <v>12401</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12402</v>
      </c>
    </row>
    <row r="71" ht="25.5">
      <c r="A71" s="1" t="s">
        <v>432</v>
      </c>
      <c r="B71" s="1">
        <v>16</v>
      </c>
      <c r="C71" s="26" t="s">
        <v>12074</v>
      </c>
      <c r="D71" t="s">
        <v>434</v>
      </c>
      <c r="E71" s="27" t="s">
        <v>12075</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12076</v>
      </c>
    </row>
    <row r="87" ht="25.5">
      <c r="A87" s="1" t="s">
        <v>432</v>
      </c>
      <c r="B87" s="1">
        <v>20</v>
      </c>
      <c r="C87" s="26" t="s">
        <v>12407</v>
      </c>
      <c r="D87" t="s">
        <v>434</v>
      </c>
      <c r="E87" s="27" t="s">
        <v>12408</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12076</v>
      </c>
    </row>
    <row r="91" ht="25.5">
      <c r="A91" s="1" t="s">
        <v>432</v>
      </c>
      <c r="B91" s="1">
        <v>21</v>
      </c>
      <c r="C91" s="26" t="s">
        <v>12079</v>
      </c>
      <c r="D91" t="s">
        <v>434</v>
      </c>
      <c r="E91" s="27" t="s">
        <v>12080</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12076</v>
      </c>
    </row>
    <row r="95" ht="25.5">
      <c r="A95" s="1" t="s">
        <v>432</v>
      </c>
      <c r="B95" s="1">
        <v>22</v>
      </c>
      <c r="C95" s="26" t="s">
        <v>12409</v>
      </c>
      <c r="D95" t="s">
        <v>434</v>
      </c>
      <c r="E95" s="27" t="s">
        <v>12410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12076</v>
      </c>
    </row>
    <row r="99" ht="25.5">
      <c r="A99" s="1" t="s">
        <v>432</v>
      </c>
      <c r="B99" s="1">
        <v>23</v>
      </c>
      <c r="C99" s="26" t="s">
        <v>12081</v>
      </c>
      <c r="D99" t="s">
        <v>434</v>
      </c>
      <c r="E99" s="27" t="s">
        <v>12082</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12076</v>
      </c>
    </row>
    <row r="103">
      <c r="A103" s="1" t="s">
        <v>432</v>
      </c>
      <c r="B103" s="1">
        <v>24</v>
      </c>
      <c r="C103" s="26" t="s">
        <v>12411</v>
      </c>
      <c r="D103" t="s">
        <v>434</v>
      </c>
      <c r="E103" s="27" t="s">
        <v>12412</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12085</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12085</v>
      </c>
    </row>
    <row r="111">
      <c r="A111" s="1" t="s">
        <v>432</v>
      </c>
      <c r="B111" s="1">
        <v>26</v>
      </c>
      <c r="C111" s="26" t="s">
        <v>12086</v>
      </c>
      <c r="D111" t="s">
        <v>434</v>
      </c>
      <c r="E111" s="27" t="s">
        <v>12087</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12085</v>
      </c>
    </row>
    <row r="115">
      <c r="A115" s="1" t="s">
        <v>432</v>
      </c>
      <c r="B115" s="1">
        <v>27</v>
      </c>
      <c r="C115" s="26" t="s">
        <v>12088</v>
      </c>
      <c r="D115" t="s">
        <v>434</v>
      </c>
      <c r="E115" s="27" t="s">
        <v>12089</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12090</v>
      </c>
    </row>
    <row r="119">
      <c r="A119" s="1" t="s">
        <v>432</v>
      </c>
      <c r="B119" s="1">
        <v>28</v>
      </c>
      <c r="C119" s="26" t="s">
        <v>12413</v>
      </c>
      <c r="D119" t="s">
        <v>434</v>
      </c>
      <c r="E119" s="27" t="s">
        <v>12414</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12090</v>
      </c>
    </row>
    <row r="123">
      <c r="A123" s="1" t="s">
        <v>432</v>
      </c>
      <c r="B123" s="1">
        <v>29</v>
      </c>
      <c r="C123" s="26" t="s">
        <v>12091</v>
      </c>
      <c r="D123" t="s">
        <v>434</v>
      </c>
      <c r="E123" s="27" t="s">
        <v>12092</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12093</v>
      </c>
    </row>
    <row r="127">
      <c r="A127" s="1" t="s">
        <v>432</v>
      </c>
      <c r="B127" s="1">
        <v>30</v>
      </c>
      <c r="C127" s="26" t="s">
        <v>12094</v>
      </c>
      <c r="D127" t="s">
        <v>434</v>
      </c>
      <c r="E127" s="27" t="s">
        <v>12095</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12093</v>
      </c>
    </row>
    <row r="131">
      <c r="A131" s="1" t="s">
        <v>432</v>
      </c>
      <c r="B131" s="1">
        <v>31</v>
      </c>
      <c r="C131" s="26" t="s">
        <v>12096</v>
      </c>
      <c r="D131" t="s">
        <v>434</v>
      </c>
      <c r="E131" s="27" t="s">
        <v>12097</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14.75">
      <c r="A134" s="1" t="s">
        <v>441</v>
      </c>
      <c r="E134" s="27" t="s">
        <v>12093</v>
      </c>
    </row>
    <row r="135" ht="25.5">
      <c r="A135" s="1" t="s">
        <v>432</v>
      </c>
      <c r="B135" s="1">
        <v>32</v>
      </c>
      <c r="C135" s="26" t="s">
        <v>12098</v>
      </c>
      <c r="D135" t="s">
        <v>434</v>
      </c>
      <c r="E135" s="27" t="s">
        <v>12099</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14.75">
      <c r="A138" s="1" t="s">
        <v>441</v>
      </c>
      <c r="E138" s="27" t="s">
        <v>12093</v>
      </c>
    </row>
    <row r="139">
      <c r="A139" s="1" t="s">
        <v>432</v>
      </c>
      <c r="B139" s="1">
        <v>33</v>
      </c>
      <c r="C139" s="26" t="s">
        <v>12100</v>
      </c>
      <c r="D139" t="s">
        <v>434</v>
      </c>
      <c r="E139" s="27" t="s">
        <v>12101</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14.75">
      <c r="A142" s="1" t="s">
        <v>441</v>
      </c>
      <c r="E142" s="27" t="s">
        <v>12102</v>
      </c>
    </row>
    <row r="143">
      <c r="A143" s="1" t="s">
        <v>432</v>
      </c>
      <c r="B143" s="1">
        <v>34</v>
      </c>
      <c r="C143" s="26" t="s">
        <v>12103</v>
      </c>
      <c r="D143" t="s">
        <v>434</v>
      </c>
      <c r="E143" s="27" t="s">
        <v>12104</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14.75">
      <c r="A146" s="1" t="s">
        <v>441</v>
      </c>
      <c r="E146" s="27" t="s">
        <v>12102</v>
      </c>
    </row>
    <row r="147">
      <c r="A147" s="1" t="s">
        <v>432</v>
      </c>
      <c r="B147" s="1">
        <v>35</v>
      </c>
      <c r="C147" s="26" t="s">
        <v>12105</v>
      </c>
      <c r="D147" t="s">
        <v>434</v>
      </c>
      <c r="E147" s="27" t="s">
        <v>12106</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14.75">
      <c r="A150" s="1" t="s">
        <v>441</v>
      </c>
      <c r="E150" s="27" t="s">
        <v>12102</v>
      </c>
    </row>
    <row r="151">
      <c r="A151" s="1" t="s">
        <v>432</v>
      </c>
      <c r="B151" s="1">
        <v>36</v>
      </c>
      <c r="C151" s="26" t="s">
        <v>12107</v>
      </c>
      <c r="D151" t="s">
        <v>434</v>
      </c>
      <c r="E151" s="27" t="s">
        <v>12108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14.75">
      <c r="A154" s="1" t="s">
        <v>441</v>
      </c>
      <c r="E154" s="27" t="s">
        <v>12109</v>
      </c>
    </row>
    <row r="155">
      <c r="A155" s="1" t="s">
        <v>432</v>
      </c>
      <c r="B155" s="1">
        <v>37</v>
      </c>
      <c r="C155" s="26" t="s">
        <v>12110</v>
      </c>
      <c r="D155" t="s">
        <v>434</v>
      </c>
      <c r="E155" s="27" t="s">
        <v>12111</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12112</v>
      </c>
    </row>
    <row r="159" ht="25.5">
      <c r="A159" s="1" t="s">
        <v>432</v>
      </c>
      <c r="B159" s="1">
        <v>38</v>
      </c>
      <c r="C159" s="26" t="s">
        <v>12113</v>
      </c>
      <c r="D159" t="s">
        <v>434</v>
      </c>
      <c r="E159" s="27" t="s">
        <v>12114</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89.25">
      <c r="A162" s="1" t="s">
        <v>441</v>
      </c>
      <c r="E162" s="27" t="s">
        <v>12115</v>
      </c>
    </row>
    <row r="163">
      <c r="A163" s="1" t="s">
        <v>432</v>
      </c>
      <c r="B163" s="1">
        <v>39</v>
      </c>
      <c r="C163" s="26" t="s">
        <v>12116</v>
      </c>
      <c r="D163" t="s">
        <v>434</v>
      </c>
      <c r="E163" s="27" t="s">
        <v>12117</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89.25">
      <c r="A166" s="1" t="s">
        <v>441</v>
      </c>
      <c r="E166" s="27" t="s">
        <v>12118</v>
      </c>
    </row>
    <row r="167" ht="25.5">
      <c r="A167" s="1" t="s">
        <v>432</v>
      </c>
      <c r="B167" s="1">
        <v>40</v>
      </c>
      <c r="C167" s="26" t="s">
        <v>12119</v>
      </c>
      <c r="D167" t="s">
        <v>434</v>
      </c>
      <c r="E167" s="27" t="s">
        <v>12120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89.25">
      <c r="A170" s="1" t="s">
        <v>441</v>
      </c>
      <c r="E170" s="27" t="s">
        <v>12121</v>
      </c>
    </row>
    <row r="171">
      <c r="A171" s="1" t="s">
        <v>432</v>
      </c>
      <c r="B171" s="1">
        <v>41</v>
      </c>
      <c r="C171" s="26" t="s">
        <v>12122</v>
      </c>
      <c r="D171" t="s">
        <v>434</v>
      </c>
      <c r="E171" s="27" t="s">
        <v>12123</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89.25">
      <c r="A174" s="1" t="s">
        <v>441</v>
      </c>
      <c r="E174" s="27" t="s">
        <v>12124</v>
      </c>
    </row>
    <row r="175">
      <c r="A175" s="1" t="s">
        <v>432</v>
      </c>
      <c r="B175" s="1">
        <v>42</v>
      </c>
      <c r="C175" s="26" t="s">
        <v>12125</v>
      </c>
      <c r="D175" t="s">
        <v>434</v>
      </c>
      <c r="E175" s="27" t="s">
        <v>12126</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89.25">
      <c r="A178" s="1" t="s">
        <v>441</v>
      </c>
      <c r="E178" s="27" t="s">
        <v>12127</v>
      </c>
    </row>
    <row r="179" ht="25.5">
      <c r="A179" s="1" t="s">
        <v>432</v>
      </c>
      <c r="B179" s="1">
        <v>43</v>
      </c>
      <c r="C179" s="26" t="s">
        <v>12128</v>
      </c>
      <c r="D179" t="s">
        <v>434</v>
      </c>
      <c r="E179" s="27" t="s">
        <v>12129</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12070</v>
      </c>
    </row>
    <row r="182" ht="102">
      <c r="A182" s="1" t="s">
        <v>441</v>
      </c>
      <c r="E182" s="27" t="s">
        <v>12130</v>
      </c>
    </row>
    <row r="183">
      <c r="A183" s="1" t="s">
        <v>432</v>
      </c>
      <c r="B183" s="1">
        <v>44</v>
      </c>
      <c r="C183" s="26" t="s">
        <v>12415</v>
      </c>
      <c r="D183" t="s">
        <v>434</v>
      </c>
      <c r="E183" s="27" t="s">
        <v>12416</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12417</v>
      </c>
    </row>
    <row r="187">
      <c r="A187" s="1" t="s">
        <v>429</v>
      </c>
      <c r="C187" s="22" t="s">
        <v>12131</v>
      </c>
      <c r="E187" s="23" t="s">
        <v>12132</v>
      </c>
      <c r="L187" s="24">
        <f>SUMIFS(L188:L547,A188:A547,"P")</f>
        <v>0</v>
      </c>
      <c r="M187" s="24">
        <f>SUMIFS(M188:M547,A188:A547,"P")</f>
        <v>0</v>
      </c>
      <c r="N187" s="25"/>
    </row>
    <row r="188">
      <c r="A188" s="1" t="s">
        <v>432</v>
      </c>
      <c r="B188" s="1">
        <v>45</v>
      </c>
      <c r="C188" s="26" t="s">
        <v>12133</v>
      </c>
      <c r="D188" t="s">
        <v>434</v>
      </c>
      <c r="E188" s="27" t="s">
        <v>12134</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12136</v>
      </c>
    </row>
    <row r="192">
      <c r="A192" s="1" t="s">
        <v>432</v>
      </c>
      <c r="B192" s="1">
        <v>46</v>
      </c>
      <c r="C192" s="26" t="s">
        <v>12137</v>
      </c>
      <c r="D192" t="s">
        <v>434</v>
      </c>
      <c r="E192" s="27" t="s">
        <v>12138</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12136</v>
      </c>
    </row>
    <row r="196">
      <c r="A196" s="1" t="s">
        <v>432</v>
      </c>
      <c r="B196" s="1">
        <v>47</v>
      </c>
      <c r="C196" s="26" t="s">
        <v>12139</v>
      </c>
      <c r="D196" t="s">
        <v>434</v>
      </c>
      <c r="E196" s="27" t="s">
        <v>12140</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12141</v>
      </c>
    </row>
    <row r="200">
      <c r="A200" s="1" t="s">
        <v>432</v>
      </c>
      <c r="B200" s="1">
        <v>48</v>
      </c>
      <c r="C200" s="26" t="s">
        <v>12145</v>
      </c>
      <c r="D200" t="s">
        <v>434</v>
      </c>
      <c r="E200" s="27" t="s">
        <v>12146</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12147</v>
      </c>
    </row>
    <row r="204">
      <c r="A204" s="1" t="s">
        <v>432</v>
      </c>
      <c r="B204" s="1">
        <v>49</v>
      </c>
      <c r="C204" s="26" t="s">
        <v>12148</v>
      </c>
      <c r="D204" t="s">
        <v>434</v>
      </c>
      <c r="E204" s="27" t="s">
        <v>12149</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12150</v>
      </c>
    </row>
    <row r="208">
      <c r="A208" s="1" t="s">
        <v>432</v>
      </c>
      <c r="B208" s="1">
        <v>50</v>
      </c>
      <c r="C208" s="26" t="s">
        <v>12154</v>
      </c>
      <c r="D208" t="s">
        <v>434</v>
      </c>
      <c r="E208" s="27" t="s">
        <v>12155</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89.25">
      <c r="A211" s="1" t="s">
        <v>441</v>
      </c>
      <c r="E211" s="27" t="s">
        <v>12156</v>
      </c>
    </row>
    <row r="212">
      <c r="A212" s="1" t="s">
        <v>432</v>
      </c>
      <c r="B212" s="1">
        <v>51</v>
      </c>
      <c r="C212" s="26" t="s">
        <v>12418</v>
      </c>
      <c r="D212" t="s">
        <v>434</v>
      </c>
      <c r="E212" s="27" t="s">
        <v>12419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12420</v>
      </c>
      <c r="D216" t="s">
        <v>434</v>
      </c>
      <c r="E216" s="27" t="s">
        <v>12421</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12157</v>
      </c>
      <c r="D220" t="s">
        <v>434</v>
      </c>
      <c r="E220" s="27" t="s">
        <v>12158</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12422</v>
      </c>
      <c r="D224" t="s">
        <v>434</v>
      </c>
      <c r="E224" s="27" t="s">
        <v>12423</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12424</v>
      </c>
      <c r="D228" t="s">
        <v>434</v>
      </c>
      <c r="E228" s="27" t="s">
        <v>12425</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12426</v>
      </c>
      <c r="D232" t="s">
        <v>434</v>
      </c>
      <c r="E232" s="27" t="s">
        <v>12427</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12160</v>
      </c>
      <c r="D236" t="s">
        <v>434</v>
      </c>
      <c r="E236" s="27" t="s">
        <v>12161</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12428</v>
      </c>
      <c r="D240" t="s">
        <v>434</v>
      </c>
      <c r="E240" s="27" t="s">
        <v>12429</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12430</v>
      </c>
      <c r="D244" t="s">
        <v>434</v>
      </c>
      <c r="E244" s="27" t="s">
        <v>12431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12162</v>
      </c>
      <c r="D248" t="s">
        <v>434</v>
      </c>
      <c r="E248" s="27" t="s">
        <v>12163</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12164</v>
      </c>
      <c r="D252" t="s">
        <v>434</v>
      </c>
      <c r="E252" s="27" t="s">
        <v>12165</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02">
      <c r="A255" s="1" t="s">
        <v>441</v>
      </c>
      <c r="E255" s="27" t="s">
        <v>12159</v>
      </c>
    </row>
    <row r="256">
      <c r="A256" s="1" t="s">
        <v>432</v>
      </c>
      <c r="B256" s="1">
        <v>62</v>
      </c>
      <c r="C256" s="26" t="s">
        <v>12166</v>
      </c>
      <c r="D256" t="s">
        <v>434</v>
      </c>
      <c r="E256" s="27" t="s">
        <v>12167</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02">
      <c r="A259" s="1" t="s">
        <v>441</v>
      </c>
      <c r="E259" s="27" t="s">
        <v>12168</v>
      </c>
    </row>
    <row r="260">
      <c r="A260" s="1" t="s">
        <v>432</v>
      </c>
      <c r="B260" s="1">
        <v>63</v>
      </c>
      <c r="C260" s="26" t="s">
        <v>12169</v>
      </c>
      <c r="D260" t="s">
        <v>434</v>
      </c>
      <c r="E260" s="27" t="s">
        <v>12170</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12171</v>
      </c>
      <c r="D264" t="s">
        <v>434</v>
      </c>
      <c r="E264" s="27" t="s">
        <v>12172</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12432</v>
      </c>
      <c r="D268" t="s">
        <v>434</v>
      </c>
      <c r="E268" s="27" t="s">
        <v>12433</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12175</v>
      </c>
      <c r="D272" t="s">
        <v>434</v>
      </c>
      <c r="E272" s="27" t="s">
        <v>12176</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c r="A276" s="1" t="s">
        <v>432</v>
      </c>
      <c r="B276" s="1">
        <v>67</v>
      </c>
      <c r="C276" s="26" t="s">
        <v>12177</v>
      </c>
      <c r="D276" t="s">
        <v>434</v>
      </c>
      <c r="E276" s="27" t="s">
        <v>12178</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12179</v>
      </c>
      <c r="D280" t="s">
        <v>434</v>
      </c>
      <c r="E280" s="27" t="s">
        <v>12180</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12434</v>
      </c>
      <c r="D284" t="s">
        <v>434</v>
      </c>
      <c r="E284" s="27" t="s">
        <v>12435</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12181</v>
      </c>
      <c r="D288" t="s">
        <v>434</v>
      </c>
      <c r="E288" s="27" t="s">
        <v>12182</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12183</v>
      </c>
      <c r="D292" t="s">
        <v>434</v>
      </c>
      <c r="E292" s="27" t="s">
        <v>12184</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12185</v>
      </c>
    </row>
    <row r="295" ht="89.25">
      <c r="A295" s="1" t="s">
        <v>441</v>
      </c>
      <c r="E295" s="27" t="s">
        <v>12186</v>
      </c>
    </row>
    <row r="296">
      <c r="A296" s="1" t="s">
        <v>432</v>
      </c>
      <c r="B296" s="1">
        <v>72</v>
      </c>
      <c r="C296" s="26" t="s">
        <v>12436</v>
      </c>
      <c r="D296" t="s">
        <v>434</v>
      </c>
      <c r="E296" s="27" t="s">
        <v>12437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12438</v>
      </c>
      <c r="D300" t="s">
        <v>434</v>
      </c>
      <c r="E300" s="27" t="s">
        <v>12439</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12440</v>
      </c>
      <c r="D304" t="s">
        <v>434</v>
      </c>
      <c r="E304" s="27" t="s">
        <v>12441</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12442</v>
      </c>
      <c r="D308" t="s">
        <v>434</v>
      </c>
      <c r="E308" s="27" t="s">
        <v>12443</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12028</v>
      </c>
    </row>
    <row r="311" ht="89.25">
      <c r="A311" s="1" t="s">
        <v>441</v>
      </c>
      <c r="E311" s="27" t="s">
        <v>12444</v>
      </c>
    </row>
    <row r="312">
      <c r="A312" s="1" t="s">
        <v>432</v>
      </c>
      <c r="B312" s="1">
        <v>76</v>
      </c>
      <c r="C312" s="26" t="s">
        <v>12445</v>
      </c>
      <c r="D312" t="s">
        <v>434</v>
      </c>
      <c r="E312" s="27" t="s">
        <v>12446</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12185</v>
      </c>
    </row>
    <row r="315" ht="114.75">
      <c r="A315" s="1" t="s">
        <v>441</v>
      </c>
      <c r="E315" s="27" t="s">
        <v>12189</v>
      </c>
    </row>
    <row r="316">
      <c r="A316" s="1" t="s">
        <v>432</v>
      </c>
      <c r="B316" s="1">
        <v>77</v>
      </c>
      <c r="C316" s="26" t="s">
        <v>12187</v>
      </c>
      <c r="D316" t="s">
        <v>434</v>
      </c>
      <c r="E316" s="27" t="s">
        <v>12188</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12185</v>
      </c>
    </row>
    <row r="319" ht="114.75">
      <c r="A319" s="1" t="s">
        <v>441</v>
      </c>
      <c r="E319" s="27" t="s">
        <v>12189</v>
      </c>
    </row>
    <row r="320">
      <c r="A320" s="1" t="s">
        <v>432</v>
      </c>
      <c r="B320" s="1">
        <v>78</v>
      </c>
      <c r="C320" s="26" t="s">
        <v>12447</v>
      </c>
      <c r="D320" t="s">
        <v>434</v>
      </c>
      <c r="E320" s="27" t="s">
        <v>12448</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12185</v>
      </c>
    </row>
    <row r="323" ht="114.75">
      <c r="A323" s="1" t="s">
        <v>441</v>
      </c>
      <c r="E323" s="27" t="s">
        <v>12189</v>
      </c>
    </row>
    <row r="324">
      <c r="A324" s="1" t="s">
        <v>432</v>
      </c>
      <c r="B324" s="1">
        <v>79</v>
      </c>
      <c r="C324" s="26" t="s">
        <v>12449</v>
      </c>
      <c r="D324" t="s">
        <v>434</v>
      </c>
      <c r="E324" s="27" t="s">
        <v>12450</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12185</v>
      </c>
    </row>
    <row r="327" ht="114.75">
      <c r="A327" s="1" t="s">
        <v>441</v>
      </c>
      <c r="E327" s="27" t="s">
        <v>12189</v>
      </c>
    </row>
    <row r="328">
      <c r="A328" s="1" t="s">
        <v>432</v>
      </c>
      <c r="B328" s="1">
        <v>80</v>
      </c>
      <c r="C328" s="26" t="s">
        <v>12190</v>
      </c>
      <c r="D328" t="s">
        <v>434</v>
      </c>
      <c r="E328" s="27" t="s">
        <v>12191</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12185</v>
      </c>
    </row>
    <row r="331" ht="102">
      <c r="A331" s="1" t="s">
        <v>441</v>
      </c>
      <c r="E331" s="27" t="s">
        <v>12192</v>
      </c>
    </row>
    <row r="332">
      <c r="A332" s="1" t="s">
        <v>432</v>
      </c>
      <c r="B332" s="1">
        <v>81</v>
      </c>
      <c r="C332" s="26" t="s">
        <v>12451</v>
      </c>
      <c r="D332" t="s">
        <v>434</v>
      </c>
      <c r="E332" s="27" t="s">
        <v>12452</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12185</v>
      </c>
    </row>
    <row r="335" ht="102">
      <c r="A335" s="1" t="s">
        <v>441</v>
      </c>
      <c r="E335" s="27" t="s">
        <v>12195</v>
      </c>
    </row>
    <row r="336">
      <c r="A336" s="1" t="s">
        <v>432</v>
      </c>
      <c r="B336" s="1">
        <v>82</v>
      </c>
      <c r="C336" s="26" t="s">
        <v>12193</v>
      </c>
      <c r="D336" t="s">
        <v>434</v>
      </c>
      <c r="E336" s="27" t="s">
        <v>12194</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12185</v>
      </c>
    </row>
    <row r="339" ht="102">
      <c r="A339" s="1" t="s">
        <v>441</v>
      </c>
      <c r="E339" s="27" t="s">
        <v>12195</v>
      </c>
    </row>
    <row r="340">
      <c r="A340" s="1" t="s">
        <v>432</v>
      </c>
      <c r="B340" s="1">
        <v>83</v>
      </c>
      <c r="C340" s="26" t="s">
        <v>12196</v>
      </c>
      <c r="D340" t="s">
        <v>434</v>
      </c>
      <c r="E340" s="27" t="s">
        <v>12197</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12185</v>
      </c>
    </row>
    <row r="343" ht="102">
      <c r="A343" s="1" t="s">
        <v>441</v>
      </c>
      <c r="E343" s="27" t="s">
        <v>12195</v>
      </c>
    </row>
    <row r="344">
      <c r="A344" s="1" t="s">
        <v>432</v>
      </c>
      <c r="B344" s="1">
        <v>84</v>
      </c>
      <c r="C344" s="26" t="s">
        <v>12453</v>
      </c>
      <c r="D344" t="s">
        <v>434</v>
      </c>
      <c r="E344" s="27" t="s">
        <v>12454</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12185</v>
      </c>
    </row>
    <row r="347" ht="102">
      <c r="A347" s="1" t="s">
        <v>441</v>
      </c>
      <c r="E347" s="27" t="s">
        <v>12195</v>
      </c>
    </row>
    <row r="348">
      <c r="A348" s="1" t="s">
        <v>432</v>
      </c>
      <c r="B348" s="1">
        <v>85</v>
      </c>
      <c r="C348" s="26" t="s">
        <v>12198</v>
      </c>
      <c r="D348" t="s">
        <v>434</v>
      </c>
      <c r="E348" s="27" t="s">
        <v>12199</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12185</v>
      </c>
    </row>
    <row r="351" ht="102">
      <c r="A351" s="1" t="s">
        <v>441</v>
      </c>
      <c r="E351" s="27" t="s">
        <v>12195</v>
      </c>
    </row>
    <row r="352">
      <c r="A352" s="1" t="s">
        <v>432</v>
      </c>
      <c r="B352" s="1">
        <v>86</v>
      </c>
      <c r="C352" s="26" t="s">
        <v>12200</v>
      </c>
      <c r="D352" t="s">
        <v>434</v>
      </c>
      <c r="E352" s="27" t="s">
        <v>12201</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12202</v>
      </c>
    </row>
    <row r="355" ht="89.25">
      <c r="A355" s="1" t="s">
        <v>441</v>
      </c>
      <c r="E355" s="27" t="s">
        <v>12203</v>
      </c>
    </row>
    <row r="356">
      <c r="A356" s="1" t="s">
        <v>432</v>
      </c>
      <c r="B356" s="1">
        <v>87</v>
      </c>
      <c r="C356" s="26" t="s">
        <v>12455</v>
      </c>
      <c r="D356" t="s">
        <v>434</v>
      </c>
      <c r="E356" s="27" t="s">
        <v>12456</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12185</v>
      </c>
    </row>
    <row r="359" ht="76.5">
      <c r="A359" s="1" t="s">
        <v>441</v>
      </c>
      <c r="E359" s="27" t="s">
        <v>12457</v>
      </c>
    </row>
    <row r="360">
      <c r="A360" s="1" t="s">
        <v>432</v>
      </c>
      <c r="B360" s="1">
        <v>88</v>
      </c>
      <c r="C360" s="26" t="s">
        <v>12204</v>
      </c>
      <c r="D360" t="s">
        <v>434</v>
      </c>
      <c r="E360" s="27" t="s">
        <v>12205</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89.25">
      <c r="A363" s="1" t="s">
        <v>441</v>
      </c>
      <c r="E363" s="27" t="s">
        <v>12206</v>
      </c>
    </row>
    <row r="364">
      <c r="A364" s="1" t="s">
        <v>432</v>
      </c>
      <c r="B364" s="1">
        <v>89</v>
      </c>
      <c r="C364" s="26" t="s">
        <v>12207</v>
      </c>
      <c r="D364" t="s">
        <v>434</v>
      </c>
      <c r="E364" s="27" t="s">
        <v>12208</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89.25">
      <c r="A367" s="1" t="s">
        <v>441</v>
      </c>
      <c r="E367" s="27" t="s">
        <v>12206</v>
      </c>
    </row>
    <row r="368">
      <c r="A368" s="1" t="s">
        <v>432</v>
      </c>
      <c r="B368" s="1">
        <v>90</v>
      </c>
      <c r="C368" s="26" t="s">
        <v>12209</v>
      </c>
      <c r="D368" t="s">
        <v>434</v>
      </c>
      <c r="E368" s="27" t="s">
        <v>12210</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89.25">
      <c r="A371" s="1" t="s">
        <v>441</v>
      </c>
      <c r="E371" s="27" t="s">
        <v>12206</v>
      </c>
    </row>
    <row r="372">
      <c r="A372" s="1" t="s">
        <v>432</v>
      </c>
      <c r="B372" s="1">
        <v>91</v>
      </c>
      <c r="C372" s="26" t="s">
        <v>12458</v>
      </c>
      <c r="D372" t="s">
        <v>434</v>
      </c>
      <c r="E372" s="27" t="s">
        <v>12459</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12211</v>
      </c>
      <c r="D376" t="s">
        <v>434</v>
      </c>
      <c r="E376" s="27" t="s">
        <v>12212</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12213</v>
      </c>
      <c r="D380" t="s">
        <v>434</v>
      </c>
      <c r="E380" s="27" t="s">
        <v>12214</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12215</v>
      </c>
      <c r="D384" t="s">
        <v>434</v>
      </c>
      <c r="E384" s="27" t="s">
        <v>12216</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12217</v>
      </c>
      <c r="D388" t="s">
        <v>434</v>
      </c>
      <c r="E388" s="27" t="s">
        <v>12218</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c r="A392" s="1" t="s">
        <v>432</v>
      </c>
      <c r="B392" s="1">
        <v>96</v>
      </c>
      <c r="C392" s="26" t="s">
        <v>12219</v>
      </c>
      <c r="D392" t="s">
        <v>434</v>
      </c>
      <c r="E392" s="27" t="s">
        <v>12220</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432</v>
      </c>
      <c r="B396" s="1">
        <v>97</v>
      </c>
      <c r="C396" s="26" t="s">
        <v>12221</v>
      </c>
      <c r="D396" t="s">
        <v>434</v>
      </c>
      <c r="E396" s="27" t="s">
        <v>12222</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12460</v>
      </c>
      <c r="D400" t="s">
        <v>434</v>
      </c>
      <c r="E400" s="27" t="s">
        <v>12461</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12223</v>
      </c>
      <c r="D404" t="s">
        <v>434</v>
      </c>
      <c r="E404" s="27" t="s">
        <v>12224</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12189</v>
      </c>
    </row>
    <row r="408">
      <c r="A408" s="1" t="s">
        <v>432</v>
      </c>
      <c r="B408" s="1">
        <v>100</v>
      </c>
      <c r="C408" s="26" t="s">
        <v>12225</v>
      </c>
      <c r="D408" t="s">
        <v>434</v>
      </c>
      <c r="E408" s="27" t="s">
        <v>12226</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12189</v>
      </c>
    </row>
    <row r="412">
      <c r="A412" s="1" t="s">
        <v>432</v>
      </c>
      <c r="B412" s="1">
        <v>101</v>
      </c>
      <c r="C412" s="26" t="s">
        <v>12462</v>
      </c>
      <c r="D412" t="s">
        <v>434</v>
      </c>
      <c r="E412" s="27" t="s">
        <v>12463</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12227</v>
      </c>
      <c r="D416" t="s">
        <v>434</v>
      </c>
      <c r="E416" s="27" t="s">
        <v>12228</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12229</v>
      </c>
      <c r="D420" t="s">
        <v>434</v>
      </c>
      <c r="E420" s="27" t="s">
        <v>12230</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12231</v>
      </c>
      <c r="D424" t="s">
        <v>434</v>
      </c>
      <c r="E424" s="27" t="s">
        <v>12232</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12233</v>
      </c>
    </row>
    <row r="428">
      <c r="A428" s="1" t="s">
        <v>432</v>
      </c>
      <c r="B428" s="1">
        <v>105</v>
      </c>
      <c r="C428" s="26" t="s">
        <v>12464</v>
      </c>
      <c r="D428" t="s">
        <v>434</v>
      </c>
      <c r="E428" s="27" t="s">
        <v>12465</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12466</v>
      </c>
      <c r="D432" t="s">
        <v>434</v>
      </c>
      <c r="E432" s="27" t="s">
        <v>12467</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ht="25.5">
      <c r="A436" s="1" t="s">
        <v>432</v>
      </c>
      <c r="B436" s="1">
        <v>107</v>
      </c>
      <c r="C436" s="26" t="s">
        <v>12468</v>
      </c>
      <c r="D436" t="s">
        <v>434</v>
      </c>
      <c r="E436" s="27" t="s">
        <v>12469</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12189</v>
      </c>
    </row>
    <row r="440">
      <c r="A440" s="1" t="s">
        <v>432</v>
      </c>
      <c r="B440" s="1">
        <v>108</v>
      </c>
      <c r="C440" s="26" t="s">
        <v>12470</v>
      </c>
      <c r="D440" t="s">
        <v>434</v>
      </c>
      <c r="E440" s="27" t="s">
        <v>12471</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12472</v>
      </c>
      <c r="D444" t="s">
        <v>434</v>
      </c>
      <c r="E444" s="27" t="s">
        <v>12473</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12474</v>
      </c>
      <c r="D448" t="s">
        <v>434</v>
      </c>
      <c r="E448" s="27" t="s">
        <v>12475</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c r="A452" s="1" t="s">
        <v>432</v>
      </c>
      <c r="B452" s="1">
        <v>111</v>
      </c>
      <c r="C452" s="26" t="s">
        <v>12234</v>
      </c>
      <c r="D452" t="s">
        <v>434</v>
      </c>
      <c r="E452" s="27" t="s">
        <v>12235</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ht="25.5">
      <c r="A456" s="1" t="s">
        <v>432</v>
      </c>
      <c r="B456" s="1">
        <v>112</v>
      </c>
      <c r="C456" s="26" t="s">
        <v>12476</v>
      </c>
      <c r="D456" t="s">
        <v>434</v>
      </c>
      <c r="E456" s="27" t="s">
        <v>12477</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12478</v>
      </c>
      <c r="D460" t="s">
        <v>434</v>
      </c>
      <c r="E460" s="27" t="s">
        <v>12479</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114.75">
      <c r="A463" s="1" t="s">
        <v>441</v>
      </c>
      <c r="E463" s="27" t="s">
        <v>12189</v>
      </c>
    </row>
    <row r="464" ht="25.5">
      <c r="A464" s="1" t="s">
        <v>432</v>
      </c>
      <c r="B464" s="1">
        <v>114</v>
      </c>
      <c r="C464" s="26" t="s">
        <v>12480</v>
      </c>
      <c r="D464" t="s">
        <v>434</v>
      </c>
      <c r="E464" s="27" t="s">
        <v>12481</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12189</v>
      </c>
    </row>
    <row r="468">
      <c r="A468" s="1" t="s">
        <v>432</v>
      </c>
      <c r="B468" s="1">
        <v>115</v>
      </c>
      <c r="C468" s="26" t="s">
        <v>12482</v>
      </c>
      <c r="D468" t="s">
        <v>434</v>
      </c>
      <c r="E468" s="27" t="s">
        <v>12483</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114.75">
      <c r="A471" s="1" t="s">
        <v>441</v>
      </c>
      <c r="E471" s="27" t="s">
        <v>12189</v>
      </c>
    </row>
    <row r="472">
      <c r="A472" s="1" t="s">
        <v>432</v>
      </c>
      <c r="B472" s="1">
        <v>116</v>
      </c>
      <c r="C472" s="26" t="s">
        <v>12484</v>
      </c>
      <c r="D472" t="s">
        <v>434</v>
      </c>
      <c r="E472" s="27" t="s">
        <v>12485</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12233</v>
      </c>
    </row>
    <row r="476">
      <c r="A476" s="1" t="s">
        <v>432</v>
      </c>
      <c r="B476" s="1">
        <v>117</v>
      </c>
      <c r="C476" s="26" t="s">
        <v>12486</v>
      </c>
      <c r="D476" t="s">
        <v>434</v>
      </c>
      <c r="E476" s="27" t="s">
        <v>12487</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12233</v>
      </c>
    </row>
    <row r="480">
      <c r="A480" s="1" t="s">
        <v>432</v>
      </c>
      <c r="B480" s="1">
        <v>118</v>
      </c>
      <c r="C480" s="26" t="s">
        <v>12236</v>
      </c>
      <c r="D480" t="s">
        <v>434</v>
      </c>
      <c r="E480" s="27" t="s">
        <v>12237</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12238</v>
      </c>
      <c r="D484" t="s">
        <v>434</v>
      </c>
      <c r="E484" s="27" t="s">
        <v>12239</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12488</v>
      </c>
      <c r="D488" t="s">
        <v>434</v>
      </c>
      <c r="E488" s="27" t="s">
        <v>12489</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12490</v>
      </c>
      <c r="D492" t="s">
        <v>434</v>
      </c>
      <c r="E492" s="27" t="s">
        <v>12491</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12492</v>
      </c>
      <c r="D496" t="s">
        <v>434</v>
      </c>
      <c r="E496" s="27" t="s">
        <v>12493</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12494</v>
      </c>
      <c r="D500" t="s">
        <v>434</v>
      </c>
      <c r="E500" s="27" t="s">
        <v>12495</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12496</v>
      </c>
      <c r="D504" t="s">
        <v>434</v>
      </c>
      <c r="E504" s="27" t="s">
        <v>12497</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12498</v>
      </c>
      <c r="D508" t="s">
        <v>434</v>
      </c>
      <c r="E508" s="27" t="s">
        <v>12499</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12240</v>
      </c>
      <c r="D512" t="s">
        <v>434</v>
      </c>
      <c r="E512" s="27" t="s">
        <v>12241</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12242</v>
      </c>
      <c r="D516" t="s">
        <v>434</v>
      </c>
      <c r="E516" s="27" t="s">
        <v>12243</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12189</v>
      </c>
    </row>
    <row r="520" ht="25.5">
      <c r="A520" s="1" t="s">
        <v>432</v>
      </c>
      <c r="B520" s="1">
        <v>128</v>
      </c>
      <c r="C520" s="26" t="s">
        <v>12244</v>
      </c>
      <c r="D520" t="s">
        <v>434</v>
      </c>
      <c r="E520" s="27" t="s">
        <v>12245</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12070</v>
      </c>
    </row>
    <row r="523" ht="89.25">
      <c r="A523" s="1" t="s">
        <v>441</v>
      </c>
      <c r="E523" s="27" t="s">
        <v>12246</v>
      </c>
    </row>
    <row r="524" ht="25.5">
      <c r="A524" s="1" t="s">
        <v>432</v>
      </c>
      <c r="B524" s="1">
        <v>129</v>
      </c>
      <c r="C524" s="26" t="s">
        <v>12247</v>
      </c>
      <c r="D524" t="s">
        <v>434</v>
      </c>
      <c r="E524" s="27" t="s">
        <v>12248</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12070</v>
      </c>
    </row>
    <row r="527" ht="76.5">
      <c r="A527" s="1" t="s">
        <v>441</v>
      </c>
      <c r="E527" s="27" t="s">
        <v>12249</v>
      </c>
    </row>
    <row r="528">
      <c r="A528" s="1" t="s">
        <v>432</v>
      </c>
      <c r="B528" s="1">
        <v>130</v>
      </c>
      <c r="C528" s="26" t="s">
        <v>12250</v>
      </c>
      <c r="D528" t="s">
        <v>434</v>
      </c>
      <c r="E528" s="27" t="s">
        <v>12251</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12070</v>
      </c>
    </row>
    <row r="531" ht="89.25">
      <c r="A531" s="1" t="s">
        <v>441</v>
      </c>
      <c r="E531" s="27" t="s">
        <v>12252</v>
      </c>
    </row>
    <row r="532" ht="25.5">
      <c r="A532" s="1" t="s">
        <v>432</v>
      </c>
      <c r="B532" s="1">
        <v>131</v>
      </c>
      <c r="C532" s="26" t="s">
        <v>12500</v>
      </c>
      <c r="D532" t="s">
        <v>434</v>
      </c>
      <c r="E532" s="27" t="s">
        <v>12501</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12502</v>
      </c>
    </row>
    <row r="535" ht="114.75">
      <c r="A535" s="1" t="s">
        <v>441</v>
      </c>
      <c r="E535" s="27" t="s">
        <v>12189</v>
      </c>
    </row>
    <row r="536" ht="25.5">
      <c r="A536" s="1" t="s">
        <v>432</v>
      </c>
      <c r="B536" s="1">
        <v>132</v>
      </c>
      <c r="C536" s="26" t="s">
        <v>12503</v>
      </c>
      <c r="D536" t="s">
        <v>434</v>
      </c>
      <c r="E536" s="27" t="s">
        <v>12504</v>
      </c>
      <c r="F536" s="28" t="s">
        <v>500</v>
      </c>
      <c r="G536" s="29">
        <v>5</v>
      </c>
      <c r="H536" s="28">
        <v>0</v>
      </c>
      <c r="I536" s="30">
        <f>ROUND(G536*H536,P4)</f>
        <v>0</v>
      </c>
      <c r="L536" s="31">
        <v>0</v>
      </c>
      <c r="M536" s="24">
        <f>ROUND(G536*L536,P4)</f>
        <v>0</v>
      </c>
      <c r="N536" s="25" t="s">
        <v>12505</v>
      </c>
      <c r="O536" s="32">
        <f>M536*AA536</f>
        <v>0</v>
      </c>
      <c r="P536" s="1">
        <v>3</v>
      </c>
      <c r="AA536" s="1">
        <f>IF(P536=1,$O$3,IF(P536=2,$O$4,$O$5))</f>
        <v>0</v>
      </c>
    </row>
    <row r="537">
      <c r="A537" s="1" t="s">
        <v>437</v>
      </c>
      <c r="E537" s="27" t="s">
        <v>434</v>
      </c>
    </row>
    <row r="538">
      <c r="A538" s="1" t="s">
        <v>439</v>
      </c>
      <c r="E538" s="33" t="s">
        <v>12506</v>
      </c>
    </row>
    <row r="539" ht="89.25">
      <c r="A539" s="1" t="s">
        <v>441</v>
      </c>
      <c r="E539" s="27" t="s">
        <v>12507</v>
      </c>
    </row>
    <row r="540">
      <c r="A540" s="1" t="s">
        <v>432</v>
      </c>
      <c r="B540" s="1">
        <v>133</v>
      </c>
      <c r="C540" s="26" t="s">
        <v>12508</v>
      </c>
      <c r="D540" t="s">
        <v>434</v>
      </c>
      <c r="E540" s="27" t="s">
        <v>12509</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63.75">
      <c r="A543" s="1" t="s">
        <v>441</v>
      </c>
      <c r="E543" s="27" t="s">
        <v>12510</v>
      </c>
    </row>
    <row r="544">
      <c r="A544" s="1" t="s">
        <v>432</v>
      </c>
      <c r="B544" s="1">
        <v>134</v>
      </c>
      <c r="C544" s="26" t="s">
        <v>12511</v>
      </c>
      <c r="D544" t="s">
        <v>434</v>
      </c>
      <c r="E544" s="27" t="s">
        <v>12512</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63.75">
      <c r="A547" s="1" t="s">
        <v>441</v>
      </c>
      <c r="E547" s="27" t="s">
        <v>12510</v>
      </c>
    </row>
    <row r="548">
      <c r="A548" s="1" t="s">
        <v>429</v>
      </c>
      <c r="C548" s="22" t="s">
        <v>12253</v>
      </c>
      <c r="E548" s="23" t="s">
        <v>12254</v>
      </c>
      <c r="L548" s="24">
        <f>SUMIFS(L549:L616,A549:A616,"P")</f>
        <v>0</v>
      </c>
      <c r="M548" s="24">
        <f>SUMIFS(M549:M616,A549:A616,"P")</f>
        <v>0</v>
      </c>
      <c r="N548" s="25"/>
    </row>
    <row r="549">
      <c r="A549" s="1" t="s">
        <v>432</v>
      </c>
      <c r="B549" s="1">
        <v>135</v>
      </c>
      <c r="C549" s="26" t="s">
        <v>12513</v>
      </c>
      <c r="D549" t="s">
        <v>434</v>
      </c>
      <c r="E549" s="27" t="s">
        <v>12514</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12287</v>
      </c>
    </row>
    <row r="552" ht="89.25">
      <c r="A552" s="1" t="s">
        <v>441</v>
      </c>
      <c r="E552" s="27" t="s">
        <v>12515</v>
      </c>
    </row>
    <row r="553">
      <c r="A553" s="1" t="s">
        <v>432</v>
      </c>
      <c r="B553" s="1">
        <v>136</v>
      </c>
      <c r="C553" s="26" t="s">
        <v>12516</v>
      </c>
      <c r="D553" t="s">
        <v>434</v>
      </c>
      <c r="E553" s="27" t="s">
        <v>12517</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12135</v>
      </c>
    </row>
    <row r="556" ht="89.25">
      <c r="A556" s="1" t="s">
        <v>441</v>
      </c>
      <c r="E556" s="27" t="s">
        <v>12515</v>
      </c>
    </row>
    <row r="557">
      <c r="A557" s="1" t="s">
        <v>432</v>
      </c>
      <c r="B557" s="1">
        <v>137</v>
      </c>
      <c r="C557" s="26" t="s">
        <v>12518</v>
      </c>
      <c r="D557" t="s">
        <v>434</v>
      </c>
      <c r="E557" s="27" t="s">
        <v>12519</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12135</v>
      </c>
    </row>
    <row r="560" ht="89.25">
      <c r="A560" s="1" t="s">
        <v>441</v>
      </c>
      <c r="E560" s="27" t="s">
        <v>12515</v>
      </c>
    </row>
    <row r="561" ht="25.5">
      <c r="A561" s="1" t="s">
        <v>432</v>
      </c>
      <c r="B561" s="1">
        <v>138</v>
      </c>
      <c r="C561" s="26" t="s">
        <v>12520</v>
      </c>
      <c r="D561" t="s">
        <v>434</v>
      </c>
      <c r="E561" s="27" t="s">
        <v>12521</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12287</v>
      </c>
    </row>
    <row r="564" ht="89.25">
      <c r="A564" s="1" t="s">
        <v>441</v>
      </c>
      <c r="E564" s="27" t="s">
        <v>12522</v>
      </c>
    </row>
    <row r="565">
      <c r="A565" s="1" t="s">
        <v>432</v>
      </c>
      <c r="B565" s="1">
        <v>139</v>
      </c>
      <c r="C565" s="26" t="s">
        <v>12255</v>
      </c>
      <c r="D565" t="s">
        <v>434</v>
      </c>
      <c r="E565" s="27" t="s">
        <v>12256</v>
      </c>
      <c r="F565" s="28" t="s">
        <v>12257</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12258</v>
      </c>
    </row>
    <row r="568" ht="102">
      <c r="A568" s="1" t="s">
        <v>441</v>
      </c>
      <c r="E568" s="27" t="s">
        <v>12259</v>
      </c>
    </row>
    <row r="569">
      <c r="A569" s="1" t="s">
        <v>432</v>
      </c>
      <c r="B569" s="1">
        <v>140</v>
      </c>
      <c r="C569" s="26" t="s">
        <v>12260</v>
      </c>
      <c r="D569" t="s">
        <v>434</v>
      </c>
      <c r="E569" s="27" t="s">
        <v>12261</v>
      </c>
      <c r="F569" s="28" t="s">
        <v>12257</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12258</v>
      </c>
    </row>
    <row r="572" ht="89.25">
      <c r="A572" s="1" t="s">
        <v>441</v>
      </c>
      <c r="E572" s="27" t="s">
        <v>12262</v>
      </c>
    </row>
    <row r="573">
      <c r="A573" s="1" t="s">
        <v>432</v>
      </c>
      <c r="B573" s="1">
        <v>141</v>
      </c>
      <c r="C573" s="26" t="s">
        <v>12263</v>
      </c>
      <c r="D573" t="s">
        <v>434</v>
      </c>
      <c r="E573" s="27" t="s">
        <v>12264</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12258</v>
      </c>
    </row>
    <row r="576" ht="89.25">
      <c r="A576" s="1" t="s">
        <v>441</v>
      </c>
      <c r="E576" s="27" t="s">
        <v>12265</v>
      </c>
    </row>
    <row r="577">
      <c r="A577" s="1" t="s">
        <v>432</v>
      </c>
      <c r="B577" s="1">
        <v>142</v>
      </c>
      <c r="C577" s="26" t="s">
        <v>12523</v>
      </c>
      <c r="D577" t="s">
        <v>434</v>
      </c>
      <c r="E577" s="27" t="s">
        <v>12524</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12070</v>
      </c>
    </row>
    <row r="580" ht="89.25">
      <c r="A580" s="1" t="s">
        <v>441</v>
      </c>
      <c r="E580" s="27" t="s">
        <v>12525</v>
      </c>
    </row>
    <row r="581">
      <c r="A581" s="1" t="s">
        <v>432</v>
      </c>
      <c r="B581" s="1">
        <v>143</v>
      </c>
      <c r="C581" s="26" t="s">
        <v>12526</v>
      </c>
      <c r="D581" t="s">
        <v>434</v>
      </c>
      <c r="E581" s="27" t="s">
        <v>12527</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12070</v>
      </c>
    </row>
    <row r="584" ht="89.25">
      <c r="A584" s="1" t="s">
        <v>441</v>
      </c>
      <c r="E584" s="27" t="s">
        <v>12528</v>
      </c>
    </row>
    <row r="585" ht="25.5">
      <c r="A585" s="1" t="s">
        <v>432</v>
      </c>
      <c r="B585" s="1">
        <v>144</v>
      </c>
      <c r="C585" s="26" t="s">
        <v>12529</v>
      </c>
      <c r="D585" t="s">
        <v>434</v>
      </c>
      <c r="E585" s="27" t="s">
        <v>12530</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12287</v>
      </c>
    </row>
    <row r="588" ht="89.25">
      <c r="A588" s="1" t="s">
        <v>441</v>
      </c>
      <c r="E588" s="27" t="s">
        <v>12531</v>
      </c>
    </row>
    <row r="589" ht="25.5">
      <c r="A589" s="1" t="s">
        <v>432</v>
      </c>
      <c r="B589" s="1">
        <v>145</v>
      </c>
      <c r="C589" s="26" t="s">
        <v>12266</v>
      </c>
      <c r="D589" t="s">
        <v>434</v>
      </c>
      <c r="E589" s="27" t="s">
        <v>12267</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12070</v>
      </c>
    </row>
    <row r="592" ht="89.25">
      <c r="A592" s="1" t="s">
        <v>441</v>
      </c>
      <c r="E592" s="27" t="s">
        <v>12268</v>
      </c>
    </row>
    <row r="593" ht="25.5">
      <c r="A593" s="1" t="s">
        <v>432</v>
      </c>
      <c r="B593" s="1">
        <v>146</v>
      </c>
      <c r="C593" s="26" t="s">
        <v>12269</v>
      </c>
      <c r="D593" t="s">
        <v>434</v>
      </c>
      <c r="E593" s="27" t="s">
        <v>12270</v>
      </c>
      <c r="F593" s="28" t="s">
        <v>12271</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12070</v>
      </c>
    </row>
    <row r="596" ht="89.25">
      <c r="A596" s="1" t="s">
        <v>441</v>
      </c>
      <c r="E596" s="27" t="s">
        <v>12272</v>
      </c>
    </row>
    <row r="597">
      <c r="A597" s="1" t="s">
        <v>432</v>
      </c>
      <c r="B597" s="1">
        <v>147</v>
      </c>
      <c r="C597" s="26" t="s">
        <v>12273</v>
      </c>
      <c r="D597" t="s">
        <v>434</v>
      </c>
      <c r="E597" s="27" t="s">
        <v>12274</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12070</v>
      </c>
    </row>
    <row r="600" ht="89.25">
      <c r="A600" s="1" t="s">
        <v>441</v>
      </c>
      <c r="E600" s="27" t="s">
        <v>12275</v>
      </c>
    </row>
    <row r="601">
      <c r="A601" s="1" t="s">
        <v>432</v>
      </c>
      <c r="B601" s="1">
        <v>148</v>
      </c>
      <c r="C601" s="26" t="s">
        <v>12276</v>
      </c>
      <c r="D601" t="s">
        <v>434</v>
      </c>
      <c r="E601" s="27" t="s">
        <v>12277</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12070</v>
      </c>
    </row>
    <row r="604" ht="76.5">
      <c r="A604" s="1" t="s">
        <v>441</v>
      </c>
      <c r="E604" s="27" t="s">
        <v>12278</v>
      </c>
    </row>
    <row r="605">
      <c r="A605" s="1" t="s">
        <v>432</v>
      </c>
      <c r="B605" s="1">
        <v>149</v>
      </c>
      <c r="C605" s="26" t="s">
        <v>12279</v>
      </c>
      <c r="D605" t="s">
        <v>434</v>
      </c>
      <c r="E605" s="27" t="s">
        <v>12280</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12070</v>
      </c>
    </row>
    <row r="608" ht="102">
      <c r="A608" s="1" t="s">
        <v>441</v>
      </c>
      <c r="E608" s="27" t="s">
        <v>12281</v>
      </c>
    </row>
    <row r="609">
      <c r="A609" s="1" t="s">
        <v>432</v>
      </c>
      <c r="B609" s="1">
        <v>150</v>
      </c>
      <c r="C609" s="26" t="s">
        <v>12282</v>
      </c>
      <c r="D609" t="s">
        <v>434</v>
      </c>
      <c r="E609" s="27" t="s">
        <v>12283</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12070</v>
      </c>
    </row>
    <row r="612" ht="89.25">
      <c r="A612" s="1" t="s">
        <v>441</v>
      </c>
      <c r="E612" s="27" t="s">
        <v>12284</v>
      </c>
    </row>
    <row r="613">
      <c r="A613" s="1" t="s">
        <v>432</v>
      </c>
      <c r="B613" s="1">
        <v>151</v>
      </c>
      <c r="C613" s="26" t="s">
        <v>12285</v>
      </c>
      <c r="D613" t="s">
        <v>434</v>
      </c>
      <c r="E613" s="27" t="s">
        <v>12286</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12287</v>
      </c>
    </row>
    <row r="616" ht="76.5">
      <c r="A616" s="1" t="s">
        <v>441</v>
      </c>
      <c r="E616" s="27" t="s">
        <v>12288</v>
      </c>
    </row>
    <row r="617">
      <c r="A617" s="1" t="s">
        <v>429</v>
      </c>
      <c r="C617" s="22" t="s">
        <v>12289</v>
      </c>
      <c r="E617" s="23" t="s">
        <v>12290</v>
      </c>
      <c r="L617" s="24">
        <f>SUMIFS(L618:L757,A618:A757,"P")</f>
        <v>0</v>
      </c>
      <c r="M617" s="24">
        <f>SUMIFS(M618:M757,A618:A757,"P")</f>
        <v>0</v>
      </c>
      <c r="N617" s="25"/>
    </row>
    <row r="618">
      <c r="A618" s="1" t="s">
        <v>432</v>
      </c>
      <c r="B618" s="1">
        <v>152</v>
      </c>
      <c r="C618" s="26" t="s">
        <v>12291</v>
      </c>
      <c r="D618" t="s">
        <v>434</v>
      </c>
      <c r="E618" s="27" t="s">
        <v>12292</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12070</v>
      </c>
    </row>
    <row r="621" ht="89.25">
      <c r="A621" s="1" t="s">
        <v>441</v>
      </c>
      <c r="E621" s="27" t="s">
        <v>12293</v>
      </c>
    </row>
    <row r="622">
      <c r="A622" s="1" t="s">
        <v>432</v>
      </c>
      <c r="B622" s="1">
        <v>153</v>
      </c>
      <c r="C622" s="26" t="s">
        <v>12294</v>
      </c>
      <c r="D622" t="s">
        <v>434</v>
      </c>
      <c r="E622" s="27" t="s">
        <v>12295</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27.5">
      <c r="A625" s="1" t="s">
        <v>441</v>
      </c>
      <c r="E625" s="27" t="s">
        <v>12296</v>
      </c>
    </row>
    <row r="626">
      <c r="A626" s="1" t="s">
        <v>432</v>
      </c>
      <c r="B626" s="1">
        <v>154</v>
      </c>
      <c r="C626" s="26" t="s">
        <v>12532</v>
      </c>
      <c r="D626" t="s">
        <v>434</v>
      </c>
      <c r="E626" s="27" t="s">
        <v>12533</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14.75">
      <c r="A629" s="1" t="s">
        <v>441</v>
      </c>
      <c r="E629" s="27" t="s">
        <v>12534</v>
      </c>
    </row>
    <row r="630">
      <c r="A630" s="1" t="s">
        <v>432</v>
      </c>
      <c r="B630" s="1">
        <v>155</v>
      </c>
      <c r="C630" s="26" t="s">
        <v>12297</v>
      </c>
      <c r="D630" t="s">
        <v>434</v>
      </c>
      <c r="E630" s="27" t="s">
        <v>12298</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12299</v>
      </c>
    </row>
    <row r="634">
      <c r="A634" s="1" t="s">
        <v>432</v>
      </c>
      <c r="B634" s="1">
        <v>156</v>
      </c>
      <c r="C634" s="26" t="s">
        <v>12300</v>
      </c>
      <c r="D634" t="s">
        <v>434</v>
      </c>
      <c r="E634" s="27" t="s">
        <v>12301</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12299</v>
      </c>
    </row>
    <row r="638">
      <c r="A638" s="1" t="s">
        <v>432</v>
      </c>
      <c r="B638" s="1">
        <v>157</v>
      </c>
      <c r="C638" s="26" t="s">
        <v>12304</v>
      </c>
      <c r="D638" t="s">
        <v>434</v>
      </c>
      <c r="E638" s="27" t="s">
        <v>12305</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12299</v>
      </c>
    </row>
    <row r="642">
      <c r="A642" s="1" t="s">
        <v>432</v>
      </c>
      <c r="B642" s="1">
        <v>158</v>
      </c>
      <c r="C642" s="26" t="s">
        <v>12535</v>
      </c>
      <c r="D642" t="s">
        <v>434</v>
      </c>
      <c r="E642" s="27" t="s">
        <v>12536</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12299</v>
      </c>
    </row>
    <row r="646">
      <c r="A646" s="1" t="s">
        <v>432</v>
      </c>
      <c r="B646" s="1">
        <v>159</v>
      </c>
      <c r="C646" s="26" t="s">
        <v>12537</v>
      </c>
      <c r="D646" t="s">
        <v>434</v>
      </c>
      <c r="E646" s="27" t="s">
        <v>12538</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12299</v>
      </c>
    </row>
    <row r="650">
      <c r="A650" s="1" t="s">
        <v>432</v>
      </c>
      <c r="B650" s="1">
        <v>160</v>
      </c>
      <c r="C650" s="26" t="s">
        <v>12306</v>
      </c>
      <c r="D650" t="s">
        <v>434</v>
      </c>
      <c r="E650" s="27" t="s">
        <v>12307</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14.75">
      <c r="A653" s="1" t="s">
        <v>441</v>
      </c>
      <c r="E653" s="27" t="s">
        <v>12308</v>
      </c>
    </row>
    <row r="654">
      <c r="A654" s="1" t="s">
        <v>432</v>
      </c>
      <c r="B654" s="1">
        <v>161</v>
      </c>
      <c r="C654" s="26" t="s">
        <v>12312</v>
      </c>
      <c r="D654" t="s">
        <v>434</v>
      </c>
      <c r="E654" s="27" t="s">
        <v>12313</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12311</v>
      </c>
    </row>
    <row r="658">
      <c r="A658" s="1" t="s">
        <v>432</v>
      </c>
      <c r="B658" s="1">
        <v>162</v>
      </c>
      <c r="C658" s="26" t="s">
        <v>12314</v>
      </c>
      <c r="D658" t="s">
        <v>434</v>
      </c>
      <c r="E658" s="27" t="s">
        <v>12315</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12311</v>
      </c>
    </row>
    <row r="662">
      <c r="A662" s="1" t="s">
        <v>432</v>
      </c>
      <c r="B662" s="1">
        <v>163</v>
      </c>
      <c r="C662" s="26" t="s">
        <v>12539</v>
      </c>
      <c r="D662" t="s">
        <v>434</v>
      </c>
      <c r="E662" s="27" t="s">
        <v>12540</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12311</v>
      </c>
    </row>
    <row r="666">
      <c r="A666" s="1" t="s">
        <v>432</v>
      </c>
      <c r="B666" s="1">
        <v>164</v>
      </c>
      <c r="C666" s="26" t="s">
        <v>12316</v>
      </c>
      <c r="D666" t="s">
        <v>434</v>
      </c>
      <c r="E666" s="27" t="s">
        <v>12317</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02">
      <c r="A669" s="1" t="s">
        <v>441</v>
      </c>
      <c r="E669" s="27" t="s">
        <v>12311</v>
      </c>
    </row>
    <row r="670">
      <c r="A670" s="1" t="s">
        <v>432</v>
      </c>
      <c r="B670" s="1">
        <v>165</v>
      </c>
      <c r="C670" s="26" t="s">
        <v>12318</v>
      </c>
      <c r="D670" t="s">
        <v>434</v>
      </c>
      <c r="E670" s="27" t="s">
        <v>12319</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12311</v>
      </c>
    </row>
    <row r="674">
      <c r="A674" s="1" t="s">
        <v>432</v>
      </c>
      <c r="B674" s="1">
        <v>166</v>
      </c>
      <c r="C674" s="26" t="s">
        <v>12320</v>
      </c>
      <c r="D674" t="s">
        <v>434</v>
      </c>
      <c r="E674" s="27" t="s">
        <v>12321</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12287</v>
      </c>
    </row>
    <row r="677" ht="102">
      <c r="A677" s="1" t="s">
        <v>441</v>
      </c>
      <c r="E677" s="27" t="s">
        <v>12311</v>
      </c>
    </row>
    <row r="678">
      <c r="A678" s="1" t="s">
        <v>432</v>
      </c>
      <c r="B678" s="1">
        <v>167</v>
      </c>
      <c r="C678" s="26" t="s">
        <v>12541</v>
      </c>
      <c r="D678" t="s">
        <v>434</v>
      </c>
      <c r="E678" s="27" t="s">
        <v>12542</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12287</v>
      </c>
    </row>
    <row r="681" ht="102">
      <c r="A681" s="1" t="s">
        <v>441</v>
      </c>
      <c r="E681" s="27" t="s">
        <v>12311</v>
      </c>
    </row>
    <row r="682">
      <c r="A682" s="1" t="s">
        <v>432</v>
      </c>
      <c r="B682" s="1">
        <v>168</v>
      </c>
      <c r="C682" s="26" t="s">
        <v>12543</v>
      </c>
      <c r="D682" t="s">
        <v>434</v>
      </c>
      <c r="E682" s="27" t="s">
        <v>12544</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12287</v>
      </c>
    </row>
    <row r="685" ht="102">
      <c r="A685" s="1" t="s">
        <v>441</v>
      </c>
      <c r="E685" s="27" t="s">
        <v>12311</v>
      </c>
    </row>
    <row r="686">
      <c r="A686" s="1" t="s">
        <v>432</v>
      </c>
      <c r="B686" s="1">
        <v>169</v>
      </c>
      <c r="C686" s="26" t="s">
        <v>12322</v>
      </c>
      <c r="D686" t="s">
        <v>434</v>
      </c>
      <c r="E686" s="27" t="s">
        <v>12323</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12287</v>
      </c>
    </row>
    <row r="689" ht="102">
      <c r="A689" s="1" t="s">
        <v>441</v>
      </c>
      <c r="E689" s="27" t="s">
        <v>12311</v>
      </c>
    </row>
    <row r="690">
      <c r="A690" s="1" t="s">
        <v>432</v>
      </c>
      <c r="B690" s="1">
        <v>170</v>
      </c>
      <c r="C690" s="26" t="s">
        <v>12326</v>
      </c>
      <c r="D690" t="s">
        <v>434</v>
      </c>
      <c r="E690" s="27" t="s">
        <v>12327</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12287</v>
      </c>
    </row>
    <row r="693" ht="102">
      <c r="A693" s="1" t="s">
        <v>441</v>
      </c>
      <c r="E693" s="27" t="s">
        <v>12311</v>
      </c>
    </row>
    <row r="694">
      <c r="A694" s="1" t="s">
        <v>432</v>
      </c>
      <c r="B694" s="1">
        <v>171</v>
      </c>
      <c r="C694" s="26" t="s">
        <v>12328</v>
      </c>
      <c r="D694" t="s">
        <v>434</v>
      </c>
      <c r="E694" s="27" t="s">
        <v>12329</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12287</v>
      </c>
    </row>
    <row r="697" ht="102">
      <c r="A697" s="1" t="s">
        <v>441</v>
      </c>
      <c r="E697" s="27" t="s">
        <v>12311</v>
      </c>
    </row>
    <row r="698" ht="25.5">
      <c r="A698" s="1" t="s">
        <v>432</v>
      </c>
      <c r="B698" s="1">
        <v>172</v>
      </c>
      <c r="C698" s="26" t="s">
        <v>12330</v>
      </c>
      <c r="D698" t="s">
        <v>434</v>
      </c>
      <c r="E698" s="27" t="s">
        <v>12331</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12287</v>
      </c>
    </row>
    <row r="701" ht="102">
      <c r="A701" s="1" t="s">
        <v>441</v>
      </c>
      <c r="E701" s="27" t="s">
        <v>12311</v>
      </c>
    </row>
    <row r="702">
      <c r="A702" s="1" t="s">
        <v>432</v>
      </c>
      <c r="B702" s="1">
        <v>173</v>
      </c>
      <c r="C702" s="26" t="s">
        <v>12334</v>
      </c>
      <c r="D702" t="s">
        <v>434</v>
      </c>
      <c r="E702" s="27" t="s">
        <v>12335</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12287</v>
      </c>
    </row>
    <row r="705" ht="102">
      <c r="A705" s="1" t="s">
        <v>441</v>
      </c>
      <c r="E705" s="27" t="s">
        <v>12311</v>
      </c>
    </row>
    <row r="706">
      <c r="A706" s="1" t="s">
        <v>432</v>
      </c>
      <c r="B706" s="1">
        <v>174</v>
      </c>
      <c r="C706" s="26" t="s">
        <v>12336</v>
      </c>
      <c r="D706" t="s">
        <v>434</v>
      </c>
      <c r="E706" s="27" t="s">
        <v>12337</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12287</v>
      </c>
    </row>
    <row r="709" ht="102">
      <c r="A709" s="1" t="s">
        <v>441</v>
      </c>
      <c r="E709" s="27" t="s">
        <v>12311</v>
      </c>
    </row>
    <row r="710" ht="25.5">
      <c r="A710" s="1" t="s">
        <v>432</v>
      </c>
      <c r="B710" s="1">
        <v>175</v>
      </c>
      <c r="C710" s="26" t="s">
        <v>12545</v>
      </c>
      <c r="D710" t="s">
        <v>434</v>
      </c>
      <c r="E710" s="27" t="s">
        <v>12546</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12287</v>
      </c>
    </row>
    <row r="713" ht="102">
      <c r="A713" s="1" t="s">
        <v>441</v>
      </c>
      <c r="E713" s="27" t="s">
        <v>12311</v>
      </c>
    </row>
    <row r="714">
      <c r="A714" s="1" t="s">
        <v>432</v>
      </c>
      <c r="B714" s="1">
        <v>176</v>
      </c>
      <c r="C714" s="26" t="s">
        <v>12338</v>
      </c>
      <c r="D714" t="s">
        <v>434</v>
      </c>
      <c r="E714" s="27" t="s">
        <v>12339</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02">
      <c r="A717" s="1" t="s">
        <v>441</v>
      </c>
      <c r="E717" s="27" t="s">
        <v>12311</v>
      </c>
    </row>
    <row r="718">
      <c r="A718" s="1" t="s">
        <v>432</v>
      </c>
      <c r="B718" s="1">
        <v>177</v>
      </c>
      <c r="C718" s="26" t="s">
        <v>12340</v>
      </c>
      <c r="D718" t="s">
        <v>434</v>
      </c>
      <c r="E718" s="27" t="s">
        <v>12341</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02">
      <c r="A721" s="1" t="s">
        <v>441</v>
      </c>
      <c r="E721" s="27" t="s">
        <v>12311</v>
      </c>
    </row>
    <row r="722">
      <c r="A722" s="1" t="s">
        <v>432</v>
      </c>
      <c r="B722" s="1">
        <v>178</v>
      </c>
      <c r="C722" s="26" t="s">
        <v>12342</v>
      </c>
      <c r="D722" t="s">
        <v>434</v>
      </c>
      <c r="E722" s="27" t="s">
        <v>12343</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12311</v>
      </c>
    </row>
    <row r="726">
      <c r="A726" s="1" t="s">
        <v>432</v>
      </c>
      <c r="B726" s="1">
        <v>179</v>
      </c>
      <c r="C726" s="26" t="s">
        <v>12344</v>
      </c>
      <c r="D726" t="s">
        <v>434</v>
      </c>
      <c r="E726" s="27" t="s">
        <v>12345</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12311</v>
      </c>
    </row>
    <row r="730">
      <c r="A730" s="1" t="s">
        <v>432</v>
      </c>
      <c r="B730" s="1">
        <v>180</v>
      </c>
      <c r="C730" s="26" t="s">
        <v>12346</v>
      </c>
      <c r="D730" t="s">
        <v>434</v>
      </c>
      <c r="E730" s="27" t="s">
        <v>12347</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12311</v>
      </c>
    </row>
    <row r="734">
      <c r="A734" s="1" t="s">
        <v>432</v>
      </c>
      <c r="B734" s="1">
        <v>181</v>
      </c>
      <c r="C734" s="26" t="s">
        <v>12348</v>
      </c>
      <c r="D734" t="s">
        <v>434</v>
      </c>
      <c r="E734" s="27" t="s">
        <v>12349</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12350</v>
      </c>
    </row>
    <row r="738" ht="25.5">
      <c r="A738" s="1" t="s">
        <v>432</v>
      </c>
      <c r="B738" s="1">
        <v>182</v>
      </c>
      <c r="C738" s="26" t="s">
        <v>12547</v>
      </c>
      <c r="D738" t="s">
        <v>434</v>
      </c>
      <c r="E738" s="27" t="s">
        <v>12548</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12350</v>
      </c>
    </row>
    <row r="742">
      <c r="A742" s="1" t="s">
        <v>432</v>
      </c>
      <c r="B742" s="1">
        <v>183</v>
      </c>
      <c r="C742" s="26" t="s">
        <v>12351</v>
      </c>
      <c r="D742" t="s">
        <v>434</v>
      </c>
      <c r="E742" s="27" t="s">
        <v>12352</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12350</v>
      </c>
    </row>
    <row r="746">
      <c r="A746" s="1" t="s">
        <v>432</v>
      </c>
      <c r="B746" s="1">
        <v>184</v>
      </c>
      <c r="C746" s="26" t="s">
        <v>12353</v>
      </c>
      <c r="D746" t="s">
        <v>434</v>
      </c>
      <c r="E746" s="27" t="s">
        <v>12354</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02">
      <c r="A749" s="1" t="s">
        <v>441</v>
      </c>
      <c r="E749" s="27" t="s">
        <v>12350</v>
      </c>
    </row>
    <row r="750">
      <c r="A750" s="1" t="s">
        <v>432</v>
      </c>
      <c r="B750" s="1">
        <v>185</v>
      </c>
      <c r="C750" s="26" t="s">
        <v>12355</v>
      </c>
      <c r="D750" t="s">
        <v>434</v>
      </c>
      <c r="E750" s="27" t="s">
        <v>12356</v>
      </c>
      <c r="F750" s="28" t="s">
        <v>12357</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27.5">
      <c r="A753" s="1" t="s">
        <v>441</v>
      </c>
      <c r="E753" s="27" t="s">
        <v>12358</v>
      </c>
    </row>
    <row r="754">
      <c r="A754" s="1" t="s">
        <v>432</v>
      </c>
      <c r="B754" s="1">
        <v>186</v>
      </c>
      <c r="C754" s="26" t="s">
        <v>824</v>
      </c>
      <c r="D754" t="s">
        <v>434</v>
      </c>
      <c r="E754" s="27" t="s">
        <v>12359</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12360</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9639</v>
      </c>
      <c r="O759" s="32">
        <f>M759*AA759</f>
        <v>0</v>
      </c>
      <c r="P759" s="1">
        <v>3</v>
      </c>
      <c r="AA759" s="1">
        <f>IF(P759=1,$O$3,IF(P759=2,$O$4,$O$5))</f>
        <v>0</v>
      </c>
    </row>
    <row r="760" ht="38.25">
      <c r="A760" s="1" t="s">
        <v>437</v>
      </c>
      <c r="E760" s="27" t="s">
        <v>572</v>
      </c>
    </row>
    <row r="761" ht="38.25">
      <c r="A761" s="1" t="s">
        <v>439</v>
      </c>
      <c r="E761" s="33" t="s">
        <v>12549</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9639</v>
      </c>
      <c r="O763" s="32">
        <f>M763*AA763</f>
        <v>0</v>
      </c>
      <c r="P763" s="1">
        <v>3</v>
      </c>
      <c r="AA763" s="1">
        <f>IF(P763=1,$O$3,IF(P763=2,$O$4,$O$5))</f>
        <v>0</v>
      </c>
    </row>
    <row r="764" ht="38.25">
      <c r="A764" s="1" t="s">
        <v>437</v>
      </c>
      <c r="E764" s="27" t="s">
        <v>572</v>
      </c>
    </row>
    <row r="765" ht="38.25">
      <c r="A765" s="1" t="s">
        <v>439</v>
      </c>
      <c r="E765" s="33" t="s">
        <v>12550</v>
      </c>
    </row>
    <row r="766" ht="153">
      <c r="A766" s="1" t="s">
        <v>441</v>
      </c>
      <c r="E766" s="27" t="s">
        <v>574</v>
      </c>
    </row>
    <row r="767" ht="25.5">
      <c r="A767" s="1" t="s">
        <v>432</v>
      </c>
      <c r="B767" s="1">
        <v>189</v>
      </c>
      <c r="C767" s="26" t="s">
        <v>12363</v>
      </c>
      <c r="D767" t="s">
        <v>570</v>
      </c>
      <c r="E767" s="27" t="s">
        <v>12364</v>
      </c>
      <c r="F767" s="28" t="s">
        <v>476</v>
      </c>
      <c r="G767" s="29">
        <v>4</v>
      </c>
      <c r="H767" s="28">
        <v>0</v>
      </c>
      <c r="I767" s="30">
        <f>ROUND(G767*H767,P4)</f>
        <v>0</v>
      </c>
      <c r="L767" s="31">
        <v>0</v>
      </c>
      <c r="M767" s="24">
        <f>ROUND(G767*L767,P4)</f>
        <v>0</v>
      </c>
      <c r="N767" s="25" t="s">
        <v>9639</v>
      </c>
      <c r="O767" s="32">
        <f>M767*AA767</f>
        <v>0</v>
      </c>
      <c r="P767" s="1">
        <v>3</v>
      </c>
      <c r="AA767" s="1">
        <f>IF(P767=1,$O$3,IF(P767=2,$O$4,$O$5))</f>
        <v>0</v>
      </c>
    </row>
    <row r="768" ht="38.25">
      <c r="A768" s="1" t="s">
        <v>437</v>
      </c>
      <c r="E768" s="27" t="s">
        <v>899</v>
      </c>
    </row>
    <row r="769" ht="38.25">
      <c r="A769" s="1" t="s">
        <v>439</v>
      </c>
      <c r="E769" s="33" t="s">
        <v>12551</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9639</v>
      </c>
      <c r="O771" s="32">
        <f>M771*AA771</f>
        <v>0</v>
      </c>
      <c r="P771" s="1">
        <v>3</v>
      </c>
      <c r="AA771" s="1">
        <f>IF(P771=1,$O$3,IF(P771=2,$O$4,$O$5))</f>
        <v>0</v>
      </c>
    </row>
    <row r="772" ht="38.25">
      <c r="A772" s="1" t="s">
        <v>437</v>
      </c>
      <c r="E772" s="27" t="s">
        <v>5270</v>
      </c>
    </row>
    <row r="773" ht="38.25">
      <c r="A773" s="1" t="s">
        <v>439</v>
      </c>
      <c r="E773" s="33" t="s">
        <v>12552</v>
      </c>
    </row>
    <row r="774" ht="153">
      <c r="A774" s="1" t="s">
        <v>441</v>
      </c>
      <c r="E774" s="27" t="s">
        <v>1109</v>
      </c>
    </row>
    <row r="775" ht="25.5">
      <c r="A775" s="1" t="s">
        <v>432</v>
      </c>
      <c r="B775" s="1">
        <v>191</v>
      </c>
      <c r="C775" s="26" t="s">
        <v>9974</v>
      </c>
      <c r="D775" t="s">
        <v>570</v>
      </c>
      <c r="E775" s="27" t="s">
        <v>9975</v>
      </c>
      <c r="F775" s="28" t="s">
        <v>476</v>
      </c>
      <c r="G775" s="29">
        <v>72</v>
      </c>
      <c r="H775" s="28">
        <v>0</v>
      </c>
      <c r="I775" s="30">
        <f>ROUND(G775*H775,P4)</f>
        <v>0</v>
      </c>
      <c r="L775" s="31">
        <v>0</v>
      </c>
      <c r="M775" s="24">
        <f>ROUND(G775*L775,P4)</f>
        <v>0</v>
      </c>
      <c r="N775" s="25" t="s">
        <v>9639</v>
      </c>
      <c r="O775" s="32">
        <f>M775*AA775</f>
        <v>0</v>
      </c>
      <c r="P775" s="1">
        <v>3</v>
      </c>
      <c r="AA775" s="1">
        <f>IF(P775=1,$O$3,IF(P775=2,$O$4,$O$5))</f>
        <v>0</v>
      </c>
    </row>
    <row r="776" ht="38.25">
      <c r="A776" s="1" t="s">
        <v>437</v>
      </c>
      <c r="E776" s="27" t="s">
        <v>4950</v>
      </c>
    </row>
    <row r="777" ht="38.25">
      <c r="A777" s="1" t="s">
        <v>439</v>
      </c>
      <c r="E777" s="33" t="s">
        <v>12553</v>
      </c>
    </row>
    <row r="778" ht="153">
      <c r="A778" s="1" t="s">
        <v>441</v>
      </c>
      <c r="E778" s="27" t="s">
        <v>574</v>
      </c>
    </row>
    <row r="779" ht="25.5">
      <c r="A779" s="1" t="s">
        <v>432</v>
      </c>
      <c r="B779" s="1">
        <v>192</v>
      </c>
      <c r="C779" s="26" t="s">
        <v>12367</v>
      </c>
      <c r="D779" t="s">
        <v>570</v>
      </c>
      <c r="E779" s="27" t="s">
        <v>12368</v>
      </c>
      <c r="F779" s="28" t="s">
        <v>476</v>
      </c>
      <c r="G779" s="29">
        <v>17</v>
      </c>
      <c r="H779" s="28">
        <v>0</v>
      </c>
      <c r="I779" s="30">
        <f>ROUND(G779*H779,P4)</f>
        <v>0</v>
      </c>
      <c r="L779" s="31">
        <v>0</v>
      </c>
      <c r="M779" s="24">
        <f>ROUND(G779*L779,P4)</f>
        <v>0</v>
      </c>
      <c r="N779" s="25" t="s">
        <v>9639</v>
      </c>
      <c r="O779" s="32">
        <f>M779*AA779</f>
        <v>0</v>
      </c>
      <c r="P779" s="1">
        <v>3</v>
      </c>
      <c r="AA779" s="1">
        <f>IF(P779=1,$O$3,IF(P779=2,$O$4,$O$5))</f>
        <v>0</v>
      </c>
    </row>
    <row r="780" ht="38.25">
      <c r="A780" s="1" t="s">
        <v>437</v>
      </c>
      <c r="E780" s="27" t="s">
        <v>4950</v>
      </c>
    </row>
    <row r="781" ht="38.25">
      <c r="A781" s="1" t="s">
        <v>439</v>
      </c>
      <c r="E781" s="33" t="s">
        <v>12554</v>
      </c>
    </row>
    <row r="782" ht="153">
      <c r="A782" s="1" t="s">
        <v>441</v>
      </c>
      <c r="E782" s="27" t="s">
        <v>574</v>
      </c>
    </row>
  </sheetData>
  <sheetProtection sheet="1" objects="1" scenarios="1" spinCount="100000" saltValue="T6AuTmf3H6Andh1PdfjJhKY/7gde5J3ccXgvu/u6dQovi9PBzeARKNKmxyeTnUkKtfsLiQyOVmTR8Mjettuogw==" hashValue="R1TRYWmBX84H/RCew3pQHVoqmhwpjn7spE1JV6xxMNduSks2K0Duc4kYKtMZrgYeN8urcOgJJz45W4H8dPDL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12555</v>
      </c>
      <c r="E8" s="23" t="s">
        <v>162</v>
      </c>
      <c r="L8" s="24">
        <f>L9+L78+L99+L304+L361+L418</f>
        <v>0</v>
      </c>
      <c r="M8" s="24">
        <f>M9+M78+M99+M304+M361+M418</f>
        <v>0</v>
      </c>
      <c r="N8" s="25"/>
    </row>
    <row r="9">
      <c r="A9" s="1" t="s">
        <v>429</v>
      </c>
      <c r="C9" s="22" t="s">
        <v>12024</v>
      </c>
      <c r="E9" s="23" t="s">
        <v>12025</v>
      </c>
      <c r="L9" s="24">
        <f>SUMIFS(L10:L77,A10:A77,"P")</f>
        <v>0</v>
      </c>
      <c r="M9" s="24">
        <f>SUMIFS(M10:M77,A10:A77,"P")</f>
        <v>0</v>
      </c>
      <c r="N9" s="25"/>
    </row>
    <row r="10">
      <c r="A10" s="1" t="s">
        <v>432</v>
      </c>
      <c r="B10" s="1">
        <v>1</v>
      </c>
      <c r="C10" s="26" t="s">
        <v>12026</v>
      </c>
      <c r="D10" t="s">
        <v>434</v>
      </c>
      <c r="E10" s="27" t="s">
        <v>12027</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12556</v>
      </c>
      <c r="D34" t="s">
        <v>434</v>
      </c>
      <c r="E34" s="27" t="s">
        <v>12557</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12558</v>
      </c>
    </row>
    <row r="37" ht="153">
      <c r="A37" s="1" t="s">
        <v>441</v>
      </c>
      <c r="E37" s="27" t="s">
        <v>12559</v>
      </c>
    </row>
    <row r="38">
      <c r="A38" s="1" t="s">
        <v>432</v>
      </c>
      <c r="B38" s="1">
        <v>8</v>
      </c>
      <c r="C38" s="26" t="s">
        <v>12045</v>
      </c>
      <c r="D38" t="s">
        <v>434</v>
      </c>
      <c r="E38" s="27" t="s">
        <v>12046</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27.5">
      <c r="A41" s="1" t="s">
        <v>441</v>
      </c>
      <c r="E41" s="27" t="s">
        <v>12047</v>
      </c>
    </row>
    <row r="42">
      <c r="A42" s="1" t="s">
        <v>432</v>
      </c>
      <c r="B42" s="1">
        <v>9</v>
      </c>
      <c r="C42" s="26" t="s">
        <v>820</v>
      </c>
      <c r="D42" t="s">
        <v>434</v>
      </c>
      <c r="E42" s="27" t="s">
        <v>12048</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102">
      <c r="A45" s="1" t="s">
        <v>441</v>
      </c>
      <c r="E45" s="27" t="s">
        <v>12049</v>
      </c>
    </row>
    <row r="46">
      <c r="A46" s="1" t="s">
        <v>432</v>
      </c>
      <c r="B46" s="1">
        <v>10</v>
      </c>
      <c r="C46" s="26" t="s">
        <v>12560</v>
      </c>
      <c r="D46" t="s">
        <v>434</v>
      </c>
      <c r="E46" s="27" t="s">
        <v>12561</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89.25">
      <c r="A49" s="1" t="s">
        <v>441</v>
      </c>
      <c r="E49" s="27" t="s">
        <v>12562</v>
      </c>
    </row>
    <row r="50">
      <c r="A50" s="1" t="s">
        <v>432</v>
      </c>
      <c r="B50" s="1">
        <v>11</v>
      </c>
      <c r="C50" s="26" t="s">
        <v>12050</v>
      </c>
      <c r="D50" t="s">
        <v>434</v>
      </c>
      <c r="E50" s="27" t="s">
        <v>12051</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12052</v>
      </c>
    </row>
    <row r="54">
      <c r="A54" s="1" t="s">
        <v>432</v>
      </c>
      <c r="B54" s="1">
        <v>12</v>
      </c>
      <c r="C54" s="26" t="s">
        <v>12053</v>
      </c>
      <c r="D54" t="s">
        <v>434</v>
      </c>
      <c r="E54" s="27" t="s">
        <v>12054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12055</v>
      </c>
    </row>
    <row r="58">
      <c r="A58" s="1" t="s">
        <v>432</v>
      </c>
      <c r="B58" s="1">
        <v>13</v>
      </c>
      <c r="C58" s="26" t="s">
        <v>12563</v>
      </c>
      <c r="D58" t="s">
        <v>434</v>
      </c>
      <c r="E58" s="27" t="s">
        <v>12564</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12558</v>
      </c>
    </row>
    <row r="61" ht="76.5">
      <c r="A61" s="1" t="s">
        <v>441</v>
      </c>
      <c r="E61" s="27" t="s">
        <v>12565</v>
      </c>
    </row>
    <row r="62">
      <c r="A62" s="1" t="s">
        <v>432</v>
      </c>
      <c r="B62" s="1">
        <v>14</v>
      </c>
      <c r="C62" s="26" t="s">
        <v>12059</v>
      </c>
      <c r="D62" t="s">
        <v>434</v>
      </c>
      <c r="E62" s="27" t="s">
        <v>12060</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02">
      <c r="A65" s="1" t="s">
        <v>441</v>
      </c>
      <c r="E65" s="27" t="s">
        <v>12061</v>
      </c>
    </row>
    <row r="66">
      <c r="A66" s="1" t="s">
        <v>432</v>
      </c>
      <c r="B66" s="1">
        <v>15</v>
      </c>
      <c r="C66" s="26" t="s">
        <v>12566</v>
      </c>
      <c r="D66" t="s">
        <v>434</v>
      </c>
      <c r="E66" s="27" t="s">
        <v>12567</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12028</v>
      </c>
    </row>
    <row r="69" ht="153">
      <c r="A69" s="1" t="s">
        <v>441</v>
      </c>
      <c r="E69" s="27" t="s">
        <v>12568</v>
      </c>
    </row>
    <row r="70">
      <c r="A70" s="1" t="s">
        <v>432</v>
      </c>
      <c r="B70" s="1">
        <v>16</v>
      </c>
      <c r="C70" s="26" t="s">
        <v>12065</v>
      </c>
      <c r="D70" t="s">
        <v>434</v>
      </c>
      <c r="E70" s="27" t="s">
        <v>12066</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12067</v>
      </c>
    </row>
    <row r="74">
      <c r="A74" s="1" t="s">
        <v>432</v>
      </c>
      <c r="B74" s="1">
        <v>17</v>
      </c>
      <c r="C74" s="26" t="s">
        <v>12068</v>
      </c>
      <c r="D74" t="s">
        <v>434</v>
      </c>
      <c r="E74" s="27" t="s">
        <v>12069</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c r="A78" s="1" t="s">
        <v>429</v>
      </c>
      <c r="C78" s="22" t="s">
        <v>12072</v>
      </c>
      <c r="E78" s="23" t="s">
        <v>12073</v>
      </c>
      <c r="L78" s="24">
        <f>SUMIFS(L79:L98,A79:A98,"P")</f>
        <v>0</v>
      </c>
      <c r="M78" s="24">
        <f>SUMIFS(M79:M98,A79:A98,"P")</f>
        <v>0</v>
      </c>
      <c r="N78" s="25"/>
    </row>
    <row r="79">
      <c r="A79" s="1" t="s">
        <v>432</v>
      </c>
      <c r="B79" s="1">
        <v>18</v>
      </c>
      <c r="C79" s="26" t="s">
        <v>12086</v>
      </c>
      <c r="D79" t="s">
        <v>434</v>
      </c>
      <c r="E79" s="27" t="s">
        <v>12087</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12085</v>
      </c>
    </row>
    <row r="83">
      <c r="A83" s="1" t="s">
        <v>432</v>
      </c>
      <c r="B83" s="1">
        <v>19</v>
      </c>
      <c r="C83" s="26" t="s">
        <v>12110</v>
      </c>
      <c r="D83" t="s">
        <v>434</v>
      </c>
      <c r="E83" s="27" t="s">
        <v>12111</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12112</v>
      </c>
    </row>
    <row r="87">
      <c r="A87" s="1" t="s">
        <v>432</v>
      </c>
      <c r="B87" s="1">
        <v>20</v>
      </c>
      <c r="C87" s="26" t="s">
        <v>12122</v>
      </c>
      <c r="D87" t="s">
        <v>434</v>
      </c>
      <c r="E87" s="27" t="s">
        <v>12123</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89.25">
      <c r="A90" s="1" t="s">
        <v>441</v>
      </c>
      <c r="E90" s="27" t="s">
        <v>12124</v>
      </c>
    </row>
    <row r="91">
      <c r="A91" s="1" t="s">
        <v>432</v>
      </c>
      <c r="B91" s="1">
        <v>21</v>
      </c>
      <c r="C91" s="26" t="s">
        <v>12125</v>
      </c>
      <c r="D91" t="s">
        <v>434</v>
      </c>
      <c r="E91" s="27" t="s">
        <v>12126</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89.25">
      <c r="A94" s="1" t="s">
        <v>441</v>
      </c>
      <c r="E94" s="27" t="s">
        <v>12127</v>
      </c>
    </row>
    <row r="95" ht="25.5">
      <c r="A95" s="1" t="s">
        <v>432</v>
      </c>
      <c r="B95" s="1">
        <v>22</v>
      </c>
      <c r="C95" s="26" t="s">
        <v>12128</v>
      </c>
      <c r="D95" t="s">
        <v>434</v>
      </c>
      <c r="E95" s="27" t="s">
        <v>12129</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12070</v>
      </c>
    </row>
    <row r="98" ht="102">
      <c r="A98" s="1" t="s">
        <v>441</v>
      </c>
      <c r="E98" s="27" t="s">
        <v>12130</v>
      </c>
    </row>
    <row r="99">
      <c r="A99" s="1" t="s">
        <v>429</v>
      </c>
      <c r="C99" s="22" t="s">
        <v>12131</v>
      </c>
      <c r="E99" s="23" t="s">
        <v>12132</v>
      </c>
      <c r="L99" s="24">
        <f>SUMIFS(L100:L303,A100:A303,"P")</f>
        <v>0</v>
      </c>
      <c r="M99" s="24">
        <f>SUMIFS(M100:M303,A100:A303,"P")</f>
        <v>0</v>
      </c>
      <c r="N99" s="25"/>
    </row>
    <row r="100">
      <c r="A100" s="1" t="s">
        <v>432</v>
      </c>
      <c r="B100" s="1">
        <v>23</v>
      </c>
      <c r="C100" s="26" t="s">
        <v>12133</v>
      </c>
      <c r="D100" t="s">
        <v>434</v>
      </c>
      <c r="E100" s="27" t="s">
        <v>12134</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12136</v>
      </c>
    </row>
    <row r="104">
      <c r="A104" s="1" t="s">
        <v>432</v>
      </c>
      <c r="B104" s="1">
        <v>24</v>
      </c>
      <c r="C104" s="26" t="s">
        <v>12139</v>
      </c>
      <c r="D104" t="s">
        <v>434</v>
      </c>
      <c r="E104" s="27" t="s">
        <v>12140</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12141</v>
      </c>
    </row>
    <row r="108" ht="25.5">
      <c r="A108" s="1" t="s">
        <v>432</v>
      </c>
      <c r="B108" s="1">
        <v>25</v>
      </c>
      <c r="C108" s="26" t="s">
        <v>12569</v>
      </c>
      <c r="D108" t="s">
        <v>434</v>
      </c>
      <c r="E108" s="27" t="s">
        <v>12570</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12287</v>
      </c>
    </row>
    <row r="111" ht="102">
      <c r="A111" s="1" t="s">
        <v>441</v>
      </c>
      <c r="E111" s="27" t="s">
        <v>12571</v>
      </c>
    </row>
    <row r="112">
      <c r="A112" s="1" t="s">
        <v>432</v>
      </c>
      <c r="B112" s="1">
        <v>26</v>
      </c>
      <c r="C112" s="26" t="s">
        <v>12142</v>
      </c>
      <c r="D112" t="s">
        <v>434</v>
      </c>
      <c r="E112" s="27" t="s">
        <v>12143</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12287</v>
      </c>
    </row>
    <row r="115" ht="102">
      <c r="A115" s="1" t="s">
        <v>441</v>
      </c>
      <c r="E115" s="27" t="s">
        <v>12144</v>
      </c>
    </row>
    <row r="116">
      <c r="A116" s="1" t="s">
        <v>432</v>
      </c>
      <c r="B116" s="1">
        <v>27</v>
      </c>
      <c r="C116" s="26" t="s">
        <v>12145</v>
      </c>
      <c r="D116" t="s">
        <v>434</v>
      </c>
      <c r="E116" s="27" t="s">
        <v>12146</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12151</v>
      </c>
      <c r="D124" t="s">
        <v>434</v>
      </c>
      <c r="E124" s="27" t="s">
        <v>12152</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12153</v>
      </c>
    </row>
    <row r="128">
      <c r="A128" s="1" t="s">
        <v>432</v>
      </c>
      <c r="B128" s="1">
        <v>30</v>
      </c>
      <c r="C128" s="26" t="s">
        <v>12572</v>
      </c>
      <c r="D128" t="s">
        <v>434</v>
      </c>
      <c r="E128" s="27" t="s">
        <v>12573</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12574</v>
      </c>
    </row>
    <row r="132">
      <c r="A132" s="1" t="s">
        <v>432</v>
      </c>
      <c r="B132" s="1">
        <v>31</v>
      </c>
      <c r="C132" s="26" t="s">
        <v>12157</v>
      </c>
      <c r="D132" t="s">
        <v>434</v>
      </c>
      <c r="E132" s="27" t="s">
        <v>12158</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12426</v>
      </c>
      <c r="D136" t="s">
        <v>434</v>
      </c>
      <c r="E136" s="27" t="s">
        <v>12427</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12428</v>
      </c>
      <c r="D140" t="s">
        <v>434</v>
      </c>
      <c r="E140" s="27" t="s">
        <v>12429</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12432</v>
      </c>
      <c r="D148" t="s">
        <v>434</v>
      </c>
      <c r="E148" s="27" t="s">
        <v>12433</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12200</v>
      </c>
      <c r="D152" t="s">
        <v>434</v>
      </c>
      <c r="E152" s="27" t="s">
        <v>12201</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12202</v>
      </c>
    </row>
    <row r="155" ht="89.25">
      <c r="A155" s="1" t="s">
        <v>441</v>
      </c>
      <c r="E155" s="27" t="s">
        <v>12203</v>
      </c>
    </row>
    <row r="156">
      <c r="A156" s="1" t="s">
        <v>432</v>
      </c>
      <c r="B156" s="1">
        <v>37</v>
      </c>
      <c r="C156" s="26" t="s">
        <v>12575</v>
      </c>
      <c r="D156" t="s">
        <v>434</v>
      </c>
      <c r="E156" s="27" t="s">
        <v>12576</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14.75">
      <c r="A159" s="1" t="s">
        <v>441</v>
      </c>
      <c r="E159" s="27" t="s">
        <v>12189</v>
      </c>
    </row>
    <row r="160">
      <c r="A160" s="1" t="s">
        <v>432</v>
      </c>
      <c r="B160" s="1">
        <v>38</v>
      </c>
      <c r="C160" s="26" t="s">
        <v>12204</v>
      </c>
      <c r="D160" t="s">
        <v>434</v>
      </c>
      <c r="E160" s="27" t="s">
        <v>12205</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12206</v>
      </c>
    </row>
    <row r="164">
      <c r="A164" s="1" t="s">
        <v>432</v>
      </c>
      <c r="B164" s="1">
        <v>39</v>
      </c>
      <c r="C164" s="26" t="s">
        <v>12207</v>
      </c>
      <c r="D164" t="s">
        <v>434</v>
      </c>
      <c r="E164" s="27" t="s">
        <v>12208</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12206</v>
      </c>
    </row>
    <row r="168">
      <c r="A168" s="1" t="s">
        <v>432</v>
      </c>
      <c r="B168" s="1">
        <v>40</v>
      </c>
      <c r="C168" s="26" t="s">
        <v>12209</v>
      </c>
      <c r="D168" t="s">
        <v>434</v>
      </c>
      <c r="E168" s="27" t="s">
        <v>12210</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12458</v>
      </c>
      <c r="D172" t="s">
        <v>434</v>
      </c>
      <c r="E172" s="27" t="s">
        <v>12459</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14.75">
      <c r="A175" s="1" t="s">
        <v>441</v>
      </c>
      <c r="E175" s="27" t="s">
        <v>12189</v>
      </c>
    </row>
    <row r="176">
      <c r="A176" s="1" t="s">
        <v>432</v>
      </c>
      <c r="B176" s="1">
        <v>42</v>
      </c>
      <c r="C176" s="26" t="s">
        <v>12211</v>
      </c>
      <c r="D176" t="s">
        <v>434</v>
      </c>
      <c r="E176" s="27" t="s">
        <v>12212</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14.75">
      <c r="A179" s="1" t="s">
        <v>441</v>
      </c>
      <c r="E179" s="27" t="s">
        <v>12189</v>
      </c>
    </row>
    <row r="180">
      <c r="A180" s="1" t="s">
        <v>432</v>
      </c>
      <c r="B180" s="1">
        <v>43</v>
      </c>
      <c r="C180" s="26" t="s">
        <v>12213</v>
      </c>
      <c r="D180" t="s">
        <v>434</v>
      </c>
      <c r="E180" s="27" t="s">
        <v>12214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12215</v>
      </c>
      <c r="D184" t="s">
        <v>434</v>
      </c>
      <c r="E184" s="27" t="s">
        <v>12216</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12221</v>
      </c>
      <c r="D188" t="s">
        <v>434</v>
      </c>
      <c r="E188" s="27" t="s">
        <v>12222</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12223</v>
      </c>
      <c r="D192" t="s">
        <v>434</v>
      </c>
      <c r="E192" s="27" t="s">
        <v>12224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12229</v>
      </c>
      <c r="D196" t="s">
        <v>434</v>
      </c>
      <c r="E196" s="27" t="s">
        <v>12230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12577</v>
      </c>
      <c r="D200" t="s">
        <v>434</v>
      </c>
      <c r="E200" s="27" t="s">
        <v>12578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12231</v>
      </c>
      <c r="D204" t="s">
        <v>434</v>
      </c>
      <c r="E204" s="27" t="s">
        <v>12232</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12233</v>
      </c>
    </row>
    <row r="208">
      <c r="A208" s="1" t="s">
        <v>432</v>
      </c>
      <c r="B208" s="1">
        <v>50</v>
      </c>
      <c r="C208" s="26" t="s">
        <v>12464</v>
      </c>
      <c r="D208" t="s">
        <v>434</v>
      </c>
      <c r="E208" s="27" t="s">
        <v>12465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12466</v>
      </c>
      <c r="D212" t="s">
        <v>434</v>
      </c>
      <c r="E212" s="27" t="s">
        <v>12467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ht="25.5">
      <c r="A216" s="1" t="s">
        <v>432</v>
      </c>
      <c r="B216" s="1">
        <v>52</v>
      </c>
      <c r="C216" s="26" t="s">
        <v>12468</v>
      </c>
      <c r="D216" t="s">
        <v>434</v>
      </c>
      <c r="E216" s="27" t="s">
        <v>12469</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12189</v>
      </c>
    </row>
    <row r="220">
      <c r="A220" s="1" t="s">
        <v>432</v>
      </c>
      <c r="B220" s="1">
        <v>53</v>
      </c>
      <c r="C220" s="26" t="s">
        <v>12579</v>
      </c>
      <c r="D220" t="s">
        <v>434</v>
      </c>
      <c r="E220" s="27" t="s">
        <v>12580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12470</v>
      </c>
      <c r="D224" t="s">
        <v>434</v>
      </c>
      <c r="E224" s="27" t="s">
        <v>12471</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12482</v>
      </c>
      <c r="D228" t="s">
        <v>434</v>
      </c>
      <c r="E228" s="27" t="s">
        <v>12483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12581</v>
      </c>
      <c r="D232" t="s">
        <v>434</v>
      </c>
      <c r="E232" s="27" t="s">
        <v>12582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12236</v>
      </c>
      <c r="D236" t="s">
        <v>434</v>
      </c>
      <c r="E236" s="27" t="s">
        <v>12237</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12238</v>
      </c>
      <c r="D240" t="s">
        <v>434</v>
      </c>
      <c r="E240" s="27" t="s">
        <v>12239</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12488</v>
      </c>
      <c r="D244" t="s">
        <v>434</v>
      </c>
      <c r="E244" s="27" t="s">
        <v>12489</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12492</v>
      </c>
      <c r="D248" t="s">
        <v>434</v>
      </c>
      <c r="E248" s="27" t="s">
        <v>12493</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12583</v>
      </c>
      <c r="D252" t="s">
        <v>434</v>
      </c>
      <c r="E252" s="27" t="s">
        <v>12584</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12494</v>
      </c>
      <c r="D256" t="s">
        <v>434</v>
      </c>
      <c r="E256" s="27" t="s">
        <v>12495</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12496</v>
      </c>
      <c r="D260" t="s">
        <v>434</v>
      </c>
      <c r="E260" s="27" t="s">
        <v>12497</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12585</v>
      </c>
      <c r="D264" t="s">
        <v>434</v>
      </c>
      <c r="E264" s="27" t="s">
        <v>12586</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12587</v>
      </c>
      <c r="D268" t="s">
        <v>434</v>
      </c>
      <c r="E268" s="27" t="s">
        <v>12588</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12498</v>
      </c>
      <c r="D272" t="s">
        <v>434</v>
      </c>
      <c r="E272" s="27" t="s">
        <v>12499</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12240</v>
      </c>
      <c r="D276" t="s">
        <v>434</v>
      </c>
      <c r="E276" s="27" t="s">
        <v>12241</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12242</v>
      </c>
      <c r="D280" t="s">
        <v>434</v>
      </c>
      <c r="E280" s="27" t="s">
        <v>12243</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ht="25.5">
      <c r="A284" s="1" t="s">
        <v>432</v>
      </c>
      <c r="B284" s="1">
        <v>69</v>
      </c>
      <c r="C284" s="26" t="s">
        <v>12244</v>
      </c>
      <c r="D284" t="s">
        <v>434</v>
      </c>
      <c r="E284" s="27" t="s">
        <v>12245</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12070</v>
      </c>
    </row>
    <row r="287" ht="89.25">
      <c r="A287" s="1" t="s">
        <v>441</v>
      </c>
      <c r="E287" s="27" t="s">
        <v>12246</v>
      </c>
    </row>
    <row r="288" ht="25.5">
      <c r="A288" s="1" t="s">
        <v>432</v>
      </c>
      <c r="B288" s="1">
        <v>70</v>
      </c>
      <c r="C288" s="26" t="s">
        <v>12247</v>
      </c>
      <c r="D288" t="s">
        <v>434</v>
      </c>
      <c r="E288" s="27" t="s">
        <v>12248</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12070</v>
      </c>
    </row>
    <row r="291" ht="76.5">
      <c r="A291" s="1" t="s">
        <v>441</v>
      </c>
      <c r="E291" s="27" t="s">
        <v>12249</v>
      </c>
    </row>
    <row r="292">
      <c r="A292" s="1" t="s">
        <v>432</v>
      </c>
      <c r="B292" s="1">
        <v>71</v>
      </c>
      <c r="C292" s="26" t="s">
        <v>12250</v>
      </c>
      <c r="D292" t="s">
        <v>434</v>
      </c>
      <c r="E292" s="27" t="s">
        <v>12251</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12070</v>
      </c>
    </row>
    <row r="295" ht="89.25">
      <c r="A295" s="1" t="s">
        <v>441</v>
      </c>
      <c r="E295" s="27" t="s">
        <v>12252</v>
      </c>
    </row>
    <row r="296" ht="25.5">
      <c r="A296" s="1" t="s">
        <v>432</v>
      </c>
      <c r="B296" s="1">
        <v>72</v>
      </c>
      <c r="C296" s="26" t="s">
        <v>12500</v>
      </c>
      <c r="D296" t="s">
        <v>434</v>
      </c>
      <c r="E296" s="27" t="s">
        <v>12501</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12502</v>
      </c>
    </row>
    <row r="299" ht="114.75">
      <c r="A299" s="1" t="s">
        <v>441</v>
      </c>
      <c r="E299" s="27" t="s">
        <v>12189</v>
      </c>
    </row>
    <row r="300">
      <c r="A300" s="1" t="s">
        <v>432</v>
      </c>
      <c r="B300" s="1">
        <v>73</v>
      </c>
      <c r="C300" s="26" t="s">
        <v>12589</v>
      </c>
      <c r="D300" t="s">
        <v>434</v>
      </c>
      <c r="E300" s="27" t="s">
        <v>12590</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429</v>
      </c>
      <c r="C304" s="22" t="s">
        <v>12253</v>
      </c>
      <c r="E304" s="23" t="s">
        <v>12254</v>
      </c>
      <c r="L304" s="24">
        <f>SUMIFS(L305:L360,A305:A360,"P")</f>
        <v>0</v>
      </c>
      <c r="M304" s="24">
        <f>SUMIFS(M305:M360,A305:A360,"P")</f>
        <v>0</v>
      </c>
      <c r="N304" s="25"/>
    </row>
    <row r="305">
      <c r="A305" s="1" t="s">
        <v>432</v>
      </c>
      <c r="B305" s="1">
        <v>74</v>
      </c>
      <c r="C305" s="26" t="s">
        <v>12518</v>
      </c>
      <c r="D305" t="s">
        <v>434</v>
      </c>
      <c r="E305" s="27" t="s">
        <v>12519</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12135</v>
      </c>
    </row>
    <row r="308" ht="89.25">
      <c r="A308" s="1" t="s">
        <v>441</v>
      </c>
      <c r="E308" s="27" t="s">
        <v>12515</v>
      </c>
    </row>
    <row r="309">
      <c r="A309" s="1" t="s">
        <v>432</v>
      </c>
      <c r="B309" s="1">
        <v>75</v>
      </c>
      <c r="C309" s="26" t="s">
        <v>12255</v>
      </c>
      <c r="D309" t="s">
        <v>434</v>
      </c>
      <c r="E309" s="27" t="s">
        <v>12256</v>
      </c>
      <c r="F309" s="28" t="s">
        <v>12257</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12287</v>
      </c>
    </row>
    <row r="312" ht="102">
      <c r="A312" s="1" t="s">
        <v>441</v>
      </c>
      <c r="E312" s="27" t="s">
        <v>12259</v>
      </c>
    </row>
    <row r="313">
      <c r="A313" s="1" t="s">
        <v>432</v>
      </c>
      <c r="B313" s="1">
        <v>76</v>
      </c>
      <c r="C313" s="26" t="s">
        <v>12260</v>
      </c>
      <c r="D313" t="s">
        <v>434</v>
      </c>
      <c r="E313" s="27" t="s">
        <v>12261</v>
      </c>
      <c r="F313" s="28" t="s">
        <v>12257</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12287</v>
      </c>
    </row>
    <row r="316" ht="89.25">
      <c r="A316" s="1" t="s">
        <v>441</v>
      </c>
      <c r="E316" s="27" t="s">
        <v>12262</v>
      </c>
    </row>
    <row r="317">
      <c r="A317" s="1" t="s">
        <v>432</v>
      </c>
      <c r="B317" s="1">
        <v>77</v>
      </c>
      <c r="C317" s="26" t="s">
        <v>12263</v>
      </c>
      <c r="D317" t="s">
        <v>434</v>
      </c>
      <c r="E317" s="27" t="s">
        <v>12264</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12287</v>
      </c>
    </row>
    <row r="320" ht="89.25">
      <c r="A320" s="1" t="s">
        <v>441</v>
      </c>
      <c r="E320" s="27" t="s">
        <v>12265</v>
      </c>
    </row>
    <row r="321">
      <c r="A321" s="1" t="s">
        <v>432</v>
      </c>
      <c r="B321" s="1">
        <v>78</v>
      </c>
      <c r="C321" s="26" t="s">
        <v>12591</v>
      </c>
      <c r="D321" t="s">
        <v>434</v>
      </c>
      <c r="E321" s="27" t="s">
        <v>12592</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12070</v>
      </c>
    </row>
    <row r="324" ht="89.25">
      <c r="A324" s="1" t="s">
        <v>441</v>
      </c>
      <c r="E324" s="27" t="s">
        <v>12593</v>
      </c>
    </row>
    <row r="325">
      <c r="A325" s="1" t="s">
        <v>432</v>
      </c>
      <c r="B325" s="1">
        <v>79</v>
      </c>
      <c r="C325" s="26" t="s">
        <v>12523</v>
      </c>
      <c r="D325" t="s">
        <v>434</v>
      </c>
      <c r="E325" s="27" t="s">
        <v>12524</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12070</v>
      </c>
    </row>
    <row r="328" ht="89.25">
      <c r="A328" s="1" t="s">
        <v>441</v>
      </c>
      <c r="E328" s="27" t="s">
        <v>12525</v>
      </c>
    </row>
    <row r="329">
      <c r="A329" s="1" t="s">
        <v>432</v>
      </c>
      <c r="B329" s="1">
        <v>80</v>
      </c>
      <c r="C329" s="26" t="s">
        <v>12526</v>
      </c>
      <c r="D329" t="s">
        <v>434</v>
      </c>
      <c r="E329" s="27" t="s">
        <v>12527</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12070</v>
      </c>
    </row>
    <row r="332" ht="89.25">
      <c r="A332" s="1" t="s">
        <v>441</v>
      </c>
      <c r="E332" s="27" t="s">
        <v>12528</v>
      </c>
    </row>
    <row r="333" ht="25.5">
      <c r="A333" s="1" t="s">
        <v>432</v>
      </c>
      <c r="B333" s="1">
        <v>81</v>
      </c>
      <c r="C333" s="26" t="s">
        <v>12266</v>
      </c>
      <c r="D333" t="s">
        <v>434</v>
      </c>
      <c r="E333" s="27" t="s">
        <v>12267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12070</v>
      </c>
    </row>
    <row r="336" ht="89.25">
      <c r="A336" s="1" t="s">
        <v>441</v>
      </c>
      <c r="E336" s="27" t="s">
        <v>12268</v>
      </c>
    </row>
    <row r="337" ht="25.5">
      <c r="A337" s="1" t="s">
        <v>432</v>
      </c>
      <c r="B337" s="1">
        <v>82</v>
      </c>
      <c r="C337" s="26" t="s">
        <v>12269</v>
      </c>
      <c r="D337" t="s">
        <v>434</v>
      </c>
      <c r="E337" s="27" t="s">
        <v>12270</v>
      </c>
      <c r="F337" s="28" t="s">
        <v>12271</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89.25">
      <c r="A340" s="1" t="s">
        <v>441</v>
      </c>
      <c r="E340" s="27" t="s">
        <v>12272</v>
      </c>
    </row>
    <row r="341">
      <c r="A341" s="1" t="s">
        <v>432</v>
      </c>
      <c r="B341" s="1">
        <v>83</v>
      </c>
      <c r="C341" s="26" t="s">
        <v>12273</v>
      </c>
      <c r="D341" t="s">
        <v>434</v>
      </c>
      <c r="E341" s="27" t="s">
        <v>12274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12275</v>
      </c>
    </row>
    <row r="345">
      <c r="A345" s="1" t="s">
        <v>432</v>
      </c>
      <c r="B345" s="1">
        <v>84</v>
      </c>
      <c r="C345" s="26" t="s">
        <v>12276</v>
      </c>
      <c r="D345" t="s">
        <v>434</v>
      </c>
      <c r="E345" s="27" t="s">
        <v>12277</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76.5">
      <c r="A348" s="1" t="s">
        <v>441</v>
      </c>
      <c r="E348" s="27" t="s">
        <v>12278</v>
      </c>
    </row>
    <row r="349">
      <c r="A349" s="1" t="s">
        <v>432</v>
      </c>
      <c r="B349" s="1">
        <v>85</v>
      </c>
      <c r="C349" s="26" t="s">
        <v>12279</v>
      </c>
      <c r="D349" t="s">
        <v>434</v>
      </c>
      <c r="E349" s="27" t="s">
        <v>12280</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102">
      <c r="A352" s="1" t="s">
        <v>441</v>
      </c>
      <c r="E352" s="27" t="s">
        <v>12281</v>
      </c>
    </row>
    <row r="353">
      <c r="A353" s="1" t="s">
        <v>432</v>
      </c>
      <c r="B353" s="1">
        <v>86</v>
      </c>
      <c r="C353" s="26" t="s">
        <v>12282</v>
      </c>
      <c r="D353" t="s">
        <v>434</v>
      </c>
      <c r="E353" s="27" t="s">
        <v>12283</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12284</v>
      </c>
    </row>
    <row r="357">
      <c r="A357" s="1" t="s">
        <v>432</v>
      </c>
      <c r="B357" s="1">
        <v>87</v>
      </c>
      <c r="C357" s="26" t="s">
        <v>12285</v>
      </c>
      <c r="D357" t="s">
        <v>434</v>
      </c>
      <c r="E357" s="27" t="s">
        <v>12286</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12287</v>
      </c>
    </row>
    <row r="360" ht="76.5">
      <c r="A360" s="1" t="s">
        <v>441</v>
      </c>
      <c r="E360" s="27" t="s">
        <v>12288</v>
      </c>
    </row>
    <row r="361">
      <c r="A361" s="1" t="s">
        <v>429</v>
      </c>
      <c r="C361" s="22" t="s">
        <v>12289</v>
      </c>
      <c r="E361" s="23" t="s">
        <v>12290</v>
      </c>
      <c r="L361" s="24">
        <f>SUMIFS(L362:L417,A362:A417,"P")</f>
        <v>0</v>
      </c>
      <c r="M361" s="24">
        <f>SUMIFS(M362:M417,A362:A417,"P")</f>
        <v>0</v>
      </c>
      <c r="N361" s="25"/>
    </row>
    <row r="362">
      <c r="A362" s="1" t="s">
        <v>432</v>
      </c>
      <c r="B362" s="1">
        <v>88</v>
      </c>
      <c r="C362" s="26" t="s">
        <v>12291</v>
      </c>
      <c r="D362" t="s">
        <v>434</v>
      </c>
      <c r="E362" s="27" t="s">
        <v>12292</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12070</v>
      </c>
    </row>
    <row r="365" ht="89.25">
      <c r="A365" s="1" t="s">
        <v>441</v>
      </c>
      <c r="E365" s="27" t="s">
        <v>12293</v>
      </c>
    </row>
    <row r="366">
      <c r="A366" s="1" t="s">
        <v>432</v>
      </c>
      <c r="B366" s="1">
        <v>89</v>
      </c>
      <c r="C366" s="26" t="s">
        <v>12535</v>
      </c>
      <c r="D366" t="s">
        <v>434</v>
      </c>
      <c r="E366" s="27" t="s">
        <v>12536</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12299</v>
      </c>
    </row>
    <row r="370">
      <c r="A370" s="1" t="s">
        <v>432</v>
      </c>
      <c r="B370" s="1">
        <v>90</v>
      </c>
      <c r="C370" s="26" t="s">
        <v>12537</v>
      </c>
      <c r="D370" t="s">
        <v>434</v>
      </c>
      <c r="E370" s="27" t="s">
        <v>12538</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12299</v>
      </c>
    </row>
    <row r="374">
      <c r="A374" s="1" t="s">
        <v>432</v>
      </c>
      <c r="B374" s="1">
        <v>91</v>
      </c>
      <c r="C374" s="26" t="s">
        <v>12314</v>
      </c>
      <c r="D374" t="s">
        <v>434</v>
      </c>
      <c r="E374" s="27" t="s">
        <v>12315</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12539</v>
      </c>
      <c r="D378" t="s">
        <v>434</v>
      </c>
      <c r="E378" s="27" t="s">
        <v>12540</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ht="25.5">
      <c r="A382" s="1" t="s">
        <v>432</v>
      </c>
      <c r="B382" s="1">
        <v>93</v>
      </c>
      <c r="C382" s="26" t="s">
        <v>12330</v>
      </c>
      <c r="D382" t="s">
        <v>434</v>
      </c>
      <c r="E382" s="27" t="s">
        <v>12331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12594</v>
      </c>
      <c r="D386" t="s">
        <v>434</v>
      </c>
      <c r="E386" s="27" t="s">
        <v>12595</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12334</v>
      </c>
      <c r="D390" t="s">
        <v>434</v>
      </c>
      <c r="E390" s="27" t="s">
        <v>12335</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12311</v>
      </c>
    </row>
    <row r="394" ht="25.5">
      <c r="A394" s="1" t="s">
        <v>432</v>
      </c>
      <c r="B394" s="1">
        <v>96</v>
      </c>
      <c r="C394" s="26" t="s">
        <v>12545</v>
      </c>
      <c r="D394" t="s">
        <v>434</v>
      </c>
      <c r="E394" s="27" t="s">
        <v>12546</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12311</v>
      </c>
    </row>
    <row r="398">
      <c r="A398" s="1" t="s">
        <v>432</v>
      </c>
      <c r="B398" s="1">
        <v>97</v>
      </c>
      <c r="C398" s="26" t="s">
        <v>12338</v>
      </c>
      <c r="D398" t="s">
        <v>434</v>
      </c>
      <c r="E398" s="27" t="s">
        <v>12339</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12311</v>
      </c>
    </row>
    <row r="402">
      <c r="A402" s="1" t="s">
        <v>432</v>
      </c>
      <c r="B402" s="1">
        <v>98</v>
      </c>
      <c r="C402" s="26" t="s">
        <v>12342</v>
      </c>
      <c r="D402" t="s">
        <v>434</v>
      </c>
      <c r="E402" s="27" t="s">
        <v>12343</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12344</v>
      </c>
      <c r="D406" t="s">
        <v>434</v>
      </c>
      <c r="E406" s="27" t="s">
        <v>12345</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12355</v>
      </c>
      <c r="D410" t="s">
        <v>434</v>
      </c>
      <c r="E410" s="27" t="s">
        <v>12356</v>
      </c>
      <c r="F410" s="28" t="s">
        <v>12357</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27.5">
      <c r="A413" s="1" t="s">
        <v>441</v>
      </c>
      <c r="E413" s="27" t="s">
        <v>12358</v>
      </c>
    </row>
    <row r="414">
      <c r="A414" s="1" t="s">
        <v>432</v>
      </c>
      <c r="B414" s="1">
        <v>101</v>
      </c>
      <c r="C414" s="26" t="s">
        <v>824</v>
      </c>
      <c r="D414" t="s">
        <v>434</v>
      </c>
      <c r="E414" s="27" t="s">
        <v>12359</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12360</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572</v>
      </c>
    </row>
    <row r="421" ht="38.25">
      <c r="A421" s="1" t="s">
        <v>439</v>
      </c>
      <c r="E421" s="33" t="s">
        <v>12596</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572</v>
      </c>
    </row>
    <row r="425" ht="38.25">
      <c r="A425" s="1" t="s">
        <v>439</v>
      </c>
      <c r="E425" s="33" t="s">
        <v>12597</v>
      </c>
    </row>
    <row r="426" ht="153">
      <c r="A426" s="1" t="s">
        <v>441</v>
      </c>
      <c r="E426" s="27" t="s">
        <v>574</v>
      </c>
    </row>
    <row r="427" ht="25.5">
      <c r="A427" s="1" t="s">
        <v>432</v>
      </c>
      <c r="B427" s="1">
        <v>104</v>
      </c>
      <c r="C427" s="26" t="s">
        <v>12363</v>
      </c>
      <c r="D427" t="s">
        <v>570</v>
      </c>
      <c r="E427" s="27" t="s">
        <v>12364</v>
      </c>
      <c r="F427" s="28" t="s">
        <v>476</v>
      </c>
      <c r="G427" s="29">
        <v>1</v>
      </c>
      <c r="H427" s="28">
        <v>0</v>
      </c>
      <c r="I427" s="30">
        <f>ROUND(G427*H427,P4)</f>
        <v>0</v>
      </c>
      <c r="L427" s="31">
        <v>0</v>
      </c>
      <c r="M427" s="24">
        <f>ROUND(G427*L427,P4)</f>
        <v>0</v>
      </c>
      <c r="N427" s="25" t="s">
        <v>9639</v>
      </c>
      <c r="O427" s="32">
        <f>M427*AA427</f>
        <v>0</v>
      </c>
      <c r="P427" s="1">
        <v>3</v>
      </c>
      <c r="AA427" s="1">
        <f>IF(P427=1,$O$3,IF(P427=2,$O$4,$O$5))</f>
        <v>0</v>
      </c>
    </row>
    <row r="428" ht="38.25">
      <c r="A428" s="1" t="s">
        <v>437</v>
      </c>
      <c r="E428" s="27" t="s">
        <v>899</v>
      </c>
    </row>
    <row r="429" ht="38.25">
      <c r="A429" s="1" t="s">
        <v>439</v>
      </c>
      <c r="E429" s="33" t="s">
        <v>12552</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9639</v>
      </c>
      <c r="O431" s="32">
        <f>M431*AA431</f>
        <v>0</v>
      </c>
      <c r="P431" s="1">
        <v>3</v>
      </c>
      <c r="AA431" s="1">
        <f>IF(P431=1,$O$3,IF(P431=2,$O$4,$O$5))</f>
        <v>0</v>
      </c>
    </row>
    <row r="432" ht="38.25">
      <c r="A432" s="1" t="s">
        <v>437</v>
      </c>
      <c r="E432" s="27" t="s">
        <v>5270</v>
      </c>
    </row>
    <row r="433" ht="38.25">
      <c r="A433" s="1" t="s">
        <v>439</v>
      </c>
      <c r="E433" s="33" t="s">
        <v>12552</v>
      </c>
    </row>
    <row r="434" ht="153">
      <c r="A434" s="1" t="s">
        <v>441</v>
      </c>
      <c r="E434" s="27" t="s">
        <v>1109</v>
      </c>
    </row>
    <row r="435" ht="25.5">
      <c r="A435" s="1" t="s">
        <v>432</v>
      </c>
      <c r="B435" s="1">
        <v>106</v>
      </c>
      <c r="C435" s="26" t="s">
        <v>9974</v>
      </c>
      <c r="D435" t="s">
        <v>570</v>
      </c>
      <c r="E435" s="27" t="s">
        <v>9975</v>
      </c>
      <c r="F435" s="28" t="s">
        <v>476</v>
      </c>
      <c r="G435" s="29">
        <v>1</v>
      </c>
      <c r="H435" s="28">
        <v>0</v>
      </c>
      <c r="I435" s="30">
        <f>ROUND(G435*H435,P4)</f>
        <v>0</v>
      </c>
      <c r="L435" s="31">
        <v>0</v>
      </c>
      <c r="M435" s="24">
        <f>ROUND(G435*L435,P4)</f>
        <v>0</v>
      </c>
      <c r="N435" s="25" t="s">
        <v>9639</v>
      </c>
      <c r="O435" s="32">
        <f>M435*AA435</f>
        <v>0</v>
      </c>
      <c r="P435" s="1">
        <v>3</v>
      </c>
      <c r="AA435" s="1">
        <f>IF(P435=1,$O$3,IF(P435=2,$O$4,$O$5))</f>
        <v>0</v>
      </c>
    </row>
    <row r="436" ht="38.25">
      <c r="A436" s="1" t="s">
        <v>437</v>
      </c>
      <c r="E436" s="27" t="s">
        <v>4950</v>
      </c>
    </row>
    <row r="437" ht="38.25">
      <c r="A437" s="1" t="s">
        <v>439</v>
      </c>
      <c r="E437" s="33" t="s">
        <v>12552</v>
      </c>
    </row>
    <row r="438" ht="153">
      <c r="A438" s="1" t="s">
        <v>441</v>
      </c>
      <c r="E438" s="27" t="s">
        <v>574</v>
      </c>
    </row>
    <row r="439" ht="25.5">
      <c r="A439" s="1" t="s">
        <v>432</v>
      </c>
      <c r="B439" s="1">
        <v>107</v>
      </c>
      <c r="C439" s="26" t="s">
        <v>12367</v>
      </c>
      <c r="D439" t="s">
        <v>570</v>
      </c>
      <c r="E439" s="27" t="s">
        <v>12368</v>
      </c>
      <c r="F439" s="28" t="s">
        <v>476</v>
      </c>
      <c r="G439" s="29">
        <v>0.5</v>
      </c>
      <c r="H439" s="28">
        <v>0</v>
      </c>
      <c r="I439" s="30">
        <f>ROUND(G439*H439,P4)</f>
        <v>0</v>
      </c>
      <c r="L439" s="31">
        <v>0</v>
      </c>
      <c r="M439" s="24">
        <f>ROUND(G439*L439,P4)</f>
        <v>0</v>
      </c>
      <c r="N439" s="25" t="s">
        <v>9639</v>
      </c>
      <c r="O439" s="32">
        <f>M439*AA439</f>
        <v>0</v>
      </c>
      <c r="P439" s="1">
        <v>3</v>
      </c>
      <c r="AA439" s="1">
        <f>IF(P439=1,$O$3,IF(P439=2,$O$4,$O$5))</f>
        <v>0</v>
      </c>
    </row>
    <row r="440" ht="38.25">
      <c r="A440" s="1" t="s">
        <v>437</v>
      </c>
      <c r="E440" s="27" t="s">
        <v>4950</v>
      </c>
    </row>
    <row r="441" ht="38.25">
      <c r="A441" s="1" t="s">
        <v>439</v>
      </c>
      <c r="E441" s="33" t="s">
        <v>12598</v>
      </c>
    </row>
    <row r="442" ht="153">
      <c r="A442" s="1" t="s">
        <v>441</v>
      </c>
      <c r="E442" s="27" t="s">
        <v>574</v>
      </c>
    </row>
  </sheetData>
  <sheetProtection sheet="1" objects="1" scenarios="1" spinCount="100000" saltValue="p8G0AVyQQ00FOzR4zv2TMIlHk9JZoDU6tgMvToDsSERAp/Sw/yfly7D26fNO9cVaFpeMQshfhFx+lRM/5gamXg==" hashValue="7TKpFjSMihQXgbjNbs7Kmj8cTw5P4ZWVGfreHf10Zs5c25wx1qIwU4dAcr/sjcpM86OSnsUE/KX/1m3Naua3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12599</v>
      </c>
      <c r="E8" s="23" t="s">
        <v>164</v>
      </c>
      <c r="L8" s="24">
        <f>L9+L70+L111+L328+L377+L470</f>
        <v>0</v>
      </c>
      <c r="M8" s="24">
        <f>M9+M70+M111+M328+M377+M470</f>
        <v>0</v>
      </c>
      <c r="N8" s="25"/>
    </row>
    <row r="9">
      <c r="A9" s="1" t="s">
        <v>429</v>
      </c>
      <c r="C9" s="22" t="s">
        <v>12024</v>
      </c>
      <c r="E9" s="23" t="s">
        <v>12025</v>
      </c>
      <c r="L9" s="24">
        <f>SUMIFS(L10:L69,A10:A69,"P")</f>
        <v>0</v>
      </c>
      <c r="M9" s="24">
        <f>SUMIFS(M10:M69,A10:A69,"P")</f>
        <v>0</v>
      </c>
      <c r="N9" s="25"/>
    </row>
    <row r="10">
      <c r="A10" s="1" t="s">
        <v>432</v>
      </c>
      <c r="B10" s="1">
        <v>1</v>
      </c>
      <c r="C10" s="26" t="s">
        <v>12030</v>
      </c>
      <c r="D10" t="s">
        <v>434</v>
      </c>
      <c r="E10" s="27" t="s">
        <v>12031</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40.25">
      <c r="A13" s="1" t="s">
        <v>441</v>
      </c>
      <c r="E13" s="27" t="s">
        <v>12032</v>
      </c>
    </row>
    <row r="14">
      <c r="A14" s="1" t="s">
        <v>432</v>
      </c>
      <c r="B14" s="1">
        <v>2</v>
      </c>
      <c r="C14" s="26" t="s">
        <v>12033</v>
      </c>
      <c r="D14" t="s">
        <v>434</v>
      </c>
      <c r="E14" s="27" t="s">
        <v>12034</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12600</v>
      </c>
      <c r="D30" t="s">
        <v>434</v>
      </c>
      <c r="E30" s="27" t="s">
        <v>12601</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91.25">
      <c r="A33" s="1" t="s">
        <v>441</v>
      </c>
      <c r="E33" s="27" t="s">
        <v>12602</v>
      </c>
    </row>
    <row r="34">
      <c r="A34" s="1" t="s">
        <v>432</v>
      </c>
      <c r="B34" s="1">
        <v>7</v>
      </c>
      <c r="C34" s="26" t="s">
        <v>12045</v>
      </c>
      <c r="D34" t="s">
        <v>434</v>
      </c>
      <c r="E34" s="27" t="s">
        <v>12046</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ht="25.5">
      <c r="A62" s="1" t="s">
        <v>432</v>
      </c>
      <c r="B62" s="1">
        <v>14</v>
      </c>
      <c r="C62" s="26" t="s">
        <v>12606</v>
      </c>
      <c r="D62" t="s">
        <v>434</v>
      </c>
      <c r="E62" s="27" t="s">
        <v>12607</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12608</v>
      </c>
    </row>
    <row r="66">
      <c r="A66" s="1" t="s">
        <v>432</v>
      </c>
      <c r="B66" s="1">
        <v>15</v>
      </c>
      <c r="C66" s="26" t="s">
        <v>12068</v>
      </c>
      <c r="D66" t="s">
        <v>434</v>
      </c>
      <c r="E66" s="27" t="s">
        <v>12069</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12074</v>
      </c>
      <c r="D71" t="s">
        <v>434</v>
      </c>
      <c r="E71" s="27" t="s">
        <v>12075</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12107</v>
      </c>
      <c r="D95" t="s">
        <v>434</v>
      </c>
      <c r="E95" s="27" t="s">
        <v>12108</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14.75">
      <c r="A98" s="1" t="s">
        <v>441</v>
      </c>
      <c r="E98" s="27" t="s">
        <v>12109</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SUMIFS(L112:L327,A112:A327,"P")</f>
        <v>0</v>
      </c>
      <c r="M111" s="24">
        <f>SUMIFS(M112:M327,A112:A327,"P")</f>
        <v>0</v>
      </c>
      <c r="N111" s="25"/>
    </row>
    <row r="112">
      <c r="A112" s="1" t="s">
        <v>432</v>
      </c>
      <c r="B112" s="1">
        <v>26</v>
      </c>
      <c r="C112" s="26" t="s">
        <v>12133</v>
      </c>
      <c r="D112" t="s">
        <v>434</v>
      </c>
      <c r="E112" s="27" t="s">
        <v>12134</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12151</v>
      </c>
      <c r="D128" t="s">
        <v>434</v>
      </c>
      <c r="E128" s="27" t="s">
        <v>12152</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12153</v>
      </c>
    </row>
    <row r="132">
      <c r="A132" s="1" t="s">
        <v>432</v>
      </c>
      <c r="B132" s="1">
        <v>31</v>
      </c>
      <c r="C132" s="26" t="s">
        <v>12611</v>
      </c>
      <c r="D132" t="s">
        <v>434</v>
      </c>
      <c r="E132" s="27" t="s">
        <v>12612</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12162</v>
      </c>
      <c r="D136" t="s">
        <v>434</v>
      </c>
      <c r="E136" s="27" t="s">
        <v>12163</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12166</v>
      </c>
      <c r="D148" t="s">
        <v>434</v>
      </c>
      <c r="E148" s="27" t="s">
        <v>12167</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12168</v>
      </c>
    </row>
    <row r="152">
      <c r="A152" s="1" t="s">
        <v>432</v>
      </c>
      <c r="B152" s="1">
        <v>36</v>
      </c>
      <c r="C152" s="26" t="s">
        <v>12169</v>
      </c>
      <c r="D152" t="s">
        <v>434</v>
      </c>
      <c r="E152" s="27" t="s">
        <v>12170</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12171</v>
      </c>
      <c r="D156" t="s">
        <v>434</v>
      </c>
      <c r="E156" s="27" t="s">
        <v>12172</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12615</v>
      </c>
      <c r="D160" t="s">
        <v>434</v>
      </c>
      <c r="E160" s="27" t="s">
        <v>12616</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12175</v>
      </c>
      <c r="D164" t="s">
        <v>434</v>
      </c>
      <c r="E164" s="27" t="s">
        <v>12176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12177</v>
      </c>
      <c r="D168" t="s">
        <v>434</v>
      </c>
      <c r="E168" s="27" t="s">
        <v>12178</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102">
      <c r="A171" s="1" t="s">
        <v>441</v>
      </c>
      <c r="E171" s="27" t="s">
        <v>12159</v>
      </c>
    </row>
    <row r="172">
      <c r="A172" s="1" t="s">
        <v>432</v>
      </c>
      <c r="B172" s="1">
        <v>41</v>
      </c>
      <c r="C172" s="26" t="s">
        <v>12183</v>
      </c>
      <c r="D172" t="s">
        <v>434</v>
      </c>
      <c r="E172" s="27" t="s">
        <v>12184</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12186</v>
      </c>
    </row>
    <row r="176">
      <c r="A176" s="1" t="s">
        <v>432</v>
      </c>
      <c r="B176" s="1">
        <v>42</v>
      </c>
      <c r="C176" s="26" t="s">
        <v>12187</v>
      </c>
      <c r="D176" t="s">
        <v>434</v>
      </c>
      <c r="E176" s="27" t="s">
        <v>12188</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12617</v>
      </c>
      <c r="D180" t="s">
        <v>434</v>
      </c>
      <c r="E180" s="27" t="s">
        <v>12618</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12464</v>
      </c>
      <c r="D244" t="s">
        <v>434</v>
      </c>
      <c r="E244" s="27" t="s">
        <v>12465</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12466</v>
      </c>
      <c r="D248" t="s">
        <v>434</v>
      </c>
      <c r="E248" s="27" t="s">
        <v>12467</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12470</v>
      </c>
      <c r="D252" t="s">
        <v>434</v>
      </c>
      <c r="E252" s="27" t="s">
        <v>12471</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12234</v>
      </c>
      <c r="D256" t="s">
        <v>434</v>
      </c>
      <c r="E256" s="27" t="s">
        <v>12235</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ht="25.5">
      <c r="A260" s="1" t="s">
        <v>432</v>
      </c>
      <c r="B260" s="1">
        <v>63</v>
      </c>
      <c r="C260" s="26" t="s">
        <v>12476</v>
      </c>
      <c r="D260" t="s">
        <v>434</v>
      </c>
      <c r="E260" s="27" t="s">
        <v>12477</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12482</v>
      </c>
      <c r="D264" t="s">
        <v>434</v>
      </c>
      <c r="E264" s="27" t="s">
        <v>12483</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12236</v>
      </c>
      <c r="D268" t="s">
        <v>434</v>
      </c>
      <c r="E268" s="27" t="s">
        <v>12237</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12621</v>
      </c>
      <c r="D272" t="s">
        <v>434</v>
      </c>
      <c r="E272" s="27" t="s">
        <v>12622</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12488</v>
      </c>
      <c r="D276" t="s">
        <v>434</v>
      </c>
      <c r="E276" s="27" t="s">
        <v>12489</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12623</v>
      </c>
      <c r="D280" t="s">
        <v>434</v>
      </c>
      <c r="E280" s="27" t="s">
        <v>12624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12492</v>
      </c>
      <c r="D284" t="s">
        <v>434</v>
      </c>
      <c r="E284" s="27" t="s">
        <v>12493</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12585</v>
      </c>
      <c r="D288" t="s">
        <v>434</v>
      </c>
      <c r="E288" s="27" t="s">
        <v>12586</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12625</v>
      </c>
      <c r="D292" t="s">
        <v>434</v>
      </c>
      <c r="E292" s="27" t="s">
        <v>12626</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12189</v>
      </c>
    </row>
    <row r="296">
      <c r="A296" s="1" t="s">
        <v>432</v>
      </c>
      <c r="B296" s="1">
        <v>72</v>
      </c>
      <c r="C296" s="26" t="s">
        <v>12240</v>
      </c>
      <c r="D296" t="s">
        <v>434</v>
      </c>
      <c r="E296" s="27" t="s">
        <v>12241</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12242</v>
      </c>
      <c r="D300" t="s">
        <v>434</v>
      </c>
      <c r="E300" s="27" t="s">
        <v>12243</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ht="25.5">
      <c r="A304" s="1" t="s">
        <v>432</v>
      </c>
      <c r="B304" s="1">
        <v>74</v>
      </c>
      <c r="C304" s="26" t="s">
        <v>12244</v>
      </c>
      <c r="D304" t="s">
        <v>434</v>
      </c>
      <c r="E304" s="27" t="s">
        <v>12245</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12070</v>
      </c>
    </row>
    <row r="307" ht="89.25">
      <c r="A307" s="1" t="s">
        <v>441</v>
      </c>
      <c r="E307" s="27" t="s">
        <v>12246</v>
      </c>
    </row>
    <row r="308" ht="25.5">
      <c r="A308" s="1" t="s">
        <v>432</v>
      </c>
      <c r="B308" s="1">
        <v>75</v>
      </c>
      <c r="C308" s="26" t="s">
        <v>12247</v>
      </c>
      <c r="D308" t="s">
        <v>434</v>
      </c>
      <c r="E308" s="27" t="s">
        <v>12248</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12070</v>
      </c>
    </row>
    <row r="311" ht="76.5">
      <c r="A311" s="1" t="s">
        <v>441</v>
      </c>
      <c r="E311" s="27" t="s">
        <v>12249</v>
      </c>
    </row>
    <row r="312">
      <c r="A312" s="1" t="s">
        <v>432</v>
      </c>
      <c r="B312" s="1">
        <v>76</v>
      </c>
      <c r="C312" s="26" t="s">
        <v>12627</v>
      </c>
      <c r="D312" t="s">
        <v>434</v>
      </c>
      <c r="E312" s="27" t="s">
        <v>12628</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63.75">
      <c r="A315" s="1" t="s">
        <v>441</v>
      </c>
      <c r="E315" s="27" t="s">
        <v>12510</v>
      </c>
    </row>
    <row r="316">
      <c r="A316" s="1" t="s">
        <v>432</v>
      </c>
      <c r="B316" s="1">
        <v>77</v>
      </c>
      <c r="C316" s="26" t="s">
        <v>12629</v>
      </c>
      <c r="D316" t="s">
        <v>434</v>
      </c>
      <c r="E316" s="27" t="s">
        <v>12630</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63.75">
      <c r="A319" s="1" t="s">
        <v>441</v>
      </c>
      <c r="E319" s="27" t="s">
        <v>12510</v>
      </c>
    </row>
    <row r="320">
      <c r="A320" s="1" t="s">
        <v>432</v>
      </c>
      <c r="B320" s="1">
        <v>78</v>
      </c>
      <c r="C320" s="26" t="s">
        <v>12631</v>
      </c>
      <c r="D320" t="s">
        <v>434</v>
      </c>
      <c r="E320" s="27" t="s">
        <v>12632</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12202</v>
      </c>
    </row>
    <row r="323" ht="38.25">
      <c r="A323" s="1" t="s">
        <v>441</v>
      </c>
      <c r="E323" s="27" t="s">
        <v>12633</v>
      </c>
    </row>
    <row r="324">
      <c r="A324" s="1" t="s">
        <v>432</v>
      </c>
      <c r="B324" s="1">
        <v>79</v>
      </c>
      <c r="C324" s="26" t="s">
        <v>12250</v>
      </c>
      <c r="D324" t="s">
        <v>434</v>
      </c>
      <c r="E324" s="27" t="s">
        <v>12251</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89.25">
      <c r="A327" s="1" t="s">
        <v>441</v>
      </c>
      <c r="E327" s="27" t="s">
        <v>12252</v>
      </c>
    </row>
    <row r="328">
      <c r="A328" s="1" t="s">
        <v>429</v>
      </c>
      <c r="C328" s="22" t="s">
        <v>12253</v>
      </c>
      <c r="E328" s="23" t="s">
        <v>12254</v>
      </c>
      <c r="L328" s="24">
        <f>SUMIFS(L329:L376,A329:A376,"P")</f>
        <v>0</v>
      </c>
      <c r="M328" s="24">
        <f>SUMIFS(M329:M376,A329:A376,"P")</f>
        <v>0</v>
      </c>
      <c r="N328" s="25"/>
    </row>
    <row r="329">
      <c r="A329" s="1" t="s">
        <v>432</v>
      </c>
      <c r="B329" s="1">
        <v>80</v>
      </c>
      <c r="C329" s="26" t="s">
        <v>12518</v>
      </c>
      <c r="D329" t="s">
        <v>434</v>
      </c>
      <c r="E329" s="27" t="s">
        <v>12519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12135</v>
      </c>
    </row>
    <row r="332" ht="89.25">
      <c r="A332" s="1" t="s">
        <v>441</v>
      </c>
      <c r="E332" s="27" t="s">
        <v>12515</v>
      </c>
    </row>
    <row r="333">
      <c r="A333" s="1" t="s">
        <v>432</v>
      </c>
      <c r="B333" s="1">
        <v>81</v>
      </c>
      <c r="C333" s="26" t="s">
        <v>12255</v>
      </c>
      <c r="D333" t="s">
        <v>434</v>
      </c>
      <c r="E333" s="27" t="s">
        <v>12256</v>
      </c>
      <c r="F333" s="28" t="s">
        <v>12257</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12258</v>
      </c>
    </row>
    <row r="336" ht="102">
      <c r="A336" s="1" t="s">
        <v>441</v>
      </c>
      <c r="E336" s="27" t="s">
        <v>12259</v>
      </c>
    </row>
    <row r="337">
      <c r="A337" s="1" t="s">
        <v>432</v>
      </c>
      <c r="B337" s="1">
        <v>82</v>
      </c>
      <c r="C337" s="26" t="s">
        <v>12260</v>
      </c>
      <c r="D337" t="s">
        <v>434</v>
      </c>
      <c r="E337" s="27" t="s">
        <v>12261</v>
      </c>
      <c r="F337" s="28" t="s">
        <v>12257</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12258</v>
      </c>
    </row>
    <row r="340" ht="89.25">
      <c r="A340" s="1" t="s">
        <v>441</v>
      </c>
      <c r="E340" s="27" t="s">
        <v>12262</v>
      </c>
    </row>
    <row r="341">
      <c r="A341" s="1" t="s">
        <v>432</v>
      </c>
      <c r="B341" s="1">
        <v>83</v>
      </c>
      <c r="C341" s="26" t="s">
        <v>12263</v>
      </c>
      <c r="D341" t="s">
        <v>434</v>
      </c>
      <c r="E341" s="27" t="s">
        <v>12264</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12258</v>
      </c>
    </row>
    <row r="344" ht="89.25">
      <c r="A344" s="1" t="s">
        <v>441</v>
      </c>
      <c r="E344" s="27" t="s">
        <v>12265</v>
      </c>
    </row>
    <row r="345" ht="25.5">
      <c r="A345" s="1" t="s">
        <v>432</v>
      </c>
      <c r="B345" s="1">
        <v>84</v>
      </c>
      <c r="C345" s="26" t="s">
        <v>12529</v>
      </c>
      <c r="D345" t="s">
        <v>434</v>
      </c>
      <c r="E345" s="27" t="s">
        <v>12530</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89.25">
      <c r="A348" s="1" t="s">
        <v>441</v>
      </c>
      <c r="E348" s="27" t="s">
        <v>12531</v>
      </c>
    </row>
    <row r="349" ht="25.5">
      <c r="A349" s="1" t="s">
        <v>432</v>
      </c>
      <c r="B349" s="1">
        <v>85</v>
      </c>
      <c r="C349" s="26" t="s">
        <v>12266</v>
      </c>
      <c r="D349" t="s">
        <v>434</v>
      </c>
      <c r="E349" s="27" t="s">
        <v>12267</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89.25">
      <c r="A352" s="1" t="s">
        <v>441</v>
      </c>
      <c r="E352" s="27" t="s">
        <v>12268</v>
      </c>
    </row>
    <row r="353" ht="25.5">
      <c r="A353" s="1" t="s">
        <v>432</v>
      </c>
      <c r="B353" s="1">
        <v>86</v>
      </c>
      <c r="C353" s="26" t="s">
        <v>12269</v>
      </c>
      <c r="D353" t="s">
        <v>434</v>
      </c>
      <c r="E353" s="27" t="s">
        <v>12270</v>
      </c>
      <c r="F353" s="28" t="s">
        <v>12271</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12272</v>
      </c>
    </row>
    <row r="357">
      <c r="A357" s="1" t="s">
        <v>432</v>
      </c>
      <c r="B357" s="1">
        <v>87</v>
      </c>
      <c r="C357" s="26" t="s">
        <v>12273</v>
      </c>
      <c r="D357" t="s">
        <v>434</v>
      </c>
      <c r="E357" s="27" t="s">
        <v>12274</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12070</v>
      </c>
    </row>
    <row r="360" ht="89.25">
      <c r="A360" s="1" t="s">
        <v>441</v>
      </c>
      <c r="E360" s="27" t="s">
        <v>12275</v>
      </c>
    </row>
    <row r="361">
      <c r="A361" s="1" t="s">
        <v>432</v>
      </c>
      <c r="B361" s="1">
        <v>88</v>
      </c>
      <c r="C361" s="26" t="s">
        <v>12276</v>
      </c>
      <c r="D361" t="s">
        <v>434</v>
      </c>
      <c r="E361" s="27" t="s">
        <v>12277</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12070</v>
      </c>
    </row>
    <row r="364" ht="76.5">
      <c r="A364" s="1" t="s">
        <v>441</v>
      </c>
      <c r="E364" s="27" t="s">
        <v>12278</v>
      </c>
    </row>
    <row r="365">
      <c r="A365" s="1" t="s">
        <v>432</v>
      </c>
      <c r="B365" s="1">
        <v>89</v>
      </c>
      <c r="C365" s="26" t="s">
        <v>12279</v>
      </c>
      <c r="D365" t="s">
        <v>434</v>
      </c>
      <c r="E365" s="27" t="s">
        <v>12280</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12070</v>
      </c>
    </row>
    <row r="368" ht="102">
      <c r="A368" s="1" t="s">
        <v>441</v>
      </c>
      <c r="E368" s="27" t="s">
        <v>12281</v>
      </c>
    </row>
    <row r="369">
      <c r="A369" s="1" t="s">
        <v>432</v>
      </c>
      <c r="B369" s="1">
        <v>90</v>
      </c>
      <c r="C369" s="26" t="s">
        <v>12282</v>
      </c>
      <c r="D369" t="s">
        <v>434</v>
      </c>
      <c r="E369" s="27" t="s">
        <v>12283</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12284</v>
      </c>
    </row>
    <row r="373">
      <c r="A373" s="1" t="s">
        <v>432</v>
      </c>
      <c r="B373" s="1">
        <v>91</v>
      </c>
      <c r="C373" s="26" t="s">
        <v>12634</v>
      </c>
      <c r="D373" t="s">
        <v>434</v>
      </c>
      <c r="E373" s="27" t="s">
        <v>12635</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12287</v>
      </c>
    </row>
    <row r="376" ht="76.5">
      <c r="A376" s="1" t="s">
        <v>441</v>
      </c>
      <c r="E376" s="27" t="s">
        <v>12288</v>
      </c>
    </row>
    <row r="377">
      <c r="A377" s="1" t="s">
        <v>429</v>
      </c>
      <c r="C377" s="22" t="s">
        <v>12289</v>
      </c>
      <c r="E377" s="23" t="s">
        <v>12290</v>
      </c>
      <c r="L377" s="24">
        <f>SUMIFS(L378:L469,A378:A469,"P")</f>
        <v>0</v>
      </c>
      <c r="M377" s="24">
        <f>SUMIFS(M378:M469,A378:A469,"P")</f>
        <v>0</v>
      </c>
      <c r="N377" s="25"/>
    </row>
    <row r="378">
      <c r="A378" s="1" t="s">
        <v>432</v>
      </c>
      <c r="B378" s="1">
        <v>92</v>
      </c>
      <c r="C378" s="26" t="s">
        <v>12291</v>
      </c>
      <c r="D378" t="s">
        <v>434</v>
      </c>
      <c r="E378" s="27" t="s">
        <v>12292</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12293</v>
      </c>
    </row>
    <row r="382">
      <c r="A382" s="1" t="s">
        <v>432</v>
      </c>
      <c r="B382" s="1">
        <v>93</v>
      </c>
      <c r="C382" s="26" t="s">
        <v>12294</v>
      </c>
      <c r="D382" t="s">
        <v>434</v>
      </c>
      <c r="E382" s="27" t="s">
        <v>12295</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27.5">
      <c r="A385" s="1" t="s">
        <v>441</v>
      </c>
      <c r="E385" s="27" t="s">
        <v>12296</v>
      </c>
    </row>
    <row r="386">
      <c r="A386" s="1" t="s">
        <v>432</v>
      </c>
      <c r="B386" s="1">
        <v>94</v>
      </c>
      <c r="C386" s="26" t="s">
        <v>12532</v>
      </c>
      <c r="D386" t="s">
        <v>434</v>
      </c>
      <c r="E386" s="27" t="s">
        <v>12533</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14.75">
      <c r="A389" s="1" t="s">
        <v>441</v>
      </c>
      <c r="E389" s="27" t="s">
        <v>12534</v>
      </c>
    </row>
    <row r="390">
      <c r="A390" s="1" t="s">
        <v>432</v>
      </c>
      <c r="B390" s="1">
        <v>95</v>
      </c>
      <c r="C390" s="26" t="s">
        <v>12297</v>
      </c>
      <c r="D390" t="s">
        <v>434</v>
      </c>
      <c r="E390" s="27" t="s">
        <v>12298</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12299</v>
      </c>
    </row>
    <row r="394">
      <c r="A394" s="1" t="s">
        <v>432</v>
      </c>
      <c r="B394" s="1">
        <v>96</v>
      </c>
      <c r="C394" s="26" t="s">
        <v>12300</v>
      </c>
      <c r="D394" t="s">
        <v>434</v>
      </c>
      <c r="E394" s="27" t="s">
        <v>12301</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12299</v>
      </c>
    </row>
    <row r="398">
      <c r="A398" s="1" t="s">
        <v>432</v>
      </c>
      <c r="B398" s="1">
        <v>97</v>
      </c>
      <c r="C398" s="26" t="s">
        <v>12306</v>
      </c>
      <c r="D398" t="s">
        <v>434</v>
      </c>
      <c r="E398" s="27" t="s">
        <v>12307</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14.75">
      <c r="A401" s="1" t="s">
        <v>441</v>
      </c>
      <c r="E401" s="27" t="s">
        <v>12308</v>
      </c>
    </row>
    <row r="402">
      <c r="A402" s="1" t="s">
        <v>432</v>
      </c>
      <c r="B402" s="1">
        <v>98</v>
      </c>
      <c r="C402" s="26" t="s">
        <v>12314</v>
      </c>
      <c r="D402" t="s">
        <v>434</v>
      </c>
      <c r="E402" s="27" t="s">
        <v>12315</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12543</v>
      </c>
      <c r="D406" t="s">
        <v>434</v>
      </c>
      <c r="E406" s="27" t="s">
        <v>12544</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12322</v>
      </c>
      <c r="D410" t="s">
        <v>434</v>
      </c>
      <c r="E410" s="27" t="s">
        <v>12323</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12311</v>
      </c>
    </row>
    <row r="414">
      <c r="A414" s="1" t="s">
        <v>432</v>
      </c>
      <c r="B414" s="1">
        <v>101</v>
      </c>
      <c r="C414" s="26" t="s">
        <v>12324</v>
      </c>
      <c r="D414" t="s">
        <v>434</v>
      </c>
      <c r="E414" s="27" t="s">
        <v>12325</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12311</v>
      </c>
    </row>
    <row r="418">
      <c r="A418" s="1" t="s">
        <v>432</v>
      </c>
      <c r="B418" s="1">
        <v>102</v>
      </c>
      <c r="C418" s="26" t="s">
        <v>12326</v>
      </c>
      <c r="D418" t="s">
        <v>434</v>
      </c>
      <c r="E418" s="27" t="s">
        <v>12327</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12311</v>
      </c>
    </row>
    <row r="422" ht="25.5">
      <c r="A422" s="1" t="s">
        <v>432</v>
      </c>
      <c r="B422" s="1">
        <v>103</v>
      </c>
      <c r="C422" s="26" t="s">
        <v>12330</v>
      </c>
      <c r="D422" t="s">
        <v>434</v>
      </c>
      <c r="E422" s="27" t="s">
        <v>12331</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02">
      <c r="A425" s="1" t="s">
        <v>441</v>
      </c>
      <c r="E425" s="27" t="s">
        <v>12311</v>
      </c>
    </row>
    <row r="426">
      <c r="A426" s="1" t="s">
        <v>432</v>
      </c>
      <c r="B426" s="1">
        <v>104</v>
      </c>
      <c r="C426" s="26" t="s">
        <v>12594</v>
      </c>
      <c r="D426" t="s">
        <v>434</v>
      </c>
      <c r="E426" s="27" t="s">
        <v>12595</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ht="25.5">
      <c r="A430" s="1" t="s">
        <v>432</v>
      </c>
      <c r="B430" s="1">
        <v>105</v>
      </c>
      <c r="C430" s="26" t="s">
        <v>12545</v>
      </c>
      <c r="D430" t="s">
        <v>434</v>
      </c>
      <c r="E430" s="27" t="s">
        <v>12546</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12338</v>
      </c>
      <c r="D434" t="s">
        <v>434</v>
      </c>
      <c r="E434" s="27" t="s">
        <v>12339</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12340</v>
      </c>
      <c r="D438" t="s">
        <v>434</v>
      </c>
      <c r="E438" s="27" t="s">
        <v>12341</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12342</v>
      </c>
      <c r="D442" t="s">
        <v>434</v>
      </c>
      <c r="E442" s="27" t="s">
        <v>12343</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12344</v>
      </c>
      <c r="D446" t="s">
        <v>434</v>
      </c>
      <c r="E446" s="27" t="s">
        <v>12345</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12346</v>
      </c>
      <c r="D450" t="s">
        <v>434</v>
      </c>
      <c r="E450" s="27" t="s">
        <v>12347</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12348</v>
      </c>
      <c r="D454" t="s">
        <v>434</v>
      </c>
      <c r="E454" s="27" t="s">
        <v>12349</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12350</v>
      </c>
    </row>
    <row r="458">
      <c r="A458" s="1" t="s">
        <v>432</v>
      </c>
      <c r="B458" s="1">
        <v>112</v>
      </c>
      <c r="C458" s="26" t="s">
        <v>12351</v>
      </c>
      <c r="D458" t="s">
        <v>434</v>
      </c>
      <c r="E458" s="27" t="s">
        <v>12352</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12350</v>
      </c>
    </row>
    <row r="462">
      <c r="A462" s="1" t="s">
        <v>432</v>
      </c>
      <c r="B462" s="1">
        <v>113</v>
      </c>
      <c r="C462" s="26" t="s">
        <v>12355</v>
      </c>
      <c r="D462" t="s">
        <v>434</v>
      </c>
      <c r="E462" s="27" t="s">
        <v>12356</v>
      </c>
      <c r="F462" s="28" t="s">
        <v>12357</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12358</v>
      </c>
    </row>
    <row r="466">
      <c r="A466" s="1" t="s">
        <v>432</v>
      </c>
      <c r="B466" s="1">
        <v>114</v>
      </c>
      <c r="C466" s="26" t="s">
        <v>824</v>
      </c>
      <c r="D466" t="s">
        <v>434</v>
      </c>
      <c r="E466" s="27" t="s">
        <v>12359</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12360</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9639</v>
      </c>
      <c r="O471" s="32">
        <f>M471*AA471</f>
        <v>0</v>
      </c>
      <c r="P471" s="1">
        <v>3</v>
      </c>
      <c r="AA471" s="1">
        <f>IF(P471=1,$O$3,IF(P471=2,$O$4,$O$5))</f>
        <v>0</v>
      </c>
    </row>
    <row r="472" ht="38.25">
      <c r="A472" s="1" t="s">
        <v>437</v>
      </c>
      <c r="E472" s="27" t="s">
        <v>572</v>
      </c>
    </row>
    <row r="473" ht="38.25">
      <c r="A473" s="1" t="s">
        <v>439</v>
      </c>
      <c r="E473" s="33" t="s">
        <v>12636</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9639</v>
      </c>
      <c r="O475" s="32">
        <f>M475*AA475</f>
        <v>0</v>
      </c>
      <c r="P475" s="1">
        <v>3</v>
      </c>
      <c r="AA475" s="1">
        <f>IF(P475=1,$O$3,IF(P475=2,$O$4,$O$5))</f>
        <v>0</v>
      </c>
    </row>
    <row r="476" ht="38.25">
      <c r="A476" s="1" t="s">
        <v>437</v>
      </c>
      <c r="E476" s="27" t="s">
        <v>572</v>
      </c>
    </row>
    <row r="477" ht="38.25">
      <c r="A477" s="1" t="s">
        <v>439</v>
      </c>
      <c r="E477" s="33" t="s">
        <v>12637</v>
      </c>
    </row>
    <row r="478" ht="153">
      <c r="A478" s="1" t="s">
        <v>441</v>
      </c>
      <c r="E478" s="27" t="s">
        <v>574</v>
      </c>
    </row>
    <row r="479" ht="25.5">
      <c r="A479" s="1" t="s">
        <v>432</v>
      </c>
      <c r="B479" s="1">
        <v>117</v>
      </c>
      <c r="C479" s="26" t="s">
        <v>12363</v>
      </c>
      <c r="D479" t="s">
        <v>570</v>
      </c>
      <c r="E479" s="27" t="s">
        <v>12364</v>
      </c>
      <c r="F479" s="28" t="s">
        <v>476</v>
      </c>
      <c r="G479" s="29">
        <v>1.2</v>
      </c>
      <c r="H479" s="28">
        <v>0</v>
      </c>
      <c r="I479" s="30">
        <f>ROUND(G479*H479,P4)</f>
        <v>0</v>
      </c>
      <c r="L479" s="31">
        <v>0</v>
      </c>
      <c r="M479" s="24">
        <f>ROUND(G479*L479,P4)</f>
        <v>0</v>
      </c>
      <c r="N479" s="25" t="s">
        <v>9639</v>
      </c>
      <c r="O479" s="32">
        <f>M479*AA479</f>
        <v>0</v>
      </c>
      <c r="P479" s="1">
        <v>3</v>
      </c>
      <c r="AA479" s="1">
        <f>IF(P479=1,$O$3,IF(P479=2,$O$4,$O$5))</f>
        <v>0</v>
      </c>
    </row>
    <row r="480" ht="38.25">
      <c r="A480" s="1" t="s">
        <v>437</v>
      </c>
      <c r="E480" s="27" t="s">
        <v>899</v>
      </c>
    </row>
    <row r="481" ht="38.25">
      <c r="A481" s="1" t="s">
        <v>439</v>
      </c>
      <c r="E481" s="33" t="s">
        <v>12638</v>
      </c>
    </row>
    <row r="482" ht="153">
      <c r="A482" s="1" t="s">
        <v>441</v>
      </c>
      <c r="E482" s="27" t="s">
        <v>1109</v>
      </c>
    </row>
    <row r="483" ht="25.5">
      <c r="A483" s="1" t="s">
        <v>432</v>
      </c>
      <c r="B483" s="1">
        <v>118</v>
      </c>
      <c r="C483" s="26" t="s">
        <v>9974</v>
      </c>
      <c r="D483" t="s">
        <v>570</v>
      </c>
      <c r="E483" s="27" t="s">
        <v>9975</v>
      </c>
      <c r="F483" s="28" t="s">
        <v>476</v>
      </c>
      <c r="G483" s="29">
        <v>28.100000000000001</v>
      </c>
      <c r="H483" s="28">
        <v>0</v>
      </c>
      <c r="I483" s="30">
        <f>ROUND(G483*H483,P4)</f>
        <v>0</v>
      </c>
      <c r="L483" s="31">
        <v>0</v>
      </c>
      <c r="M483" s="24">
        <f>ROUND(G483*L483,P4)</f>
        <v>0</v>
      </c>
      <c r="N483" s="25" t="s">
        <v>9639</v>
      </c>
      <c r="O483" s="32">
        <f>M483*AA483</f>
        <v>0</v>
      </c>
      <c r="P483" s="1">
        <v>3</v>
      </c>
      <c r="AA483" s="1">
        <f>IF(P483=1,$O$3,IF(P483=2,$O$4,$O$5))</f>
        <v>0</v>
      </c>
    </row>
    <row r="484" ht="38.25">
      <c r="A484" s="1" t="s">
        <v>437</v>
      </c>
      <c r="E484" s="27" t="s">
        <v>4950</v>
      </c>
    </row>
    <row r="485" ht="38.25">
      <c r="A485" s="1" t="s">
        <v>439</v>
      </c>
      <c r="E485" s="33" t="s">
        <v>12639</v>
      </c>
    </row>
    <row r="486" ht="153">
      <c r="A486" s="1" t="s">
        <v>441</v>
      </c>
      <c r="E486" s="27" t="s">
        <v>574</v>
      </c>
    </row>
    <row r="487" ht="25.5">
      <c r="A487" s="1" t="s">
        <v>432</v>
      </c>
      <c r="B487" s="1">
        <v>119</v>
      </c>
      <c r="C487" s="26" t="s">
        <v>12367</v>
      </c>
      <c r="D487" t="s">
        <v>570</v>
      </c>
      <c r="E487" s="27" t="s">
        <v>12368</v>
      </c>
      <c r="F487" s="28" t="s">
        <v>476</v>
      </c>
      <c r="G487" s="29">
        <v>3.3999999999999999</v>
      </c>
      <c r="H487" s="28">
        <v>0</v>
      </c>
      <c r="I487" s="30">
        <f>ROUND(G487*H487,P4)</f>
        <v>0</v>
      </c>
      <c r="L487" s="31">
        <v>0</v>
      </c>
      <c r="M487" s="24">
        <f>ROUND(G487*L487,P4)</f>
        <v>0</v>
      </c>
      <c r="N487" s="25" t="s">
        <v>9639</v>
      </c>
      <c r="O487" s="32">
        <f>M487*AA487</f>
        <v>0</v>
      </c>
      <c r="P487" s="1">
        <v>3</v>
      </c>
      <c r="AA487" s="1">
        <f>IF(P487=1,$O$3,IF(P487=2,$O$4,$O$5))</f>
        <v>0</v>
      </c>
    </row>
    <row r="488" ht="38.25">
      <c r="A488" s="1" t="s">
        <v>437</v>
      </c>
      <c r="E488" s="27" t="s">
        <v>4950</v>
      </c>
    </row>
    <row r="489" ht="38.25">
      <c r="A489" s="1" t="s">
        <v>439</v>
      </c>
      <c r="E489" s="33" t="s">
        <v>12640</v>
      </c>
    </row>
    <row r="490" ht="153">
      <c r="A490" s="1" t="s">
        <v>441</v>
      </c>
      <c r="E490" s="27" t="s">
        <v>574</v>
      </c>
    </row>
  </sheetData>
  <sheetProtection sheet="1" objects="1" scenarios="1" spinCount="100000" saltValue="EOlm7wneprOgm+zoD18b3EmfAbdw+ikBqomxKvTrcC4qqj2LrNXi2y+T9/G0KubgQKWWsv/tYQ6wXfmN1AY3QQ==" hashValue="Hl5HpuA5+cYUjo1B6AvBcTUdcCm3AW6VzIzVxKl7j0P+EDGZaegvhZHfrRF0Uj77dAzSqmIyTtMoCVlrPb3N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12641</v>
      </c>
      <c r="E8" s="23" t="s">
        <v>166</v>
      </c>
      <c r="L8" s="24">
        <f>L9+L70+L111+L332+L345+L398+L499</f>
        <v>0</v>
      </c>
      <c r="M8" s="24">
        <f>M9+M70+M111+M332+M345+M398+M499</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12642</v>
      </c>
      <c r="D62" t="s">
        <v>434</v>
      </c>
      <c r="E62" s="27" t="s">
        <v>12643</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12398</v>
      </c>
    </row>
    <row r="65" ht="114.75">
      <c r="A65" s="1" t="s">
        <v>441</v>
      </c>
      <c r="E65" s="27" t="s">
        <v>12644</v>
      </c>
    </row>
    <row r="66">
      <c r="A66" s="1" t="s">
        <v>432</v>
      </c>
      <c r="B66" s="1">
        <v>15</v>
      </c>
      <c r="C66" s="26" t="s">
        <v>12068</v>
      </c>
      <c r="D66" t="s">
        <v>434</v>
      </c>
      <c r="E66" s="27" t="s">
        <v>12069</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12645</v>
      </c>
      <c r="D71" t="s">
        <v>434</v>
      </c>
      <c r="E71" s="27" t="s">
        <v>12646</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12074</v>
      </c>
      <c r="D75" t="s">
        <v>434</v>
      </c>
      <c r="E75" s="27" t="s">
        <v>12075</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12077</v>
      </c>
      <c r="D79" t="s">
        <v>434</v>
      </c>
      <c r="E79" s="27" t="s">
        <v>12078</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SUMIFS(L112:L331,A112:A331,"P")</f>
        <v>0</v>
      </c>
      <c r="M111" s="24">
        <f>SUMIFS(M112:M331,A112:A331,"P")</f>
        <v>0</v>
      </c>
      <c r="N111" s="25"/>
    </row>
    <row r="112">
      <c r="A112" s="1" t="s">
        <v>432</v>
      </c>
      <c r="B112" s="1">
        <v>26</v>
      </c>
      <c r="C112" s="26" t="s">
        <v>12133</v>
      </c>
      <c r="D112" t="s">
        <v>434</v>
      </c>
      <c r="E112" s="27" t="s">
        <v>12134</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12154</v>
      </c>
      <c r="D128" t="s">
        <v>434</v>
      </c>
      <c r="E128" s="27" t="s">
        <v>12155</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12156</v>
      </c>
    </row>
    <row r="132">
      <c r="A132" s="1" t="s">
        <v>432</v>
      </c>
      <c r="B132" s="1">
        <v>31</v>
      </c>
      <c r="C132" s="26" t="s">
        <v>12430</v>
      </c>
      <c r="D132" t="s">
        <v>434</v>
      </c>
      <c r="E132" s="27" t="s">
        <v>12431</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12611</v>
      </c>
      <c r="D136" t="s">
        <v>434</v>
      </c>
      <c r="E136" s="27" t="s">
        <v>12612</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12169</v>
      </c>
      <c r="D148" t="s">
        <v>434</v>
      </c>
      <c r="E148" s="27" t="s">
        <v>12170</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12449</v>
      </c>
      <c r="D176" t="s">
        <v>434</v>
      </c>
      <c r="E176" s="27" t="s">
        <v>12450</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12190</v>
      </c>
      <c r="D180" t="s">
        <v>434</v>
      </c>
      <c r="E180" s="27" t="s">
        <v>12191</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12192</v>
      </c>
    </row>
    <row r="184">
      <c r="A184" s="1" t="s">
        <v>432</v>
      </c>
      <c r="B184" s="1">
        <v>44</v>
      </c>
      <c r="C184" s="26" t="s">
        <v>12196</v>
      </c>
      <c r="D184" t="s">
        <v>434</v>
      </c>
      <c r="E184" s="27" t="s">
        <v>12197</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12619</v>
      </c>
      <c r="D188" t="s">
        <v>434</v>
      </c>
      <c r="E188" s="27" t="s">
        <v>12620</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12185</v>
      </c>
    </row>
    <row r="191" ht="102">
      <c r="A191" s="1" t="s">
        <v>441</v>
      </c>
      <c r="E191" s="27" t="s">
        <v>12195</v>
      </c>
    </row>
    <row r="192">
      <c r="A192" s="1" t="s">
        <v>432</v>
      </c>
      <c r="B192" s="1">
        <v>46</v>
      </c>
      <c r="C192" s="26" t="s">
        <v>12200</v>
      </c>
      <c r="D192" t="s">
        <v>434</v>
      </c>
      <c r="E192" s="27" t="s">
        <v>12201</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12202</v>
      </c>
    </row>
    <row r="195" ht="89.25">
      <c r="A195" s="1" t="s">
        <v>441</v>
      </c>
      <c r="E195" s="27" t="s">
        <v>12203</v>
      </c>
    </row>
    <row r="196">
      <c r="A196" s="1" t="s">
        <v>432</v>
      </c>
      <c r="B196" s="1">
        <v>47</v>
      </c>
      <c r="C196" s="26" t="s">
        <v>12204</v>
      </c>
      <c r="D196" t="s">
        <v>434</v>
      </c>
      <c r="E196" s="27" t="s">
        <v>12205</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12207</v>
      </c>
      <c r="D200" t="s">
        <v>434</v>
      </c>
      <c r="E200" s="27" t="s">
        <v>12208</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12209</v>
      </c>
      <c r="D204" t="s">
        <v>434</v>
      </c>
      <c r="E204" s="27" t="s">
        <v>12210</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12206</v>
      </c>
    </row>
    <row r="208">
      <c r="A208" s="1" t="s">
        <v>432</v>
      </c>
      <c r="B208" s="1">
        <v>50</v>
      </c>
      <c r="C208" s="26" t="s">
        <v>12211</v>
      </c>
      <c r="D208" t="s">
        <v>434</v>
      </c>
      <c r="E208" s="27" t="s">
        <v>12212</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12647</v>
      </c>
      <c r="D232" t="s">
        <v>434</v>
      </c>
      <c r="E232" s="27" t="s">
        <v>12648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12225</v>
      </c>
      <c r="D236" t="s">
        <v>434</v>
      </c>
      <c r="E236" s="27" t="s">
        <v>12226</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12462</v>
      </c>
      <c r="D240" t="s">
        <v>434</v>
      </c>
      <c r="E240" s="27" t="s">
        <v>12463</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12229</v>
      </c>
      <c r="D244" t="s">
        <v>434</v>
      </c>
      <c r="E244" s="27" t="s">
        <v>12230</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12231</v>
      </c>
      <c r="D248" t="s">
        <v>434</v>
      </c>
      <c r="E248" s="27" t="s">
        <v>12232</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12233</v>
      </c>
    </row>
    <row r="252">
      <c r="A252" s="1" t="s">
        <v>432</v>
      </c>
      <c r="B252" s="1">
        <v>61</v>
      </c>
      <c r="C252" s="26" t="s">
        <v>12464</v>
      </c>
      <c r="D252" t="s">
        <v>434</v>
      </c>
      <c r="E252" s="27" t="s">
        <v>12465</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12466</v>
      </c>
      <c r="D256" t="s">
        <v>434</v>
      </c>
      <c r="E256" s="27" t="s">
        <v>12467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12579</v>
      </c>
      <c r="D260" t="s">
        <v>434</v>
      </c>
      <c r="E260" s="27" t="s">
        <v>12580</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12470</v>
      </c>
      <c r="D264" t="s">
        <v>434</v>
      </c>
      <c r="E264" s="27" t="s">
        <v>12471</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12234</v>
      </c>
      <c r="D268" t="s">
        <v>434</v>
      </c>
      <c r="E268" s="27" t="s">
        <v>12235</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12482</v>
      </c>
      <c r="D272" t="s">
        <v>434</v>
      </c>
      <c r="E272" s="27" t="s">
        <v>12483</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12236</v>
      </c>
      <c r="D276" t="s">
        <v>434</v>
      </c>
      <c r="E276" s="27" t="s">
        <v>12237</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12238</v>
      </c>
      <c r="D280" t="s">
        <v>434</v>
      </c>
      <c r="E280" s="27" t="s">
        <v>12239</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12488</v>
      </c>
      <c r="D284" t="s">
        <v>434</v>
      </c>
      <c r="E284" s="27" t="s">
        <v>12489</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12492</v>
      </c>
      <c r="D288" t="s">
        <v>434</v>
      </c>
      <c r="E288" s="27" t="s">
        <v>12493</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12583</v>
      </c>
      <c r="D292" t="s">
        <v>434</v>
      </c>
      <c r="E292" s="27" t="s">
        <v>12584</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12494</v>
      </c>
      <c r="D296" t="s">
        <v>434</v>
      </c>
      <c r="E296" s="27" t="s">
        <v>12495</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12496</v>
      </c>
      <c r="D300" t="s">
        <v>434</v>
      </c>
      <c r="E300" s="27" t="s">
        <v>12497</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12649</v>
      </c>
      <c r="D304" t="s">
        <v>434</v>
      </c>
      <c r="E304" s="27" t="s">
        <v>12650</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12498</v>
      </c>
      <c r="D308" t="s">
        <v>434</v>
      </c>
      <c r="E308" s="27" t="s">
        <v>12499</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12240</v>
      </c>
      <c r="D312" t="s">
        <v>434</v>
      </c>
      <c r="E312" s="27" t="s">
        <v>12241</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12242</v>
      </c>
      <c r="D316" t="s">
        <v>434</v>
      </c>
      <c r="E316" s="27" t="s">
        <v>12243</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ht="25.5">
      <c r="A320" s="1" t="s">
        <v>432</v>
      </c>
      <c r="B320" s="1">
        <v>78</v>
      </c>
      <c r="C320" s="26" t="s">
        <v>12244</v>
      </c>
      <c r="D320" t="s">
        <v>434</v>
      </c>
      <c r="E320" s="27" t="s">
        <v>12245</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12070</v>
      </c>
    </row>
    <row r="323" ht="89.25">
      <c r="A323" s="1" t="s">
        <v>441</v>
      </c>
      <c r="E323" s="27" t="s">
        <v>12246</v>
      </c>
    </row>
    <row r="324" ht="25.5">
      <c r="A324" s="1" t="s">
        <v>432</v>
      </c>
      <c r="B324" s="1">
        <v>79</v>
      </c>
      <c r="C324" s="26" t="s">
        <v>12247</v>
      </c>
      <c r="D324" t="s">
        <v>434</v>
      </c>
      <c r="E324" s="27" t="s">
        <v>12248</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76.5">
      <c r="A327" s="1" t="s">
        <v>441</v>
      </c>
      <c r="E327" s="27" t="s">
        <v>12249</v>
      </c>
    </row>
    <row r="328">
      <c r="A328" s="1" t="s">
        <v>432</v>
      </c>
      <c r="B328" s="1">
        <v>80</v>
      </c>
      <c r="C328" s="26" t="s">
        <v>12250</v>
      </c>
      <c r="D328" t="s">
        <v>434</v>
      </c>
      <c r="E328" s="27" t="s">
        <v>12251</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12070</v>
      </c>
    </row>
    <row r="331" ht="89.25">
      <c r="A331" s="1" t="s">
        <v>441</v>
      </c>
      <c r="E331" s="27" t="s">
        <v>12252</v>
      </c>
    </row>
    <row r="332">
      <c r="A332" s="1" t="s">
        <v>429</v>
      </c>
      <c r="C332" s="22" t="s">
        <v>12371</v>
      </c>
      <c r="E332" s="23" t="s">
        <v>12372</v>
      </c>
      <c r="L332" s="24">
        <f>SUMIFS(L333:L344,A333:A344,"P")</f>
        <v>0</v>
      </c>
      <c r="M332" s="24">
        <f>SUMIFS(M333:M344,A333:A344,"P")</f>
        <v>0</v>
      </c>
      <c r="N332" s="25"/>
    </row>
    <row r="333">
      <c r="A333" s="1" t="s">
        <v>432</v>
      </c>
      <c r="B333" s="1">
        <v>81</v>
      </c>
      <c r="C333" s="26" t="s">
        <v>12651</v>
      </c>
      <c r="D333" t="s">
        <v>434</v>
      </c>
      <c r="E333" s="27" t="s">
        <v>12652</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12375</v>
      </c>
    </row>
    <row r="336" ht="102">
      <c r="A336" s="1" t="s">
        <v>441</v>
      </c>
      <c r="E336" s="27" t="s">
        <v>12387</v>
      </c>
    </row>
    <row r="337">
      <c r="A337" s="1" t="s">
        <v>432</v>
      </c>
      <c r="B337" s="1">
        <v>82</v>
      </c>
      <c r="C337" s="26" t="s">
        <v>12388</v>
      </c>
      <c r="D337" t="s">
        <v>434</v>
      </c>
      <c r="E337" s="27" t="s">
        <v>12389</v>
      </c>
      <c r="F337" s="28" t="s">
        <v>12357</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127.5">
      <c r="A340" s="1" t="s">
        <v>441</v>
      </c>
      <c r="E340" s="27" t="s">
        <v>12390</v>
      </c>
    </row>
    <row r="341" ht="25.5">
      <c r="A341" s="1" t="s">
        <v>432</v>
      </c>
      <c r="B341" s="1">
        <v>83</v>
      </c>
      <c r="C341" s="26" t="s">
        <v>12653</v>
      </c>
      <c r="D341" t="s">
        <v>434</v>
      </c>
      <c r="E341" s="27" t="s">
        <v>12654</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12252</v>
      </c>
    </row>
    <row r="345">
      <c r="A345" s="1" t="s">
        <v>429</v>
      </c>
      <c r="C345" s="22" t="s">
        <v>12253</v>
      </c>
      <c r="E345" s="23" t="s">
        <v>12254</v>
      </c>
      <c r="L345" s="24">
        <f>SUMIFS(L346:L397,A346:A397,"P")</f>
        <v>0</v>
      </c>
      <c r="M345" s="24">
        <f>SUMIFS(M346:M397,A346:A397,"P")</f>
        <v>0</v>
      </c>
      <c r="N345" s="25"/>
    </row>
    <row r="346">
      <c r="A346" s="1" t="s">
        <v>432</v>
      </c>
      <c r="B346" s="1">
        <v>84</v>
      </c>
      <c r="C346" s="26" t="s">
        <v>12516</v>
      </c>
      <c r="D346" t="s">
        <v>434</v>
      </c>
      <c r="E346" s="27" t="s">
        <v>12517</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12135</v>
      </c>
    </row>
    <row r="349" ht="89.25">
      <c r="A349" s="1" t="s">
        <v>441</v>
      </c>
      <c r="E349" s="27" t="s">
        <v>12515</v>
      </c>
    </row>
    <row r="350">
      <c r="A350" s="1" t="s">
        <v>432</v>
      </c>
      <c r="B350" s="1">
        <v>85</v>
      </c>
      <c r="C350" s="26" t="s">
        <v>12518</v>
      </c>
      <c r="D350" t="s">
        <v>434</v>
      </c>
      <c r="E350" s="27" t="s">
        <v>12519</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12135</v>
      </c>
    </row>
    <row r="353" ht="89.25">
      <c r="A353" s="1" t="s">
        <v>441</v>
      </c>
      <c r="E353" s="27" t="s">
        <v>12515</v>
      </c>
    </row>
    <row r="354">
      <c r="A354" s="1" t="s">
        <v>432</v>
      </c>
      <c r="B354" s="1">
        <v>86</v>
      </c>
      <c r="C354" s="26" t="s">
        <v>12255</v>
      </c>
      <c r="D354" t="s">
        <v>434</v>
      </c>
      <c r="E354" s="27" t="s">
        <v>12256</v>
      </c>
      <c r="F354" s="28" t="s">
        <v>12257</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12258</v>
      </c>
    </row>
    <row r="357" ht="102">
      <c r="A357" s="1" t="s">
        <v>441</v>
      </c>
      <c r="E357" s="27" t="s">
        <v>12259</v>
      </c>
    </row>
    <row r="358">
      <c r="A358" s="1" t="s">
        <v>432</v>
      </c>
      <c r="B358" s="1">
        <v>87</v>
      </c>
      <c r="C358" s="26" t="s">
        <v>12260</v>
      </c>
      <c r="D358" t="s">
        <v>434</v>
      </c>
      <c r="E358" s="27" t="s">
        <v>12261</v>
      </c>
      <c r="F358" s="28" t="s">
        <v>12257</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12258</v>
      </c>
    </row>
    <row r="361" ht="89.25">
      <c r="A361" s="1" t="s">
        <v>441</v>
      </c>
      <c r="E361" s="27" t="s">
        <v>12262</v>
      </c>
    </row>
    <row r="362">
      <c r="A362" s="1" t="s">
        <v>432</v>
      </c>
      <c r="B362" s="1">
        <v>88</v>
      </c>
      <c r="C362" s="26" t="s">
        <v>12263</v>
      </c>
      <c r="D362" t="s">
        <v>434</v>
      </c>
      <c r="E362" s="27" t="s">
        <v>12264</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12258</v>
      </c>
    </row>
    <row r="365" ht="89.25">
      <c r="A365" s="1" t="s">
        <v>441</v>
      </c>
      <c r="E365" s="27" t="s">
        <v>12265</v>
      </c>
    </row>
    <row r="366" ht="25.5">
      <c r="A366" s="1" t="s">
        <v>432</v>
      </c>
      <c r="B366" s="1">
        <v>89</v>
      </c>
      <c r="C366" s="26" t="s">
        <v>12529</v>
      </c>
      <c r="D366" t="s">
        <v>434</v>
      </c>
      <c r="E366" s="27" t="s">
        <v>12530</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12070</v>
      </c>
    </row>
    <row r="369" ht="89.25">
      <c r="A369" s="1" t="s">
        <v>441</v>
      </c>
      <c r="E369" s="27" t="s">
        <v>12531</v>
      </c>
    </row>
    <row r="370" ht="25.5">
      <c r="A370" s="1" t="s">
        <v>432</v>
      </c>
      <c r="B370" s="1">
        <v>90</v>
      </c>
      <c r="C370" s="26" t="s">
        <v>12266</v>
      </c>
      <c r="D370" t="s">
        <v>434</v>
      </c>
      <c r="E370" s="27" t="s">
        <v>12267</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12070</v>
      </c>
    </row>
    <row r="373" ht="89.25">
      <c r="A373" s="1" t="s">
        <v>441</v>
      </c>
      <c r="E373" s="27" t="s">
        <v>12268</v>
      </c>
    </row>
    <row r="374" ht="25.5">
      <c r="A374" s="1" t="s">
        <v>432</v>
      </c>
      <c r="B374" s="1">
        <v>91</v>
      </c>
      <c r="C374" s="26" t="s">
        <v>12269</v>
      </c>
      <c r="D374" t="s">
        <v>434</v>
      </c>
      <c r="E374" s="27" t="s">
        <v>12270</v>
      </c>
      <c r="F374" s="28" t="s">
        <v>12271</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12070</v>
      </c>
    </row>
    <row r="377" ht="89.25">
      <c r="A377" s="1" t="s">
        <v>441</v>
      </c>
      <c r="E377" s="27" t="s">
        <v>12272</v>
      </c>
    </row>
    <row r="378">
      <c r="A378" s="1" t="s">
        <v>432</v>
      </c>
      <c r="B378" s="1">
        <v>92</v>
      </c>
      <c r="C378" s="26" t="s">
        <v>12273</v>
      </c>
      <c r="D378" t="s">
        <v>434</v>
      </c>
      <c r="E378" s="27" t="s">
        <v>12274</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12275</v>
      </c>
    </row>
    <row r="382">
      <c r="A382" s="1" t="s">
        <v>432</v>
      </c>
      <c r="B382" s="1">
        <v>93</v>
      </c>
      <c r="C382" s="26" t="s">
        <v>12276</v>
      </c>
      <c r="D382" t="s">
        <v>434</v>
      </c>
      <c r="E382" s="27" t="s">
        <v>12277</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12070</v>
      </c>
    </row>
    <row r="385" ht="76.5">
      <c r="A385" s="1" t="s">
        <v>441</v>
      </c>
      <c r="E385" s="27" t="s">
        <v>12278</v>
      </c>
    </row>
    <row r="386">
      <c r="A386" s="1" t="s">
        <v>432</v>
      </c>
      <c r="B386" s="1">
        <v>94</v>
      </c>
      <c r="C386" s="26" t="s">
        <v>12279</v>
      </c>
      <c r="D386" t="s">
        <v>434</v>
      </c>
      <c r="E386" s="27" t="s">
        <v>12280</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12070</v>
      </c>
    </row>
    <row r="389" ht="102">
      <c r="A389" s="1" t="s">
        <v>441</v>
      </c>
      <c r="E389" s="27" t="s">
        <v>12281</v>
      </c>
    </row>
    <row r="390">
      <c r="A390" s="1" t="s">
        <v>432</v>
      </c>
      <c r="B390" s="1">
        <v>95</v>
      </c>
      <c r="C390" s="26" t="s">
        <v>12282</v>
      </c>
      <c r="D390" t="s">
        <v>434</v>
      </c>
      <c r="E390" s="27" t="s">
        <v>12283</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12070</v>
      </c>
    </row>
    <row r="393" ht="89.25">
      <c r="A393" s="1" t="s">
        <v>441</v>
      </c>
      <c r="E393" s="27" t="s">
        <v>12284</v>
      </c>
    </row>
    <row r="394">
      <c r="A394" s="1" t="s">
        <v>432</v>
      </c>
      <c r="B394" s="1">
        <v>96</v>
      </c>
      <c r="C394" s="26" t="s">
        <v>12285</v>
      </c>
      <c r="D394" t="s">
        <v>434</v>
      </c>
      <c r="E394" s="27" t="s">
        <v>12286</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76.5">
      <c r="A397" s="1" t="s">
        <v>441</v>
      </c>
      <c r="E397" s="27" t="s">
        <v>12288</v>
      </c>
    </row>
    <row r="398">
      <c r="A398" s="1" t="s">
        <v>429</v>
      </c>
      <c r="C398" s="22" t="s">
        <v>12289</v>
      </c>
      <c r="E398" s="23" t="s">
        <v>12290</v>
      </c>
      <c r="L398" s="24">
        <f>SUMIFS(L399:L498,A399:A498,"P")</f>
        <v>0</v>
      </c>
      <c r="M398" s="24">
        <f>SUMIFS(M399:M498,A399:A498,"P")</f>
        <v>0</v>
      </c>
      <c r="N398" s="25"/>
    </row>
    <row r="399">
      <c r="A399" s="1" t="s">
        <v>432</v>
      </c>
      <c r="B399" s="1">
        <v>97</v>
      </c>
      <c r="C399" s="26" t="s">
        <v>12291</v>
      </c>
      <c r="D399" t="s">
        <v>434</v>
      </c>
      <c r="E399" s="27" t="s">
        <v>12292</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12070</v>
      </c>
    </row>
    <row r="402" ht="89.25">
      <c r="A402" s="1" t="s">
        <v>441</v>
      </c>
      <c r="E402" s="27" t="s">
        <v>12293</v>
      </c>
    </row>
    <row r="403">
      <c r="A403" s="1" t="s">
        <v>432</v>
      </c>
      <c r="B403" s="1">
        <v>98</v>
      </c>
      <c r="C403" s="26" t="s">
        <v>12294</v>
      </c>
      <c r="D403" t="s">
        <v>434</v>
      </c>
      <c r="E403" s="27" t="s">
        <v>12295</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12287</v>
      </c>
    </row>
    <row r="406" ht="127.5">
      <c r="A406" s="1" t="s">
        <v>441</v>
      </c>
      <c r="E406" s="27" t="s">
        <v>12296</v>
      </c>
    </row>
    <row r="407">
      <c r="A407" s="1" t="s">
        <v>432</v>
      </c>
      <c r="B407" s="1">
        <v>99</v>
      </c>
      <c r="C407" s="26" t="s">
        <v>12532</v>
      </c>
      <c r="D407" t="s">
        <v>434</v>
      </c>
      <c r="E407" s="27" t="s">
        <v>12533</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12287</v>
      </c>
    </row>
    <row r="410" ht="114.75">
      <c r="A410" s="1" t="s">
        <v>441</v>
      </c>
      <c r="E410" s="27" t="s">
        <v>12534</v>
      </c>
    </row>
    <row r="411">
      <c r="A411" s="1" t="s">
        <v>432</v>
      </c>
      <c r="B411" s="1">
        <v>100</v>
      </c>
      <c r="C411" s="26" t="s">
        <v>12297</v>
      </c>
      <c r="D411" t="s">
        <v>434</v>
      </c>
      <c r="E411" s="27" t="s">
        <v>12298</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12287</v>
      </c>
    </row>
    <row r="414" ht="102">
      <c r="A414" s="1" t="s">
        <v>441</v>
      </c>
      <c r="E414" s="27" t="s">
        <v>12299</v>
      </c>
    </row>
    <row r="415">
      <c r="A415" s="1" t="s">
        <v>432</v>
      </c>
      <c r="B415" s="1">
        <v>101</v>
      </c>
      <c r="C415" s="26" t="s">
        <v>12300</v>
      </c>
      <c r="D415" t="s">
        <v>434</v>
      </c>
      <c r="E415" s="27" t="s">
        <v>12301</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12287</v>
      </c>
    </row>
    <row r="418" ht="102">
      <c r="A418" s="1" t="s">
        <v>441</v>
      </c>
      <c r="E418" s="27" t="s">
        <v>12299</v>
      </c>
    </row>
    <row r="419">
      <c r="A419" s="1" t="s">
        <v>432</v>
      </c>
      <c r="B419" s="1">
        <v>102</v>
      </c>
      <c r="C419" s="26" t="s">
        <v>12306</v>
      </c>
      <c r="D419" t="s">
        <v>434</v>
      </c>
      <c r="E419" s="27" t="s">
        <v>12307</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12287</v>
      </c>
    </row>
    <row r="422" ht="114.75">
      <c r="A422" s="1" t="s">
        <v>441</v>
      </c>
      <c r="E422" s="27" t="s">
        <v>12308</v>
      </c>
    </row>
    <row r="423">
      <c r="A423" s="1" t="s">
        <v>432</v>
      </c>
      <c r="B423" s="1">
        <v>103</v>
      </c>
      <c r="C423" s="26" t="s">
        <v>12314</v>
      </c>
      <c r="D423" t="s">
        <v>434</v>
      </c>
      <c r="E423" s="27" t="s">
        <v>12315</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12287</v>
      </c>
    </row>
    <row r="426" ht="102">
      <c r="A426" s="1" t="s">
        <v>441</v>
      </c>
      <c r="E426" s="27" t="s">
        <v>12311</v>
      </c>
    </row>
    <row r="427">
      <c r="A427" s="1" t="s">
        <v>432</v>
      </c>
      <c r="B427" s="1">
        <v>104</v>
      </c>
      <c r="C427" s="26" t="s">
        <v>12320</v>
      </c>
      <c r="D427" t="s">
        <v>434</v>
      </c>
      <c r="E427" s="27" t="s">
        <v>12321</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12287</v>
      </c>
    </row>
    <row r="430" ht="102">
      <c r="A430" s="1" t="s">
        <v>441</v>
      </c>
      <c r="E430" s="27" t="s">
        <v>12311</v>
      </c>
    </row>
    <row r="431">
      <c r="A431" s="1" t="s">
        <v>432</v>
      </c>
      <c r="B431" s="1">
        <v>105</v>
      </c>
      <c r="C431" s="26" t="s">
        <v>12543</v>
      </c>
      <c r="D431" t="s">
        <v>434</v>
      </c>
      <c r="E431" s="27" t="s">
        <v>12544</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12287</v>
      </c>
    </row>
    <row r="434" ht="102">
      <c r="A434" s="1" t="s">
        <v>441</v>
      </c>
      <c r="E434" s="27" t="s">
        <v>12311</v>
      </c>
    </row>
    <row r="435">
      <c r="A435" s="1" t="s">
        <v>432</v>
      </c>
      <c r="B435" s="1">
        <v>106</v>
      </c>
      <c r="C435" s="26" t="s">
        <v>12322</v>
      </c>
      <c r="D435" t="s">
        <v>434</v>
      </c>
      <c r="E435" s="27" t="s">
        <v>12323</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12287</v>
      </c>
    </row>
    <row r="438" ht="102">
      <c r="A438" s="1" t="s">
        <v>441</v>
      </c>
      <c r="E438" s="27" t="s">
        <v>12311</v>
      </c>
    </row>
    <row r="439">
      <c r="A439" s="1" t="s">
        <v>432</v>
      </c>
      <c r="B439" s="1">
        <v>107</v>
      </c>
      <c r="C439" s="26" t="s">
        <v>12326</v>
      </c>
      <c r="D439" t="s">
        <v>434</v>
      </c>
      <c r="E439" s="27" t="s">
        <v>12327</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12287</v>
      </c>
    </row>
    <row r="442" ht="102">
      <c r="A442" s="1" t="s">
        <v>441</v>
      </c>
      <c r="E442" s="27" t="s">
        <v>12311</v>
      </c>
    </row>
    <row r="443">
      <c r="A443" s="1" t="s">
        <v>432</v>
      </c>
      <c r="B443" s="1">
        <v>108</v>
      </c>
      <c r="C443" s="26" t="s">
        <v>12328</v>
      </c>
      <c r="D443" t="s">
        <v>434</v>
      </c>
      <c r="E443" s="27" t="s">
        <v>12329</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12287</v>
      </c>
    </row>
    <row r="446" ht="102">
      <c r="A446" s="1" t="s">
        <v>441</v>
      </c>
      <c r="E446" s="27" t="s">
        <v>12311</v>
      </c>
    </row>
    <row r="447" ht="25.5">
      <c r="A447" s="1" t="s">
        <v>432</v>
      </c>
      <c r="B447" s="1">
        <v>109</v>
      </c>
      <c r="C447" s="26" t="s">
        <v>12330</v>
      </c>
      <c r="D447" t="s">
        <v>434</v>
      </c>
      <c r="E447" s="27" t="s">
        <v>12331</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12287</v>
      </c>
    </row>
    <row r="450" ht="102">
      <c r="A450" s="1" t="s">
        <v>441</v>
      </c>
      <c r="E450" s="27" t="s">
        <v>12311</v>
      </c>
    </row>
    <row r="451">
      <c r="A451" s="1" t="s">
        <v>432</v>
      </c>
      <c r="B451" s="1">
        <v>110</v>
      </c>
      <c r="C451" s="26" t="s">
        <v>12594</v>
      </c>
      <c r="D451" t="s">
        <v>434</v>
      </c>
      <c r="E451" s="27" t="s">
        <v>12595</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12287</v>
      </c>
    </row>
    <row r="454" ht="102">
      <c r="A454" s="1" t="s">
        <v>441</v>
      </c>
      <c r="E454" s="27" t="s">
        <v>12311</v>
      </c>
    </row>
    <row r="455" ht="25.5">
      <c r="A455" s="1" t="s">
        <v>432</v>
      </c>
      <c r="B455" s="1">
        <v>111</v>
      </c>
      <c r="C455" s="26" t="s">
        <v>12545</v>
      </c>
      <c r="D455" t="s">
        <v>434</v>
      </c>
      <c r="E455" s="27" t="s">
        <v>12546</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12287</v>
      </c>
    </row>
    <row r="458" ht="102">
      <c r="A458" s="1" t="s">
        <v>441</v>
      </c>
      <c r="E458" s="27" t="s">
        <v>12311</v>
      </c>
    </row>
    <row r="459">
      <c r="A459" s="1" t="s">
        <v>432</v>
      </c>
      <c r="B459" s="1">
        <v>112</v>
      </c>
      <c r="C459" s="26" t="s">
        <v>12338</v>
      </c>
      <c r="D459" t="s">
        <v>434</v>
      </c>
      <c r="E459" s="27" t="s">
        <v>12339</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12287</v>
      </c>
    </row>
    <row r="462" ht="102">
      <c r="A462" s="1" t="s">
        <v>441</v>
      </c>
      <c r="E462" s="27" t="s">
        <v>12311</v>
      </c>
    </row>
    <row r="463">
      <c r="A463" s="1" t="s">
        <v>432</v>
      </c>
      <c r="B463" s="1">
        <v>113</v>
      </c>
      <c r="C463" s="26" t="s">
        <v>12340</v>
      </c>
      <c r="D463" t="s">
        <v>434</v>
      </c>
      <c r="E463" s="27" t="s">
        <v>12341</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12287</v>
      </c>
    </row>
    <row r="466" ht="102">
      <c r="A466" s="1" t="s">
        <v>441</v>
      </c>
      <c r="E466" s="27" t="s">
        <v>12311</v>
      </c>
    </row>
    <row r="467">
      <c r="A467" s="1" t="s">
        <v>432</v>
      </c>
      <c r="B467" s="1">
        <v>114</v>
      </c>
      <c r="C467" s="26" t="s">
        <v>12342</v>
      </c>
      <c r="D467" t="s">
        <v>434</v>
      </c>
      <c r="E467" s="27" t="s">
        <v>12343</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12287</v>
      </c>
    </row>
    <row r="470" ht="102">
      <c r="A470" s="1" t="s">
        <v>441</v>
      </c>
      <c r="E470" s="27" t="s">
        <v>12311</v>
      </c>
    </row>
    <row r="471">
      <c r="A471" s="1" t="s">
        <v>432</v>
      </c>
      <c r="B471" s="1">
        <v>115</v>
      </c>
      <c r="C471" s="26" t="s">
        <v>12344</v>
      </c>
      <c r="D471" t="s">
        <v>434</v>
      </c>
      <c r="E471" s="27" t="s">
        <v>12345</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12287</v>
      </c>
    </row>
    <row r="474" ht="102">
      <c r="A474" s="1" t="s">
        <v>441</v>
      </c>
      <c r="E474" s="27" t="s">
        <v>12311</v>
      </c>
    </row>
    <row r="475">
      <c r="A475" s="1" t="s">
        <v>432</v>
      </c>
      <c r="B475" s="1">
        <v>116</v>
      </c>
      <c r="C475" s="26" t="s">
        <v>12346</v>
      </c>
      <c r="D475" t="s">
        <v>434</v>
      </c>
      <c r="E475" s="27" t="s">
        <v>12347</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12287</v>
      </c>
    </row>
    <row r="478" ht="102">
      <c r="A478" s="1" t="s">
        <v>441</v>
      </c>
      <c r="E478" s="27" t="s">
        <v>12311</v>
      </c>
    </row>
    <row r="479">
      <c r="A479" s="1" t="s">
        <v>432</v>
      </c>
      <c r="B479" s="1">
        <v>117</v>
      </c>
      <c r="C479" s="26" t="s">
        <v>12348</v>
      </c>
      <c r="D479" t="s">
        <v>434</v>
      </c>
      <c r="E479" s="27" t="s">
        <v>12349</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12287</v>
      </c>
    </row>
    <row r="482" ht="102">
      <c r="A482" s="1" t="s">
        <v>441</v>
      </c>
      <c r="E482" s="27" t="s">
        <v>12350</v>
      </c>
    </row>
    <row r="483">
      <c r="A483" s="1" t="s">
        <v>432</v>
      </c>
      <c r="B483" s="1">
        <v>118</v>
      </c>
      <c r="C483" s="26" t="s">
        <v>12351</v>
      </c>
      <c r="D483" t="s">
        <v>434</v>
      </c>
      <c r="E483" s="27" t="s">
        <v>12352</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12287</v>
      </c>
    </row>
    <row r="486" ht="102">
      <c r="A486" s="1" t="s">
        <v>441</v>
      </c>
      <c r="E486" s="27" t="s">
        <v>12350</v>
      </c>
    </row>
    <row r="487">
      <c r="A487" s="1" t="s">
        <v>432</v>
      </c>
      <c r="B487" s="1">
        <v>119</v>
      </c>
      <c r="C487" s="26" t="s">
        <v>12353</v>
      </c>
      <c r="D487" t="s">
        <v>434</v>
      </c>
      <c r="E487" s="27" t="s">
        <v>12354</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12287</v>
      </c>
    </row>
    <row r="490" ht="102">
      <c r="A490" s="1" t="s">
        <v>441</v>
      </c>
      <c r="E490" s="27" t="s">
        <v>12350</v>
      </c>
    </row>
    <row r="491">
      <c r="A491" s="1" t="s">
        <v>432</v>
      </c>
      <c r="B491" s="1">
        <v>120</v>
      </c>
      <c r="C491" s="26" t="s">
        <v>12355</v>
      </c>
      <c r="D491" t="s">
        <v>434</v>
      </c>
      <c r="E491" s="27" t="s">
        <v>12356</v>
      </c>
      <c r="F491" s="28" t="s">
        <v>12357</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12287</v>
      </c>
    </row>
    <row r="494" ht="127.5">
      <c r="A494" s="1" t="s">
        <v>441</v>
      </c>
      <c r="E494" s="27" t="s">
        <v>12358</v>
      </c>
    </row>
    <row r="495">
      <c r="A495" s="1" t="s">
        <v>432</v>
      </c>
      <c r="B495" s="1">
        <v>121</v>
      </c>
      <c r="C495" s="26" t="s">
        <v>824</v>
      </c>
      <c r="D495" t="s">
        <v>434</v>
      </c>
      <c r="E495" s="27" t="s">
        <v>12359</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12287</v>
      </c>
    </row>
    <row r="498" ht="102">
      <c r="A498" s="1" t="s">
        <v>441</v>
      </c>
      <c r="E498" s="27" t="s">
        <v>12360</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9639</v>
      </c>
      <c r="O500" s="32">
        <f>M500*AA500</f>
        <v>0</v>
      </c>
      <c r="P500" s="1">
        <v>3</v>
      </c>
      <c r="AA500" s="1">
        <f>IF(P500=1,$O$3,IF(P500=2,$O$4,$O$5))</f>
        <v>0</v>
      </c>
    </row>
    <row r="501" ht="38.25">
      <c r="A501" s="1" t="s">
        <v>437</v>
      </c>
      <c r="E501" s="27" t="s">
        <v>572</v>
      </c>
    </row>
    <row r="502" ht="38.25">
      <c r="A502" s="1" t="s">
        <v>439</v>
      </c>
      <c r="E502" s="33" t="s">
        <v>12655</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9639</v>
      </c>
      <c r="O504" s="32">
        <f>M504*AA504</f>
        <v>0</v>
      </c>
      <c r="P504" s="1">
        <v>3</v>
      </c>
      <c r="AA504" s="1">
        <f>IF(P504=1,$O$3,IF(P504=2,$O$4,$O$5))</f>
        <v>0</v>
      </c>
    </row>
    <row r="505" ht="38.25">
      <c r="A505" s="1" t="s">
        <v>437</v>
      </c>
      <c r="E505" s="27" t="s">
        <v>572</v>
      </c>
    </row>
    <row r="506" ht="38.25">
      <c r="A506" s="1" t="s">
        <v>439</v>
      </c>
      <c r="E506" s="33" t="s">
        <v>12656</v>
      </c>
    </row>
    <row r="507" ht="153">
      <c r="A507" s="1" t="s">
        <v>441</v>
      </c>
      <c r="E507" s="27" t="s">
        <v>574</v>
      </c>
    </row>
    <row r="508" ht="25.5">
      <c r="A508" s="1" t="s">
        <v>432</v>
      </c>
      <c r="B508" s="1">
        <v>124</v>
      </c>
      <c r="C508" s="26" t="s">
        <v>12363</v>
      </c>
      <c r="D508" t="s">
        <v>570</v>
      </c>
      <c r="E508" s="27" t="s">
        <v>12364</v>
      </c>
      <c r="F508" s="28" t="s">
        <v>476</v>
      </c>
      <c r="G508" s="29">
        <v>2.7999999999999998</v>
      </c>
      <c r="H508" s="28">
        <v>0</v>
      </c>
      <c r="I508" s="30">
        <f>ROUND(G508*H508,P4)</f>
        <v>0</v>
      </c>
      <c r="L508" s="31">
        <v>0</v>
      </c>
      <c r="M508" s="24">
        <f>ROUND(G508*L508,P4)</f>
        <v>0</v>
      </c>
      <c r="N508" s="25" t="s">
        <v>9639</v>
      </c>
      <c r="O508" s="32">
        <f>M508*AA508</f>
        <v>0</v>
      </c>
      <c r="P508" s="1">
        <v>3</v>
      </c>
      <c r="AA508" s="1">
        <f>IF(P508=1,$O$3,IF(P508=2,$O$4,$O$5))</f>
        <v>0</v>
      </c>
    </row>
    <row r="509" ht="38.25">
      <c r="A509" s="1" t="s">
        <v>437</v>
      </c>
      <c r="E509" s="27" t="s">
        <v>899</v>
      </c>
    </row>
    <row r="510" ht="38.25">
      <c r="A510" s="1" t="s">
        <v>439</v>
      </c>
      <c r="E510" s="33" t="s">
        <v>12657</v>
      </c>
    </row>
    <row r="511" ht="153">
      <c r="A511" s="1" t="s">
        <v>441</v>
      </c>
      <c r="E511" s="27" t="s">
        <v>1109</v>
      </c>
    </row>
    <row r="512" ht="25.5">
      <c r="A512" s="1" t="s">
        <v>432</v>
      </c>
      <c r="B512" s="1">
        <v>125</v>
      </c>
      <c r="C512" s="26" t="s">
        <v>9974</v>
      </c>
      <c r="D512" t="s">
        <v>570</v>
      </c>
      <c r="E512" s="27" t="s">
        <v>9975</v>
      </c>
      <c r="F512" s="28" t="s">
        <v>476</v>
      </c>
      <c r="G512" s="29">
        <v>126</v>
      </c>
      <c r="H512" s="28">
        <v>0</v>
      </c>
      <c r="I512" s="30">
        <f>ROUND(G512*H512,P4)</f>
        <v>0</v>
      </c>
      <c r="L512" s="31">
        <v>0</v>
      </c>
      <c r="M512" s="24">
        <f>ROUND(G512*L512,P4)</f>
        <v>0</v>
      </c>
      <c r="N512" s="25" t="s">
        <v>9639</v>
      </c>
      <c r="O512" s="32">
        <f>M512*AA512</f>
        <v>0</v>
      </c>
      <c r="P512" s="1">
        <v>3</v>
      </c>
      <c r="AA512" s="1">
        <f>IF(P512=1,$O$3,IF(P512=2,$O$4,$O$5))</f>
        <v>0</v>
      </c>
    </row>
    <row r="513" ht="38.25">
      <c r="A513" s="1" t="s">
        <v>437</v>
      </c>
      <c r="E513" s="27" t="s">
        <v>4950</v>
      </c>
    </row>
    <row r="514" ht="38.25">
      <c r="A514" s="1" t="s">
        <v>439</v>
      </c>
      <c r="E514" s="33" t="s">
        <v>12658</v>
      </c>
    </row>
    <row r="515" ht="153">
      <c r="A515" s="1" t="s">
        <v>441</v>
      </c>
      <c r="E515" s="27" t="s">
        <v>574</v>
      </c>
    </row>
    <row r="516" ht="25.5">
      <c r="A516" s="1" t="s">
        <v>432</v>
      </c>
      <c r="B516" s="1">
        <v>126</v>
      </c>
      <c r="C516" s="26" t="s">
        <v>12367</v>
      </c>
      <c r="D516" t="s">
        <v>570</v>
      </c>
      <c r="E516" s="27" t="s">
        <v>12368</v>
      </c>
      <c r="F516" s="28" t="s">
        <v>476</v>
      </c>
      <c r="G516" s="29">
        <v>9.4000000000000004</v>
      </c>
      <c r="H516" s="28">
        <v>0</v>
      </c>
      <c r="I516" s="30">
        <f>ROUND(G516*H516,P4)</f>
        <v>0</v>
      </c>
      <c r="L516" s="31">
        <v>0</v>
      </c>
      <c r="M516" s="24">
        <f>ROUND(G516*L516,P4)</f>
        <v>0</v>
      </c>
      <c r="N516" s="25" t="s">
        <v>9639</v>
      </c>
      <c r="O516" s="32">
        <f>M516*AA516</f>
        <v>0</v>
      </c>
      <c r="P516" s="1">
        <v>3</v>
      </c>
      <c r="AA516" s="1">
        <f>IF(P516=1,$O$3,IF(P516=2,$O$4,$O$5))</f>
        <v>0</v>
      </c>
    </row>
    <row r="517" ht="38.25">
      <c r="A517" s="1" t="s">
        <v>437</v>
      </c>
      <c r="E517" s="27" t="s">
        <v>4950</v>
      </c>
    </row>
    <row r="518" ht="38.25">
      <c r="A518" s="1" t="s">
        <v>439</v>
      </c>
      <c r="E518" s="33" t="s">
        <v>12659</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9639</v>
      </c>
      <c r="O520" s="32">
        <f>M520*AA520</f>
        <v>0</v>
      </c>
      <c r="P520" s="1">
        <v>3</v>
      </c>
      <c r="AA520" s="1">
        <f>IF(P520=1,$O$3,IF(P520=2,$O$4,$O$5))</f>
        <v>0</v>
      </c>
    </row>
    <row r="521" ht="38.25">
      <c r="A521" s="1" t="s">
        <v>437</v>
      </c>
      <c r="E521" s="27" t="s">
        <v>4950</v>
      </c>
    </row>
    <row r="522" ht="38.25">
      <c r="A522" s="1" t="s">
        <v>439</v>
      </c>
      <c r="E522" s="33" t="s">
        <v>12660</v>
      </c>
    </row>
    <row r="523" ht="153">
      <c r="A523" s="1" t="s">
        <v>441</v>
      </c>
      <c r="E523" s="27" t="s">
        <v>574</v>
      </c>
    </row>
  </sheetData>
  <sheetProtection sheet="1" objects="1" scenarios="1" spinCount="100000" saltValue="HGG1LEVr0V1D03wvLzSEq+yQEICBIc97yLFSnBwyJbsq4Lujtnl9O3u87CJCEu0oHRO8g6Z2ZyHIEarI1+1M7w==" hashValue="3/P7/BGzzt0YfprdlJiqpolWIWizAoZQzMK1EDYV5VF8qVfhdTzfuImGszeq72+uE9oJHJBv2G/1PRnepIWk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12661</v>
      </c>
      <c r="E8" s="23" t="s">
        <v>168</v>
      </c>
      <c r="L8" s="24">
        <f>L9+L106+L147+L208</f>
        <v>0</v>
      </c>
      <c r="M8" s="24">
        <f>M9+M106+M147+M208</f>
        <v>0</v>
      </c>
      <c r="N8" s="25"/>
    </row>
    <row r="9">
      <c r="A9" s="1" t="s">
        <v>429</v>
      </c>
      <c r="C9" s="22" t="s">
        <v>12131</v>
      </c>
      <c r="E9" s="23" t="s">
        <v>12132</v>
      </c>
      <c r="L9" s="24">
        <f>SUMIFS(L10:L105,A10:A105,"P")</f>
        <v>0</v>
      </c>
      <c r="M9" s="24">
        <f>SUMIFS(M10:M105,A10:A105,"P")</f>
        <v>0</v>
      </c>
      <c r="N9" s="25"/>
    </row>
    <row r="10">
      <c r="A10" s="1" t="s">
        <v>432</v>
      </c>
      <c r="B10" s="1">
        <v>1</v>
      </c>
      <c r="C10" s="26" t="s">
        <v>12133</v>
      </c>
      <c r="D10" t="s">
        <v>434</v>
      </c>
      <c r="E10" s="27" t="s">
        <v>12134</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12136</v>
      </c>
    </row>
    <row r="14">
      <c r="A14" s="1" t="s">
        <v>432</v>
      </c>
      <c r="B14" s="1">
        <v>2</v>
      </c>
      <c r="C14" s="26" t="s">
        <v>12137</v>
      </c>
      <c r="D14" t="s">
        <v>434</v>
      </c>
      <c r="E14" s="27" t="s">
        <v>12138</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12136</v>
      </c>
    </row>
    <row r="18">
      <c r="A18" s="1" t="s">
        <v>432</v>
      </c>
      <c r="B18" s="1">
        <v>3</v>
      </c>
      <c r="C18" s="26" t="s">
        <v>12139</v>
      </c>
      <c r="D18" t="s">
        <v>434</v>
      </c>
      <c r="E18" s="27" t="s">
        <v>12140</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12141</v>
      </c>
    </row>
    <row r="22">
      <c r="A22" s="1" t="s">
        <v>432</v>
      </c>
      <c r="B22" s="1">
        <v>4</v>
      </c>
      <c r="C22" s="26" t="s">
        <v>12145</v>
      </c>
      <c r="D22" t="s">
        <v>434</v>
      </c>
      <c r="E22" s="27" t="s">
        <v>12146</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12147</v>
      </c>
    </row>
    <row r="26">
      <c r="A26" s="1" t="s">
        <v>432</v>
      </c>
      <c r="B26" s="1">
        <v>5</v>
      </c>
      <c r="C26" s="26" t="s">
        <v>12148</v>
      </c>
      <c r="D26" t="s">
        <v>434</v>
      </c>
      <c r="E26" s="27" t="s">
        <v>12149</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89.25">
      <c r="A29" s="1" t="s">
        <v>441</v>
      </c>
      <c r="E29" s="27" t="s">
        <v>12150</v>
      </c>
    </row>
    <row r="30">
      <c r="A30" s="1" t="s">
        <v>432</v>
      </c>
      <c r="B30" s="1">
        <v>6</v>
      </c>
      <c r="C30" s="26" t="s">
        <v>12154</v>
      </c>
      <c r="D30" t="s">
        <v>434</v>
      </c>
      <c r="E30" s="27" t="s">
        <v>12155</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89.25">
      <c r="A33" s="1" t="s">
        <v>441</v>
      </c>
      <c r="E33" s="27" t="s">
        <v>12156</v>
      </c>
    </row>
    <row r="34">
      <c r="A34" s="1" t="s">
        <v>432</v>
      </c>
      <c r="B34" s="1">
        <v>7</v>
      </c>
      <c r="C34" s="26" t="s">
        <v>12422</v>
      </c>
      <c r="D34" t="s">
        <v>434</v>
      </c>
      <c r="E34" s="27" t="s">
        <v>12423</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12160</v>
      </c>
      <c r="D38" t="s">
        <v>434</v>
      </c>
      <c r="E38" s="27" t="s">
        <v>12161</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12428</v>
      </c>
      <c r="D42" t="s">
        <v>434</v>
      </c>
      <c r="E42" s="27" t="s">
        <v>12429</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12611</v>
      </c>
      <c r="D46" t="s">
        <v>434</v>
      </c>
      <c r="E46" s="27" t="s">
        <v>12612</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12164</v>
      </c>
      <c r="D50" t="s">
        <v>434</v>
      </c>
      <c r="E50" s="27" t="s">
        <v>12165</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12166</v>
      </c>
      <c r="D54" t="s">
        <v>434</v>
      </c>
      <c r="E54" s="27" t="s">
        <v>12167</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12168</v>
      </c>
    </row>
    <row r="58">
      <c r="A58" s="1" t="s">
        <v>432</v>
      </c>
      <c r="B58" s="1">
        <v>13</v>
      </c>
      <c r="C58" s="26" t="s">
        <v>12169</v>
      </c>
      <c r="D58" t="s">
        <v>434</v>
      </c>
      <c r="E58" s="27" t="s">
        <v>12170</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102">
      <c r="A61" s="1" t="s">
        <v>441</v>
      </c>
      <c r="E61" s="27" t="s">
        <v>12159</v>
      </c>
    </row>
    <row r="62">
      <c r="A62" s="1" t="s">
        <v>432</v>
      </c>
      <c r="B62" s="1">
        <v>14</v>
      </c>
      <c r="C62" s="26" t="s">
        <v>12171</v>
      </c>
      <c r="D62" t="s">
        <v>434</v>
      </c>
      <c r="E62" s="27" t="s">
        <v>12172</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12159</v>
      </c>
    </row>
    <row r="66">
      <c r="A66" s="1" t="s">
        <v>432</v>
      </c>
      <c r="B66" s="1">
        <v>15</v>
      </c>
      <c r="C66" s="26" t="s">
        <v>12187</v>
      </c>
      <c r="D66" t="s">
        <v>434</v>
      </c>
      <c r="E66" s="27" t="s">
        <v>12188</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14.75">
      <c r="A69" s="1" t="s">
        <v>441</v>
      </c>
      <c r="E69" s="27" t="s">
        <v>12189</v>
      </c>
    </row>
    <row r="70">
      <c r="A70" s="1" t="s">
        <v>432</v>
      </c>
      <c r="B70" s="1">
        <v>16</v>
      </c>
      <c r="C70" s="26" t="s">
        <v>12447</v>
      </c>
      <c r="D70" t="s">
        <v>434</v>
      </c>
      <c r="E70" s="27" t="s">
        <v>12448</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14.75">
      <c r="A73" s="1" t="s">
        <v>441</v>
      </c>
      <c r="E73" s="27" t="s">
        <v>12189</v>
      </c>
    </row>
    <row r="74">
      <c r="A74" s="1" t="s">
        <v>432</v>
      </c>
      <c r="B74" s="1">
        <v>17</v>
      </c>
      <c r="C74" s="26" t="s">
        <v>12449</v>
      </c>
      <c r="D74" t="s">
        <v>434</v>
      </c>
      <c r="E74" s="27" t="s">
        <v>12450</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14.75">
      <c r="A77" s="1" t="s">
        <v>441</v>
      </c>
      <c r="E77" s="27" t="s">
        <v>12189</v>
      </c>
    </row>
    <row r="78">
      <c r="A78" s="1" t="s">
        <v>432</v>
      </c>
      <c r="B78" s="1">
        <v>18</v>
      </c>
      <c r="C78" s="26" t="s">
        <v>12662</v>
      </c>
      <c r="D78" t="s">
        <v>434</v>
      </c>
      <c r="E78" s="27" t="s">
        <v>12663</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12185</v>
      </c>
    </row>
    <row r="81" ht="102">
      <c r="A81" s="1" t="s">
        <v>441</v>
      </c>
      <c r="E81" s="27" t="s">
        <v>12195</v>
      </c>
    </row>
    <row r="82">
      <c r="A82" s="1" t="s">
        <v>432</v>
      </c>
      <c r="B82" s="1">
        <v>19</v>
      </c>
      <c r="C82" s="26" t="s">
        <v>12200</v>
      </c>
      <c r="D82" t="s">
        <v>434</v>
      </c>
      <c r="E82" s="27" t="s">
        <v>12201</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12202</v>
      </c>
    </row>
    <row r="85" ht="89.25">
      <c r="A85" s="1" t="s">
        <v>441</v>
      </c>
      <c r="E85" s="27" t="s">
        <v>12203</v>
      </c>
    </row>
    <row r="86">
      <c r="A86" s="1" t="s">
        <v>432</v>
      </c>
      <c r="B86" s="1">
        <v>20</v>
      </c>
      <c r="C86" s="26" t="s">
        <v>12204</v>
      </c>
      <c r="D86" t="s">
        <v>434</v>
      </c>
      <c r="E86" s="27" t="s">
        <v>12205</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89.25">
      <c r="A89" s="1" t="s">
        <v>441</v>
      </c>
      <c r="E89" s="27" t="s">
        <v>12206</v>
      </c>
    </row>
    <row r="90">
      <c r="A90" s="1" t="s">
        <v>432</v>
      </c>
      <c r="B90" s="1">
        <v>21</v>
      </c>
      <c r="C90" s="26" t="s">
        <v>12664</v>
      </c>
      <c r="D90" t="s">
        <v>434</v>
      </c>
      <c r="E90" s="27" t="s">
        <v>12665</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12135</v>
      </c>
    </row>
    <row r="93" ht="89.25">
      <c r="A93" s="1" t="s">
        <v>441</v>
      </c>
      <c r="E93" s="27" t="s">
        <v>12206</v>
      </c>
    </row>
    <row r="94">
      <c r="A94" s="1" t="s">
        <v>432</v>
      </c>
      <c r="B94" s="1">
        <v>22</v>
      </c>
      <c r="C94" s="26" t="s">
        <v>12221</v>
      </c>
      <c r="D94" t="s">
        <v>434</v>
      </c>
      <c r="E94" s="27" t="s">
        <v>12222</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12135</v>
      </c>
    </row>
    <row r="97" ht="114.75">
      <c r="A97" s="1" t="s">
        <v>441</v>
      </c>
      <c r="E97" s="27" t="s">
        <v>12189</v>
      </c>
    </row>
    <row r="98">
      <c r="A98" s="1" t="s">
        <v>432</v>
      </c>
      <c r="B98" s="1">
        <v>23</v>
      </c>
      <c r="C98" s="26" t="s">
        <v>12236</v>
      </c>
      <c r="D98" t="s">
        <v>434</v>
      </c>
      <c r="E98" s="27" t="s">
        <v>12237</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12135</v>
      </c>
    </row>
    <row r="101" ht="114.75">
      <c r="A101" s="1" t="s">
        <v>441</v>
      </c>
      <c r="E101" s="27" t="s">
        <v>12189</v>
      </c>
    </row>
    <row r="102">
      <c r="A102" s="1" t="s">
        <v>432</v>
      </c>
      <c r="B102" s="1">
        <v>24</v>
      </c>
      <c r="C102" s="26" t="s">
        <v>12250</v>
      </c>
      <c r="D102" t="s">
        <v>434</v>
      </c>
      <c r="E102" s="27" t="s">
        <v>12251</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12070</v>
      </c>
    </row>
    <row r="105" ht="89.25">
      <c r="A105" s="1" t="s">
        <v>441</v>
      </c>
      <c r="E105" s="27" t="s">
        <v>12252</v>
      </c>
    </row>
    <row r="106">
      <c r="A106" s="1" t="s">
        <v>429</v>
      </c>
      <c r="C106" s="22" t="s">
        <v>12253</v>
      </c>
      <c r="E106" s="23" t="s">
        <v>12254</v>
      </c>
      <c r="L106" s="24">
        <f>SUMIFS(L107:L146,A107:A146,"P")</f>
        <v>0</v>
      </c>
      <c r="M106" s="24">
        <f>SUMIFS(M107:M146,A107:A146,"P")</f>
        <v>0</v>
      </c>
      <c r="N106" s="25"/>
    </row>
    <row r="107">
      <c r="A107" s="1" t="s">
        <v>432</v>
      </c>
      <c r="B107" s="1">
        <v>25</v>
      </c>
      <c r="C107" s="26" t="s">
        <v>12255</v>
      </c>
      <c r="D107" t="s">
        <v>434</v>
      </c>
      <c r="E107" s="27" t="s">
        <v>12256</v>
      </c>
      <c r="F107" s="28" t="s">
        <v>12257</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102">
      <c r="A110" s="1" t="s">
        <v>441</v>
      </c>
      <c r="E110" s="27" t="s">
        <v>12259</v>
      </c>
    </row>
    <row r="111">
      <c r="A111" s="1" t="s">
        <v>432</v>
      </c>
      <c r="B111" s="1">
        <v>26</v>
      </c>
      <c r="C111" s="26" t="s">
        <v>12260</v>
      </c>
      <c r="D111" t="s">
        <v>434</v>
      </c>
      <c r="E111" s="27" t="s">
        <v>12261</v>
      </c>
      <c r="F111" s="28" t="s">
        <v>12257</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12262</v>
      </c>
    </row>
    <row r="115">
      <c r="A115" s="1" t="s">
        <v>432</v>
      </c>
      <c r="B115" s="1">
        <v>27</v>
      </c>
      <c r="C115" s="26" t="s">
        <v>12263</v>
      </c>
      <c r="D115" t="s">
        <v>434</v>
      </c>
      <c r="E115" s="27" t="s">
        <v>12264</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12258</v>
      </c>
    </row>
    <row r="118" ht="89.25">
      <c r="A118" s="1" t="s">
        <v>441</v>
      </c>
      <c r="E118" s="27" t="s">
        <v>12265</v>
      </c>
    </row>
    <row r="119" ht="25.5">
      <c r="A119" s="1" t="s">
        <v>432</v>
      </c>
      <c r="B119" s="1">
        <v>28</v>
      </c>
      <c r="C119" s="26" t="s">
        <v>12529</v>
      </c>
      <c r="D119" t="s">
        <v>434</v>
      </c>
      <c r="E119" s="27" t="s">
        <v>12530</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89.25">
      <c r="A122" s="1" t="s">
        <v>441</v>
      </c>
      <c r="E122" s="27" t="s">
        <v>12531</v>
      </c>
    </row>
    <row r="123" ht="25.5">
      <c r="A123" s="1" t="s">
        <v>432</v>
      </c>
      <c r="B123" s="1">
        <v>29</v>
      </c>
      <c r="C123" s="26" t="s">
        <v>12266</v>
      </c>
      <c r="D123" t="s">
        <v>434</v>
      </c>
      <c r="E123" s="27" t="s">
        <v>12267</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12268</v>
      </c>
    </row>
    <row r="127" ht="25.5">
      <c r="A127" s="1" t="s">
        <v>432</v>
      </c>
      <c r="B127" s="1">
        <v>30</v>
      </c>
      <c r="C127" s="26" t="s">
        <v>12269</v>
      </c>
      <c r="D127" t="s">
        <v>434</v>
      </c>
      <c r="E127" s="27" t="s">
        <v>12270</v>
      </c>
      <c r="F127" s="28" t="s">
        <v>12271</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12070</v>
      </c>
    </row>
    <row r="130" ht="89.25">
      <c r="A130" s="1" t="s">
        <v>441</v>
      </c>
      <c r="E130" s="27" t="s">
        <v>12272</v>
      </c>
    </row>
    <row r="131">
      <c r="A131" s="1" t="s">
        <v>432</v>
      </c>
      <c r="B131" s="1">
        <v>31</v>
      </c>
      <c r="C131" s="26" t="s">
        <v>12276</v>
      </c>
      <c r="D131" t="s">
        <v>434</v>
      </c>
      <c r="E131" s="27" t="s">
        <v>12277</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12070</v>
      </c>
    </row>
    <row r="134" ht="76.5">
      <c r="A134" s="1" t="s">
        <v>441</v>
      </c>
      <c r="E134" s="27" t="s">
        <v>12278</v>
      </c>
    </row>
    <row r="135">
      <c r="A135" s="1" t="s">
        <v>432</v>
      </c>
      <c r="B135" s="1">
        <v>32</v>
      </c>
      <c r="C135" s="26" t="s">
        <v>12279</v>
      </c>
      <c r="D135" t="s">
        <v>434</v>
      </c>
      <c r="E135" s="27" t="s">
        <v>12280</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12070</v>
      </c>
    </row>
    <row r="138" ht="102">
      <c r="A138" s="1" t="s">
        <v>441</v>
      </c>
      <c r="E138" s="27" t="s">
        <v>12281</v>
      </c>
    </row>
    <row r="139">
      <c r="A139" s="1" t="s">
        <v>432</v>
      </c>
      <c r="B139" s="1">
        <v>33</v>
      </c>
      <c r="C139" s="26" t="s">
        <v>12282</v>
      </c>
      <c r="D139" t="s">
        <v>434</v>
      </c>
      <c r="E139" s="27" t="s">
        <v>12283</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12070</v>
      </c>
    </row>
    <row r="142" ht="89.25">
      <c r="A142" s="1" t="s">
        <v>441</v>
      </c>
      <c r="E142" s="27" t="s">
        <v>12284</v>
      </c>
    </row>
    <row r="143">
      <c r="A143" s="1" t="s">
        <v>432</v>
      </c>
      <c r="B143" s="1">
        <v>34</v>
      </c>
      <c r="C143" s="26" t="s">
        <v>12666</v>
      </c>
      <c r="D143" t="s">
        <v>434</v>
      </c>
      <c r="E143" s="27" t="s">
        <v>12667</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12287</v>
      </c>
    </row>
    <row r="146" ht="76.5">
      <c r="A146" s="1" t="s">
        <v>441</v>
      </c>
      <c r="E146" s="27" t="s">
        <v>12288</v>
      </c>
    </row>
    <row r="147">
      <c r="A147" s="1" t="s">
        <v>429</v>
      </c>
      <c r="C147" s="22" t="s">
        <v>12289</v>
      </c>
      <c r="E147" s="23" t="s">
        <v>12290</v>
      </c>
      <c r="L147" s="24">
        <f>SUMIFS(L148:L207,A148:A207,"P")</f>
        <v>0</v>
      </c>
      <c r="M147" s="24">
        <f>SUMIFS(M148:M207,A148:A207,"P")</f>
        <v>0</v>
      </c>
      <c r="N147" s="25"/>
    </row>
    <row r="148">
      <c r="A148" s="1" t="s">
        <v>432</v>
      </c>
      <c r="B148" s="1">
        <v>35</v>
      </c>
      <c r="C148" s="26" t="s">
        <v>12291</v>
      </c>
      <c r="D148" t="s">
        <v>434</v>
      </c>
      <c r="E148" s="27" t="s">
        <v>12292</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12070</v>
      </c>
    </row>
    <row r="151" ht="89.25">
      <c r="A151" s="1" t="s">
        <v>441</v>
      </c>
      <c r="E151" s="27" t="s">
        <v>12293</v>
      </c>
    </row>
    <row r="152">
      <c r="A152" s="1" t="s">
        <v>432</v>
      </c>
      <c r="B152" s="1">
        <v>36</v>
      </c>
      <c r="C152" s="26" t="s">
        <v>12312</v>
      </c>
      <c r="D152" t="s">
        <v>434</v>
      </c>
      <c r="E152" s="27" t="s">
        <v>12313</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12314</v>
      </c>
      <c r="D156" t="s">
        <v>434</v>
      </c>
      <c r="E156" s="27" t="s">
        <v>12315</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12539</v>
      </c>
      <c r="D160" t="s">
        <v>434</v>
      </c>
      <c r="E160" s="27" t="s">
        <v>12540</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12311</v>
      </c>
    </row>
    <row r="164">
      <c r="A164" s="1" t="s">
        <v>432</v>
      </c>
      <c r="B164" s="1">
        <v>39</v>
      </c>
      <c r="C164" s="26" t="s">
        <v>12316</v>
      </c>
      <c r="D164" t="s">
        <v>434</v>
      </c>
      <c r="E164" s="27" t="s">
        <v>12317</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12311</v>
      </c>
    </row>
    <row r="168">
      <c r="A168" s="1" t="s">
        <v>432</v>
      </c>
      <c r="B168" s="1">
        <v>40</v>
      </c>
      <c r="C168" s="26" t="s">
        <v>12320</v>
      </c>
      <c r="D168" t="s">
        <v>434</v>
      </c>
      <c r="E168" s="27" t="s">
        <v>12321</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12287</v>
      </c>
    </row>
    <row r="171" ht="102">
      <c r="A171" s="1" t="s">
        <v>441</v>
      </c>
      <c r="E171" s="27" t="s">
        <v>12311</v>
      </c>
    </row>
    <row r="172">
      <c r="A172" s="1" t="s">
        <v>432</v>
      </c>
      <c r="B172" s="1">
        <v>41</v>
      </c>
      <c r="C172" s="26" t="s">
        <v>12324</v>
      </c>
      <c r="D172" t="s">
        <v>434</v>
      </c>
      <c r="E172" s="27" t="s">
        <v>12325</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12287</v>
      </c>
    </row>
    <row r="175" ht="102">
      <c r="A175" s="1" t="s">
        <v>441</v>
      </c>
      <c r="E175" s="27" t="s">
        <v>12311</v>
      </c>
    </row>
    <row r="176">
      <c r="A176" s="1" t="s">
        <v>432</v>
      </c>
      <c r="B176" s="1">
        <v>42</v>
      </c>
      <c r="C176" s="26" t="s">
        <v>12326</v>
      </c>
      <c r="D176" t="s">
        <v>434</v>
      </c>
      <c r="E176" s="27" t="s">
        <v>12327</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12287</v>
      </c>
    </row>
    <row r="179" ht="102">
      <c r="A179" s="1" t="s">
        <v>441</v>
      </c>
      <c r="E179" s="27" t="s">
        <v>12311</v>
      </c>
    </row>
    <row r="180">
      <c r="A180" s="1" t="s">
        <v>432</v>
      </c>
      <c r="B180" s="1">
        <v>43</v>
      </c>
      <c r="C180" s="26" t="s">
        <v>12340</v>
      </c>
      <c r="D180" t="s">
        <v>434</v>
      </c>
      <c r="E180" s="27" t="s">
        <v>12341</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12287</v>
      </c>
    </row>
    <row r="183" ht="102">
      <c r="A183" s="1" t="s">
        <v>441</v>
      </c>
      <c r="E183" s="27" t="s">
        <v>12311</v>
      </c>
    </row>
    <row r="184">
      <c r="A184" s="1" t="s">
        <v>432</v>
      </c>
      <c r="B184" s="1">
        <v>44</v>
      </c>
      <c r="C184" s="26" t="s">
        <v>12342</v>
      </c>
      <c r="D184" t="s">
        <v>434</v>
      </c>
      <c r="E184" s="27" t="s">
        <v>12343</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12287</v>
      </c>
    </row>
    <row r="187" ht="102">
      <c r="A187" s="1" t="s">
        <v>441</v>
      </c>
      <c r="E187" s="27" t="s">
        <v>12311</v>
      </c>
    </row>
    <row r="188">
      <c r="A188" s="1" t="s">
        <v>432</v>
      </c>
      <c r="B188" s="1">
        <v>45</v>
      </c>
      <c r="C188" s="26" t="s">
        <v>12344</v>
      </c>
      <c r="D188" t="s">
        <v>434</v>
      </c>
      <c r="E188" s="27" t="s">
        <v>12345</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12287</v>
      </c>
    </row>
    <row r="191" ht="102">
      <c r="A191" s="1" t="s">
        <v>441</v>
      </c>
      <c r="E191" s="27" t="s">
        <v>12311</v>
      </c>
    </row>
    <row r="192" ht="25.5">
      <c r="A192" s="1" t="s">
        <v>432</v>
      </c>
      <c r="B192" s="1">
        <v>46</v>
      </c>
      <c r="C192" s="26" t="s">
        <v>12668</v>
      </c>
      <c r="D192" t="s">
        <v>434</v>
      </c>
      <c r="E192" s="27" t="s">
        <v>12669</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12287</v>
      </c>
    </row>
    <row r="195" ht="102">
      <c r="A195" s="1" t="s">
        <v>441</v>
      </c>
      <c r="E195" s="27" t="s">
        <v>12350</v>
      </c>
    </row>
    <row r="196" ht="25.5">
      <c r="A196" s="1" t="s">
        <v>432</v>
      </c>
      <c r="B196" s="1">
        <v>47</v>
      </c>
      <c r="C196" s="26" t="s">
        <v>12547</v>
      </c>
      <c r="D196" t="s">
        <v>434</v>
      </c>
      <c r="E196" s="27" t="s">
        <v>12548</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12287</v>
      </c>
    </row>
    <row r="199" ht="102">
      <c r="A199" s="1" t="s">
        <v>441</v>
      </c>
      <c r="E199" s="27" t="s">
        <v>12350</v>
      </c>
    </row>
    <row r="200">
      <c r="A200" s="1" t="s">
        <v>432</v>
      </c>
      <c r="B200" s="1">
        <v>48</v>
      </c>
      <c r="C200" s="26" t="s">
        <v>12355</v>
      </c>
      <c r="D200" t="s">
        <v>434</v>
      </c>
      <c r="E200" s="27" t="s">
        <v>12356</v>
      </c>
      <c r="F200" s="28" t="s">
        <v>12357</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12287</v>
      </c>
    </row>
    <row r="203" ht="127.5">
      <c r="A203" s="1" t="s">
        <v>441</v>
      </c>
      <c r="E203" s="27" t="s">
        <v>12358</v>
      </c>
    </row>
    <row r="204">
      <c r="A204" s="1" t="s">
        <v>432</v>
      </c>
      <c r="B204" s="1">
        <v>49</v>
      </c>
      <c r="C204" s="26" t="s">
        <v>824</v>
      </c>
      <c r="D204" t="s">
        <v>434</v>
      </c>
      <c r="E204" s="27" t="s">
        <v>12359</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12287</v>
      </c>
    </row>
    <row r="207" ht="102">
      <c r="A207" s="1" t="s">
        <v>441</v>
      </c>
      <c r="E207" s="27" t="s">
        <v>12360</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9639</v>
      </c>
      <c r="O209" s="32">
        <f>M209*AA209</f>
        <v>0</v>
      </c>
      <c r="P209" s="1">
        <v>3</v>
      </c>
      <c r="AA209" s="1">
        <f>IF(P209=1,$O$3,IF(P209=2,$O$4,$O$5))</f>
        <v>0</v>
      </c>
    </row>
    <row r="210" ht="38.25">
      <c r="A210" s="1" t="s">
        <v>437</v>
      </c>
      <c r="E210" s="27" t="s">
        <v>572</v>
      </c>
    </row>
    <row r="211" ht="38.25">
      <c r="A211" s="1" t="s">
        <v>439</v>
      </c>
      <c r="E211" s="33" t="s">
        <v>12670</v>
      </c>
    </row>
    <row r="212" ht="153">
      <c r="A212" s="1" t="s">
        <v>441</v>
      </c>
      <c r="E212" s="27" t="s">
        <v>574</v>
      </c>
    </row>
    <row r="213" ht="25.5">
      <c r="A213" s="1" t="s">
        <v>432</v>
      </c>
      <c r="B213" s="1">
        <v>51</v>
      </c>
      <c r="C213" s="26" t="s">
        <v>12363</v>
      </c>
      <c r="D213" t="s">
        <v>570</v>
      </c>
      <c r="E213" s="27" t="s">
        <v>12364</v>
      </c>
      <c r="F213" s="28" t="s">
        <v>476</v>
      </c>
      <c r="G213" s="29">
        <v>3</v>
      </c>
      <c r="H213" s="28">
        <v>0</v>
      </c>
      <c r="I213" s="30">
        <f>ROUND(G213*H213,P4)</f>
        <v>0</v>
      </c>
      <c r="L213" s="31">
        <v>0</v>
      </c>
      <c r="M213" s="24">
        <f>ROUND(G213*L213,P4)</f>
        <v>0</v>
      </c>
      <c r="N213" s="25" t="s">
        <v>9639</v>
      </c>
      <c r="O213" s="32">
        <f>M213*AA213</f>
        <v>0</v>
      </c>
      <c r="P213" s="1">
        <v>3</v>
      </c>
      <c r="AA213" s="1">
        <f>IF(P213=1,$O$3,IF(P213=2,$O$4,$O$5))</f>
        <v>0</v>
      </c>
    </row>
    <row r="214" ht="38.25">
      <c r="A214" s="1" t="s">
        <v>437</v>
      </c>
      <c r="E214" s="27" t="s">
        <v>899</v>
      </c>
    </row>
    <row r="215" ht="38.25">
      <c r="A215" s="1" t="s">
        <v>439</v>
      </c>
      <c r="E215" s="33" t="s">
        <v>12391</v>
      </c>
    </row>
    <row r="216" ht="153">
      <c r="A216" s="1" t="s">
        <v>441</v>
      </c>
      <c r="E216" s="27" t="s">
        <v>1109</v>
      </c>
    </row>
    <row r="217" ht="25.5">
      <c r="A217" s="1" t="s">
        <v>432</v>
      </c>
      <c r="B217" s="1">
        <v>52</v>
      </c>
      <c r="C217" s="26" t="s">
        <v>9974</v>
      </c>
      <c r="D217" t="s">
        <v>570</v>
      </c>
      <c r="E217" s="27" t="s">
        <v>9975</v>
      </c>
      <c r="F217" s="28" t="s">
        <v>476</v>
      </c>
      <c r="G217" s="29">
        <v>4</v>
      </c>
      <c r="H217" s="28">
        <v>0</v>
      </c>
      <c r="I217" s="30">
        <f>ROUND(G217*H217,P4)</f>
        <v>0</v>
      </c>
      <c r="L217" s="31">
        <v>0</v>
      </c>
      <c r="M217" s="24">
        <f>ROUND(G217*L217,P4)</f>
        <v>0</v>
      </c>
      <c r="N217" s="25" t="s">
        <v>9639</v>
      </c>
      <c r="O217" s="32">
        <f>M217*AA217</f>
        <v>0</v>
      </c>
      <c r="P217" s="1">
        <v>3</v>
      </c>
      <c r="AA217" s="1">
        <f>IF(P217=1,$O$3,IF(P217=2,$O$4,$O$5))</f>
        <v>0</v>
      </c>
    </row>
    <row r="218" ht="38.25">
      <c r="A218" s="1" t="s">
        <v>437</v>
      </c>
      <c r="E218" s="27" t="s">
        <v>4950</v>
      </c>
    </row>
    <row r="219" ht="38.25">
      <c r="A219" s="1" t="s">
        <v>439</v>
      </c>
      <c r="E219" s="33" t="s">
        <v>12551</v>
      </c>
    </row>
    <row r="220" ht="153">
      <c r="A220" s="1" t="s">
        <v>441</v>
      </c>
      <c r="E220" s="27" t="s">
        <v>574</v>
      </c>
    </row>
    <row r="221" ht="25.5">
      <c r="A221" s="1" t="s">
        <v>432</v>
      </c>
      <c r="B221" s="1">
        <v>53</v>
      </c>
      <c r="C221" s="26" t="s">
        <v>12367</v>
      </c>
      <c r="D221" t="s">
        <v>570</v>
      </c>
      <c r="E221" s="27" t="s">
        <v>12368</v>
      </c>
      <c r="F221" s="28" t="s">
        <v>476</v>
      </c>
      <c r="G221" s="29">
        <v>2</v>
      </c>
      <c r="H221" s="28">
        <v>0</v>
      </c>
      <c r="I221" s="30">
        <f>ROUND(G221*H221,P4)</f>
        <v>0</v>
      </c>
      <c r="L221" s="31">
        <v>0</v>
      </c>
      <c r="M221" s="24">
        <f>ROUND(G221*L221,P4)</f>
        <v>0</v>
      </c>
      <c r="N221" s="25" t="s">
        <v>9639</v>
      </c>
      <c r="O221" s="32">
        <f>M221*AA221</f>
        <v>0</v>
      </c>
      <c r="P221" s="1">
        <v>3</v>
      </c>
      <c r="AA221" s="1">
        <f>IF(P221=1,$O$3,IF(P221=2,$O$4,$O$5))</f>
        <v>0</v>
      </c>
    </row>
    <row r="222" ht="38.25">
      <c r="A222" s="1" t="s">
        <v>437</v>
      </c>
      <c r="E222" s="27" t="s">
        <v>4950</v>
      </c>
    </row>
    <row r="223" ht="38.25">
      <c r="A223" s="1" t="s">
        <v>439</v>
      </c>
      <c r="E223" s="33" t="s">
        <v>12671</v>
      </c>
    </row>
    <row r="224" ht="153">
      <c r="A224" s="1" t="s">
        <v>441</v>
      </c>
      <c r="E224" s="27" t="s">
        <v>574</v>
      </c>
    </row>
  </sheetData>
  <sheetProtection sheet="1" objects="1" scenarios="1" spinCount="100000" saltValue="iyZtY//YM3FmRVugNiES1EcLjR1YvnODEpQjNYRUNnv/7fMaHsjD8qaCz/QjkDxDOc+CsIXCccmVnTCx3G9TXg==" hashValue="GgjpgZ7p5ONoMgzf16dibLcWlkKVQkP1Sck2SR8UEWPcdkrH2K+EmZO6qKUefEDonKAXvEm0GWMchmVfdA9y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12672</v>
      </c>
      <c r="E8" s="23" t="s">
        <v>170</v>
      </c>
      <c r="L8" s="24">
        <f>L9+L102+L131+L168</f>
        <v>0</v>
      </c>
      <c r="M8" s="24">
        <f>M9+M102+M131+M168</f>
        <v>0</v>
      </c>
      <c r="N8" s="25"/>
    </row>
    <row r="9">
      <c r="A9" s="1" t="s">
        <v>429</v>
      </c>
      <c r="C9" s="22" t="s">
        <v>12131</v>
      </c>
      <c r="E9" s="23" t="s">
        <v>12132</v>
      </c>
      <c r="L9" s="24">
        <f>SUMIFS(L10:L101,A10:A101,"P")</f>
        <v>0</v>
      </c>
      <c r="M9" s="24">
        <f>SUMIFS(M10:M101,A10:A101,"P")</f>
        <v>0</v>
      </c>
      <c r="N9" s="25"/>
    </row>
    <row r="10">
      <c r="A10" s="1" t="s">
        <v>432</v>
      </c>
      <c r="B10" s="1">
        <v>1</v>
      </c>
      <c r="C10" s="26" t="s">
        <v>12151</v>
      </c>
      <c r="D10" t="s">
        <v>434</v>
      </c>
      <c r="E10" s="27" t="s">
        <v>12152</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12153</v>
      </c>
    </row>
    <row r="14">
      <c r="A14" s="1" t="s">
        <v>432</v>
      </c>
      <c r="B14" s="1">
        <v>2</v>
      </c>
      <c r="C14" s="26" t="s">
        <v>12572</v>
      </c>
      <c r="D14" t="s">
        <v>434</v>
      </c>
      <c r="E14" s="27" t="s">
        <v>12573</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12574</v>
      </c>
    </row>
    <row r="18">
      <c r="A18" s="1" t="s">
        <v>432</v>
      </c>
      <c r="B18" s="1">
        <v>3</v>
      </c>
      <c r="C18" s="26" t="s">
        <v>12154</v>
      </c>
      <c r="D18" t="s">
        <v>434</v>
      </c>
      <c r="E18" s="27" t="s">
        <v>12155</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12156</v>
      </c>
    </row>
    <row r="22">
      <c r="A22" s="1" t="s">
        <v>432</v>
      </c>
      <c r="B22" s="1">
        <v>4</v>
      </c>
      <c r="C22" s="26" t="s">
        <v>12430</v>
      </c>
      <c r="D22" t="s">
        <v>434</v>
      </c>
      <c r="E22" s="27" t="s">
        <v>12431</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12159</v>
      </c>
    </row>
    <row r="26">
      <c r="A26" s="1" t="s">
        <v>432</v>
      </c>
      <c r="B26" s="1">
        <v>5</v>
      </c>
      <c r="C26" s="26" t="s">
        <v>12611</v>
      </c>
      <c r="D26" t="s">
        <v>434</v>
      </c>
      <c r="E26" s="27" t="s">
        <v>12612</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102">
      <c r="A29" s="1" t="s">
        <v>441</v>
      </c>
      <c r="E29" s="27" t="s">
        <v>12159</v>
      </c>
    </row>
    <row r="30">
      <c r="A30" s="1" t="s">
        <v>432</v>
      </c>
      <c r="B30" s="1">
        <v>6</v>
      </c>
      <c r="C30" s="26" t="s">
        <v>12613</v>
      </c>
      <c r="D30" t="s">
        <v>434</v>
      </c>
      <c r="E30" s="27" t="s">
        <v>12614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12159</v>
      </c>
    </row>
    <row r="34">
      <c r="A34" s="1" t="s">
        <v>432</v>
      </c>
      <c r="B34" s="1">
        <v>7</v>
      </c>
      <c r="C34" s="26" t="s">
        <v>12164</v>
      </c>
      <c r="D34" t="s">
        <v>434</v>
      </c>
      <c r="E34" s="27" t="s">
        <v>12165</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12169</v>
      </c>
      <c r="D38" t="s">
        <v>434</v>
      </c>
      <c r="E38" s="27" t="s">
        <v>12170</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12171</v>
      </c>
      <c r="D42" t="s">
        <v>434</v>
      </c>
      <c r="E42" s="27" t="s">
        <v>12172</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12173</v>
      </c>
      <c r="D46" t="s">
        <v>434</v>
      </c>
      <c r="E46" s="27" t="s">
        <v>12174</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12175</v>
      </c>
      <c r="D50" t="s">
        <v>434</v>
      </c>
      <c r="E50" s="27" t="s">
        <v>12176</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12177</v>
      </c>
      <c r="D54" t="s">
        <v>434</v>
      </c>
      <c r="E54" s="27" t="s">
        <v>12178</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12159</v>
      </c>
    </row>
    <row r="58">
      <c r="A58" s="1" t="s">
        <v>432</v>
      </c>
      <c r="B58" s="1">
        <v>13</v>
      </c>
      <c r="C58" s="26" t="s">
        <v>12183</v>
      </c>
      <c r="D58" t="s">
        <v>434</v>
      </c>
      <c r="E58" s="27" t="s">
        <v>12184</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89.25">
      <c r="A61" s="1" t="s">
        <v>441</v>
      </c>
      <c r="E61" s="27" t="s">
        <v>12186</v>
      </c>
    </row>
    <row r="62">
      <c r="A62" s="1" t="s">
        <v>432</v>
      </c>
      <c r="B62" s="1">
        <v>14</v>
      </c>
      <c r="C62" s="26" t="s">
        <v>12187</v>
      </c>
      <c r="D62" t="s">
        <v>434</v>
      </c>
      <c r="E62" s="27" t="s">
        <v>12188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12185</v>
      </c>
    </row>
    <row r="65" ht="114.75">
      <c r="A65" s="1" t="s">
        <v>441</v>
      </c>
      <c r="E65" s="27" t="s">
        <v>12189</v>
      </c>
    </row>
    <row r="66">
      <c r="A66" s="1" t="s">
        <v>432</v>
      </c>
      <c r="B66" s="1">
        <v>15</v>
      </c>
      <c r="C66" s="26" t="s">
        <v>12190</v>
      </c>
      <c r="D66" t="s">
        <v>434</v>
      </c>
      <c r="E66" s="27" t="s">
        <v>12191</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02">
      <c r="A69" s="1" t="s">
        <v>441</v>
      </c>
      <c r="E69" s="27" t="s">
        <v>12192</v>
      </c>
    </row>
    <row r="70">
      <c r="A70" s="1" t="s">
        <v>432</v>
      </c>
      <c r="B70" s="1">
        <v>16</v>
      </c>
      <c r="C70" s="26" t="s">
        <v>12196</v>
      </c>
      <c r="D70" t="s">
        <v>434</v>
      </c>
      <c r="E70" s="27" t="s">
        <v>12197</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02">
      <c r="A73" s="1" t="s">
        <v>441</v>
      </c>
      <c r="E73" s="27" t="s">
        <v>12195</v>
      </c>
    </row>
    <row r="74">
      <c r="A74" s="1" t="s">
        <v>432</v>
      </c>
      <c r="B74" s="1">
        <v>17</v>
      </c>
      <c r="C74" s="26" t="s">
        <v>12619</v>
      </c>
      <c r="D74" t="s">
        <v>434</v>
      </c>
      <c r="E74" s="27" t="s">
        <v>12620</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02">
      <c r="A77" s="1" t="s">
        <v>441</v>
      </c>
      <c r="E77" s="27" t="s">
        <v>12195</v>
      </c>
    </row>
    <row r="78">
      <c r="A78" s="1" t="s">
        <v>432</v>
      </c>
      <c r="B78" s="1">
        <v>18</v>
      </c>
      <c r="C78" s="26" t="s">
        <v>12200</v>
      </c>
      <c r="D78" t="s">
        <v>434</v>
      </c>
      <c r="E78" s="27" t="s">
        <v>12201</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12202</v>
      </c>
    </row>
    <row r="81" ht="89.25">
      <c r="A81" s="1" t="s">
        <v>441</v>
      </c>
      <c r="E81" s="27" t="s">
        <v>12203</v>
      </c>
    </row>
    <row r="82">
      <c r="A82" s="1" t="s">
        <v>432</v>
      </c>
      <c r="B82" s="1">
        <v>19</v>
      </c>
      <c r="C82" s="26" t="s">
        <v>12204</v>
      </c>
      <c r="D82" t="s">
        <v>434</v>
      </c>
      <c r="E82" s="27" t="s">
        <v>12205</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12135</v>
      </c>
    </row>
    <row r="85" ht="89.25">
      <c r="A85" s="1" t="s">
        <v>441</v>
      </c>
      <c r="E85" s="27" t="s">
        <v>12206</v>
      </c>
    </row>
    <row r="86">
      <c r="A86" s="1" t="s">
        <v>432</v>
      </c>
      <c r="B86" s="1">
        <v>20</v>
      </c>
      <c r="C86" s="26" t="s">
        <v>12234</v>
      </c>
      <c r="D86" t="s">
        <v>434</v>
      </c>
      <c r="E86" s="27" t="s">
        <v>12235</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114.75">
      <c r="A89" s="1" t="s">
        <v>441</v>
      </c>
      <c r="E89" s="27" t="s">
        <v>12189</v>
      </c>
    </row>
    <row r="90" ht="25.5">
      <c r="A90" s="1" t="s">
        <v>432</v>
      </c>
      <c r="B90" s="1">
        <v>21</v>
      </c>
      <c r="C90" s="26" t="s">
        <v>12244</v>
      </c>
      <c r="D90" t="s">
        <v>434</v>
      </c>
      <c r="E90" s="27" t="s">
        <v>12245</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12070</v>
      </c>
    </row>
    <row r="93" ht="89.25">
      <c r="A93" s="1" t="s">
        <v>441</v>
      </c>
      <c r="E93" s="27" t="s">
        <v>12246</v>
      </c>
    </row>
    <row r="94" ht="25.5">
      <c r="A94" s="1" t="s">
        <v>432</v>
      </c>
      <c r="B94" s="1">
        <v>22</v>
      </c>
      <c r="C94" s="26" t="s">
        <v>12247</v>
      </c>
      <c r="D94" t="s">
        <v>434</v>
      </c>
      <c r="E94" s="27" t="s">
        <v>12248</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12070</v>
      </c>
    </row>
    <row r="97" ht="76.5">
      <c r="A97" s="1" t="s">
        <v>441</v>
      </c>
      <c r="E97" s="27" t="s">
        <v>12249</v>
      </c>
    </row>
    <row r="98">
      <c r="A98" s="1" t="s">
        <v>432</v>
      </c>
      <c r="B98" s="1">
        <v>23</v>
      </c>
      <c r="C98" s="26" t="s">
        <v>12250</v>
      </c>
      <c r="D98" t="s">
        <v>434</v>
      </c>
      <c r="E98" s="27" t="s">
        <v>12251</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12070</v>
      </c>
    </row>
    <row r="101" ht="89.25">
      <c r="A101" s="1" t="s">
        <v>441</v>
      </c>
      <c r="E101" s="27" t="s">
        <v>12252</v>
      </c>
    </row>
    <row r="102">
      <c r="A102" s="1" t="s">
        <v>429</v>
      </c>
      <c r="C102" s="22" t="s">
        <v>12253</v>
      </c>
      <c r="E102" s="23" t="s">
        <v>12254</v>
      </c>
      <c r="L102" s="24">
        <f>SUMIFS(L103:L130,A103:A130,"P")</f>
        <v>0</v>
      </c>
      <c r="M102" s="24">
        <f>SUMIFS(M103:M130,A103:A130,"P")</f>
        <v>0</v>
      </c>
      <c r="N102" s="25"/>
    </row>
    <row r="103">
      <c r="A103" s="1" t="s">
        <v>432</v>
      </c>
      <c r="B103" s="1">
        <v>24</v>
      </c>
      <c r="C103" s="26" t="s">
        <v>12255</v>
      </c>
      <c r="D103" t="s">
        <v>434</v>
      </c>
      <c r="E103" s="27" t="s">
        <v>12256</v>
      </c>
      <c r="F103" s="28" t="s">
        <v>12257</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12258</v>
      </c>
    </row>
    <row r="106" ht="102">
      <c r="A106" s="1" t="s">
        <v>441</v>
      </c>
      <c r="E106" s="27" t="s">
        <v>12259</v>
      </c>
    </row>
    <row r="107">
      <c r="A107" s="1" t="s">
        <v>432</v>
      </c>
      <c r="B107" s="1">
        <v>25</v>
      </c>
      <c r="C107" s="26" t="s">
        <v>12260</v>
      </c>
      <c r="D107" t="s">
        <v>434</v>
      </c>
      <c r="E107" s="27" t="s">
        <v>12261</v>
      </c>
      <c r="F107" s="28" t="s">
        <v>12257</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89.25">
      <c r="A110" s="1" t="s">
        <v>441</v>
      </c>
      <c r="E110" s="27" t="s">
        <v>12262</v>
      </c>
    </row>
    <row r="111">
      <c r="A111" s="1" t="s">
        <v>432</v>
      </c>
      <c r="B111" s="1">
        <v>26</v>
      </c>
      <c r="C111" s="26" t="s">
        <v>12263</v>
      </c>
      <c r="D111" t="s">
        <v>434</v>
      </c>
      <c r="E111" s="27" t="s">
        <v>12264</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12265</v>
      </c>
    </row>
    <row r="115">
      <c r="A115" s="1" t="s">
        <v>432</v>
      </c>
      <c r="B115" s="1">
        <v>27</v>
      </c>
      <c r="C115" s="26" t="s">
        <v>12276</v>
      </c>
      <c r="D115" t="s">
        <v>434</v>
      </c>
      <c r="E115" s="27" t="s">
        <v>12277</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12070</v>
      </c>
    </row>
    <row r="118" ht="76.5">
      <c r="A118" s="1" t="s">
        <v>441</v>
      </c>
      <c r="E118" s="27" t="s">
        <v>12278</v>
      </c>
    </row>
    <row r="119">
      <c r="A119" s="1" t="s">
        <v>432</v>
      </c>
      <c r="B119" s="1">
        <v>28</v>
      </c>
      <c r="C119" s="26" t="s">
        <v>12279</v>
      </c>
      <c r="D119" t="s">
        <v>434</v>
      </c>
      <c r="E119" s="27" t="s">
        <v>12280</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102">
      <c r="A122" s="1" t="s">
        <v>441</v>
      </c>
      <c r="E122" s="27" t="s">
        <v>12281</v>
      </c>
    </row>
    <row r="123">
      <c r="A123" s="1" t="s">
        <v>432</v>
      </c>
      <c r="B123" s="1">
        <v>29</v>
      </c>
      <c r="C123" s="26" t="s">
        <v>12282</v>
      </c>
      <c r="D123" t="s">
        <v>434</v>
      </c>
      <c r="E123" s="27" t="s">
        <v>12283</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12284</v>
      </c>
    </row>
    <row r="127">
      <c r="A127" s="1" t="s">
        <v>432</v>
      </c>
      <c r="B127" s="1">
        <v>30</v>
      </c>
      <c r="C127" s="26" t="s">
        <v>12634</v>
      </c>
      <c r="D127" t="s">
        <v>434</v>
      </c>
      <c r="E127" s="27" t="s">
        <v>12635</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12287</v>
      </c>
    </row>
    <row r="130" ht="76.5">
      <c r="A130" s="1" t="s">
        <v>441</v>
      </c>
      <c r="E130" s="27" t="s">
        <v>12288</v>
      </c>
    </row>
    <row r="131">
      <c r="A131" s="1" t="s">
        <v>429</v>
      </c>
      <c r="C131" s="22" t="s">
        <v>12289</v>
      </c>
      <c r="E131" s="23" t="s">
        <v>12290</v>
      </c>
      <c r="L131" s="24">
        <f>SUMIFS(L132:L167,A132:A167,"P")</f>
        <v>0</v>
      </c>
      <c r="M131" s="24">
        <f>SUMIFS(M132:M167,A132:A167,"P")</f>
        <v>0</v>
      </c>
      <c r="N131" s="25"/>
    </row>
    <row r="132">
      <c r="A132" s="1" t="s">
        <v>432</v>
      </c>
      <c r="B132" s="1">
        <v>31</v>
      </c>
      <c r="C132" s="26" t="s">
        <v>12291</v>
      </c>
      <c r="D132" t="s">
        <v>434</v>
      </c>
      <c r="E132" s="27" t="s">
        <v>12292</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89.25">
      <c r="A135" s="1" t="s">
        <v>441</v>
      </c>
      <c r="E135" s="27" t="s">
        <v>12293</v>
      </c>
    </row>
    <row r="136">
      <c r="A136" s="1" t="s">
        <v>432</v>
      </c>
      <c r="B136" s="1">
        <v>32</v>
      </c>
      <c r="C136" s="26" t="s">
        <v>12316</v>
      </c>
      <c r="D136" t="s">
        <v>434</v>
      </c>
      <c r="E136" s="27" t="s">
        <v>12317</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12287</v>
      </c>
    </row>
    <row r="139" ht="102">
      <c r="A139" s="1" t="s">
        <v>441</v>
      </c>
      <c r="E139" s="27" t="s">
        <v>12311</v>
      </c>
    </row>
    <row r="140">
      <c r="A140" s="1" t="s">
        <v>432</v>
      </c>
      <c r="B140" s="1">
        <v>33</v>
      </c>
      <c r="C140" s="26" t="s">
        <v>12322</v>
      </c>
      <c r="D140" t="s">
        <v>434</v>
      </c>
      <c r="E140" s="27" t="s">
        <v>12323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12287</v>
      </c>
    </row>
    <row r="143" ht="102">
      <c r="A143" s="1" t="s">
        <v>441</v>
      </c>
      <c r="E143" s="27" t="s">
        <v>12311</v>
      </c>
    </row>
    <row r="144">
      <c r="A144" s="1" t="s">
        <v>432</v>
      </c>
      <c r="B144" s="1">
        <v>34</v>
      </c>
      <c r="C144" s="26" t="s">
        <v>12326</v>
      </c>
      <c r="D144" t="s">
        <v>434</v>
      </c>
      <c r="E144" s="27" t="s">
        <v>12327</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102">
      <c r="A147" s="1" t="s">
        <v>441</v>
      </c>
      <c r="E147" s="27" t="s">
        <v>12311</v>
      </c>
    </row>
    <row r="148">
      <c r="A148" s="1" t="s">
        <v>432</v>
      </c>
      <c r="B148" s="1">
        <v>35</v>
      </c>
      <c r="C148" s="26" t="s">
        <v>12340</v>
      </c>
      <c r="D148" t="s">
        <v>434</v>
      </c>
      <c r="E148" s="27" t="s">
        <v>12341</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12287</v>
      </c>
    </row>
    <row r="151" ht="102">
      <c r="A151" s="1" t="s">
        <v>441</v>
      </c>
      <c r="E151" s="27" t="s">
        <v>12311</v>
      </c>
    </row>
    <row r="152">
      <c r="A152" s="1" t="s">
        <v>432</v>
      </c>
      <c r="B152" s="1">
        <v>36</v>
      </c>
      <c r="C152" s="26" t="s">
        <v>12342</v>
      </c>
      <c r="D152" t="s">
        <v>434</v>
      </c>
      <c r="E152" s="27" t="s">
        <v>12343</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12344</v>
      </c>
      <c r="D156" t="s">
        <v>434</v>
      </c>
      <c r="E156" s="27" t="s">
        <v>12345</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12348</v>
      </c>
      <c r="D160" t="s">
        <v>434</v>
      </c>
      <c r="E160" s="27" t="s">
        <v>12349</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12350</v>
      </c>
    </row>
    <row r="164">
      <c r="A164" s="1" t="s">
        <v>432</v>
      </c>
      <c r="B164" s="1">
        <v>39</v>
      </c>
      <c r="C164" s="26" t="s">
        <v>12351</v>
      </c>
      <c r="D164" t="s">
        <v>434</v>
      </c>
      <c r="E164" s="27" t="s">
        <v>12352</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12350</v>
      </c>
    </row>
    <row r="168">
      <c r="A168" s="1" t="s">
        <v>429</v>
      </c>
      <c r="C168" s="22" t="s">
        <v>567</v>
      </c>
      <c r="E168" s="23" t="s">
        <v>1357</v>
      </c>
      <c r="L168" s="24">
        <f>SUMIFS(L169:L180,A169:A180,"P")</f>
        <v>0</v>
      </c>
      <c r="M168" s="24">
        <f>SUMIFS(M169:M180,A169:A180,"P")</f>
        <v>0</v>
      </c>
      <c r="N168" s="25"/>
    </row>
    <row r="169" ht="25.5">
      <c r="A169" s="1" t="s">
        <v>432</v>
      </c>
      <c r="B169" s="1">
        <v>40</v>
      </c>
      <c r="C169" s="26" t="s">
        <v>12363</v>
      </c>
      <c r="D169" t="s">
        <v>570</v>
      </c>
      <c r="E169" s="27" t="s">
        <v>12364</v>
      </c>
      <c r="F169" s="28" t="s">
        <v>476</v>
      </c>
      <c r="G169" s="29">
        <v>0.29999999999999999</v>
      </c>
      <c r="H169" s="28">
        <v>0</v>
      </c>
      <c r="I169" s="30">
        <f>ROUND(G169*H169,P4)</f>
        <v>0</v>
      </c>
      <c r="L169" s="31">
        <v>0</v>
      </c>
      <c r="M169" s="24">
        <f>ROUND(G169*L169,P4)</f>
        <v>0</v>
      </c>
      <c r="N169" s="25" t="s">
        <v>9639</v>
      </c>
      <c r="O169" s="32">
        <f>M169*AA169</f>
        <v>0</v>
      </c>
      <c r="P169" s="1">
        <v>3</v>
      </c>
      <c r="AA169" s="1">
        <f>IF(P169=1,$O$3,IF(P169=2,$O$4,$O$5))</f>
        <v>0</v>
      </c>
    </row>
    <row r="170" ht="38.25">
      <c r="A170" s="1" t="s">
        <v>437</v>
      </c>
      <c r="E170" s="27" t="s">
        <v>899</v>
      </c>
    </row>
    <row r="171" ht="38.25">
      <c r="A171" s="1" t="s">
        <v>439</v>
      </c>
      <c r="E171" s="33" t="s">
        <v>12673</v>
      </c>
    </row>
    <row r="172" ht="153">
      <c r="A172" s="1" t="s">
        <v>441</v>
      </c>
      <c r="E172" s="27" t="s">
        <v>1109</v>
      </c>
    </row>
    <row r="173" ht="25.5">
      <c r="A173" s="1" t="s">
        <v>432</v>
      </c>
      <c r="B173" s="1">
        <v>41</v>
      </c>
      <c r="C173" s="26" t="s">
        <v>9974</v>
      </c>
      <c r="D173" t="s">
        <v>570</v>
      </c>
      <c r="E173" s="27" t="s">
        <v>9975</v>
      </c>
      <c r="F173" s="28" t="s">
        <v>476</v>
      </c>
      <c r="G173" s="29">
        <v>0.20000000000000001</v>
      </c>
      <c r="H173" s="28">
        <v>0</v>
      </c>
      <c r="I173" s="30">
        <f>ROUND(G173*H173,P4)</f>
        <v>0</v>
      </c>
      <c r="L173" s="31">
        <v>0</v>
      </c>
      <c r="M173" s="24">
        <f>ROUND(G173*L173,P4)</f>
        <v>0</v>
      </c>
      <c r="N173" s="25" t="s">
        <v>9639</v>
      </c>
      <c r="O173" s="32">
        <f>M173*AA173</f>
        <v>0</v>
      </c>
      <c r="P173" s="1">
        <v>3</v>
      </c>
      <c r="AA173" s="1">
        <f>IF(P173=1,$O$3,IF(P173=2,$O$4,$O$5))</f>
        <v>0</v>
      </c>
    </row>
    <row r="174" ht="38.25">
      <c r="A174" s="1" t="s">
        <v>437</v>
      </c>
      <c r="E174" s="27" t="s">
        <v>4950</v>
      </c>
    </row>
    <row r="175" ht="38.25">
      <c r="A175" s="1" t="s">
        <v>439</v>
      </c>
      <c r="E175" s="33" t="s">
        <v>12674</v>
      </c>
    </row>
    <row r="176" ht="153">
      <c r="A176" s="1" t="s">
        <v>441</v>
      </c>
      <c r="E176" s="27" t="s">
        <v>574</v>
      </c>
    </row>
    <row r="177" ht="25.5">
      <c r="A177" s="1" t="s">
        <v>432</v>
      </c>
      <c r="B177" s="1">
        <v>42</v>
      </c>
      <c r="C177" s="26" t="s">
        <v>12367</v>
      </c>
      <c r="D177" t="s">
        <v>570</v>
      </c>
      <c r="E177" s="27" t="s">
        <v>12368</v>
      </c>
      <c r="F177" s="28" t="s">
        <v>476</v>
      </c>
      <c r="G177" s="29">
        <v>3.2000000000000002</v>
      </c>
      <c r="H177" s="28">
        <v>0</v>
      </c>
      <c r="I177" s="30">
        <f>ROUND(G177*H177,P4)</f>
        <v>0</v>
      </c>
      <c r="L177" s="31">
        <v>0</v>
      </c>
      <c r="M177" s="24">
        <f>ROUND(G177*L177,P4)</f>
        <v>0</v>
      </c>
      <c r="N177" s="25" t="s">
        <v>9639</v>
      </c>
      <c r="O177" s="32">
        <f>M177*AA177</f>
        <v>0</v>
      </c>
      <c r="P177" s="1">
        <v>3</v>
      </c>
      <c r="AA177" s="1">
        <f>IF(P177=1,$O$3,IF(P177=2,$O$4,$O$5))</f>
        <v>0</v>
      </c>
    </row>
    <row r="178" ht="38.25">
      <c r="A178" s="1" t="s">
        <v>437</v>
      </c>
      <c r="E178" s="27" t="s">
        <v>4950</v>
      </c>
    </row>
    <row r="179" ht="38.25">
      <c r="A179" s="1" t="s">
        <v>439</v>
      </c>
      <c r="E179" s="33" t="s">
        <v>12675</v>
      </c>
    </row>
    <row r="180" ht="153">
      <c r="A180" s="1" t="s">
        <v>441</v>
      </c>
      <c r="E180" s="27" t="s">
        <v>574</v>
      </c>
    </row>
  </sheetData>
  <sheetProtection sheet="1" objects="1" scenarios="1" spinCount="100000" saltValue="iJGPieRqJw1mDTOsEZIL0uouaOkP4E9kCIhiF9oo3/N+JJPJiWWoV8Wj6T4vI2YPrqPDeNQzquLlRVBMLQYELw==" hashValue="NElc+6uf/UB72IoXt6pf7XipXg+omn7yShk48fw6pgx+IQecy96cSm89s3l5AGjnuQW4Am09B3kDEGbD24gU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12676</v>
      </c>
      <c r="E8" s="23" t="s">
        <v>172</v>
      </c>
      <c r="L8" s="24">
        <f>L9+L70+L107+L280+L325+L410</f>
        <v>0</v>
      </c>
      <c r="M8" s="24">
        <f>M9+M70+M107+M280+M325+M410</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12677</v>
      </c>
      <c r="D62" t="s">
        <v>434</v>
      </c>
      <c r="E62" s="27" t="s">
        <v>12678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89.25">
      <c r="A65" s="1" t="s">
        <v>441</v>
      </c>
      <c r="E65" s="27" t="s">
        <v>12679</v>
      </c>
    </row>
    <row r="66">
      <c r="A66" s="1" t="s">
        <v>432</v>
      </c>
      <c r="B66" s="1">
        <v>15</v>
      </c>
      <c r="C66" s="26" t="s">
        <v>12068</v>
      </c>
      <c r="D66" t="s">
        <v>434</v>
      </c>
      <c r="E66" s="27" t="s">
        <v>12069</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SUMIFS(L71:L106,A71:A106,"P")</f>
        <v>0</v>
      </c>
      <c r="M70" s="24">
        <f>SUMIFS(M71:M106,A71:A106,"P")</f>
        <v>0</v>
      </c>
      <c r="N70" s="25"/>
    </row>
    <row r="71" ht="25.5">
      <c r="A71" s="1" t="s">
        <v>432</v>
      </c>
      <c r="B71" s="1">
        <v>16</v>
      </c>
      <c r="C71" s="26" t="s">
        <v>12074</v>
      </c>
      <c r="D71" t="s">
        <v>434</v>
      </c>
      <c r="E71" s="27" t="s">
        <v>12075</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12107</v>
      </c>
      <c r="D91" t="s">
        <v>434</v>
      </c>
      <c r="E91" s="27" t="s">
        <v>12108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14.75">
      <c r="A94" s="1" t="s">
        <v>441</v>
      </c>
      <c r="E94" s="27" t="s">
        <v>12109</v>
      </c>
    </row>
    <row r="95">
      <c r="A95" s="1" t="s">
        <v>432</v>
      </c>
      <c r="B95" s="1">
        <v>22</v>
      </c>
      <c r="C95" s="26" t="s">
        <v>12110</v>
      </c>
      <c r="D95" t="s">
        <v>434</v>
      </c>
      <c r="E95" s="27" t="s">
        <v>12111</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12112</v>
      </c>
    </row>
    <row r="99">
      <c r="A99" s="1" t="s">
        <v>432</v>
      </c>
      <c r="B99" s="1">
        <v>23</v>
      </c>
      <c r="C99" s="26" t="s">
        <v>12122</v>
      </c>
      <c r="D99" t="s">
        <v>434</v>
      </c>
      <c r="E99" s="27" t="s">
        <v>12123</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89.25">
      <c r="A102" s="1" t="s">
        <v>441</v>
      </c>
      <c r="E102" s="27" t="s">
        <v>12124</v>
      </c>
    </row>
    <row r="103" ht="25.5">
      <c r="A103" s="1" t="s">
        <v>432</v>
      </c>
      <c r="B103" s="1">
        <v>24</v>
      </c>
      <c r="C103" s="26" t="s">
        <v>12128</v>
      </c>
      <c r="D103" t="s">
        <v>434</v>
      </c>
      <c r="E103" s="27" t="s">
        <v>12129</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12070</v>
      </c>
    </row>
    <row r="106" ht="102">
      <c r="A106" s="1" t="s">
        <v>441</v>
      </c>
      <c r="E106" s="27" t="s">
        <v>12130</v>
      </c>
    </row>
    <row r="107">
      <c r="A107" s="1" t="s">
        <v>429</v>
      </c>
      <c r="C107" s="22" t="s">
        <v>12131</v>
      </c>
      <c r="E107" s="23" t="s">
        <v>12132</v>
      </c>
      <c r="L107" s="24">
        <f>SUMIFS(L108:L279,A108:A279,"P")</f>
        <v>0</v>
      </c>
      <c r="M107" s="24">
        <f>SUMIFS(M108:M279,A108:A279,"P")</f>
        <v>0</v>
      </c>
      <c r="N107" s="25"/>
    </row>
    <row r="108">
      <c r="A108" s="1" t="s">
        <v>432</v>
      </c>
      <c r="B108" s="1">
        <v>25</v>
      </c>
      <c r="C108" s="26" t="s">
        <v>12133</v>
      </c>
      <c r="D108" t="s">
        <v>434</v>
      </c>
      <c r="E108" s="27" t="s">
        <v>12134</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89.25">
      <c r="A111" s="1" t="s">
        <v>441</v>
      </c>
      <c r="E111" s="27" t="s">
        <v>12136</v>
      </c>
    </row>
    <row r="112">
      <c r="A112" s="1" t="s">
        <v>432</v>
      </c>
      <c r="B112" s="1">
        <v>26</v>
      </c>
      <c r="C112" s="26" t="s">
        <v>12139</v>
      </c>
      <c r="D112" t="s">
        <v>434</v>
      </c>
      <c r="E112" s="27" t="s">
        <v>12140</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12141</v>
      </c>
    </row>
    <row r="116">
      <c r="A116" s="1" t="s">
        <v>432</v>
      </c>
      <c r="B116" s="1">
        <v>27</v>
      </c>
      <c r="C116" s="26" t="s">
        <v>12145</v>
      </c>
      <c r="D116" t="s">
        <v>434</v>
      </c>
      <c r="E116" s="27" t="s">
        <v>12146</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12154</v>
      </c>
      <c r="D124" t="s">
        <v>434</v>
      </c>
      <c r="E124" s="27" t="s">
        <v>12155</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12156</v>
      </c>
    </row>
    <row r="128">
      <c r="A128" s="1" t="s">
        <v>432</v>
      </c>
      <c r="B128" s="1">
        <v>30</v>
      </c>
      <c r="C128" s="26" t="s">
        <v>12430</v>
      </c>
      <c r="D128" t="s">
        <v>434</v>
      </c>
      <c r="E128" s="27" t="s">
        <v>12431</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12611</v>
      </c>
      <c r="D132" t="s">
        <v>434</v>
      </c>
      <c r="E132" s="27" t="s">
        <v>12612</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12613</v>
      </c>
      <c r="D136" t="s">
        <v>434</v>
      </c>
      <c r="E136" s="27" t="s">
        <v>12614</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12164</v>
      </c>
      <c r="D140" t="s">
        <v>434</v>
      </c>
      <c r="E140" s="27" t="s">
        <v>12165</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12166</v>
      </c>
      <c r="D144" t="s">
        <v>434</v>
      </c>
      <c r="E144" s="27" t="s">
        <v>12167</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12168</v>
      </c>
    </row>
    <row r="148">
      <c r="A148" s="1" t="s">
        <v>432</v>
      </c>
      <c r="B148" s="1">
        <v>35</v>
      </c>
      <c r="C148" s="26" t="s">
        <v>12169</v>
      </c>
      <c r="D148" t="s">
        <v>434</v>
      </c>
      <c r="E148" s="27" t="s">
        <v>12170</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12190</v>
      </c>
      <c r="D176" t="s">
        <v>434</v>
      </c>
      <c r="E176" s="27" t="s">
        <v>12191</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02">
      <c r="A179" s="1" t="s">
        <v>441</v>
      </c>
      <c r="E179" s="27" t="s">
        <v>12192</v>
      </c>
    </row>
    <row r="180">
      <c r="A180" s="1" t="s">
        <v>432</v>
      </c>
      <c r="B180" s="1">
        <v>43</v>
      </c>
      <c r="C180" s="26" t="s">
        <v>12196</v>
      </c>
      <c r="D180" t="s">
        <v>434</v>
      </c>
      <c r="E180" s="27" t="s">
        <v>12197</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12234</v>
      </c>
      <c r="D244" t="s">
        <v>434</v>
      </c>
      <c r="E244" s="27" t="s">
        <v>12235</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12482</v>
      </c>
      <c r="D248" t="s">
        <v>434</v>
      </c>
      <c r="E248" s="27" t="s">
        <v>12483</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12236</v>
      </c>
      <c r="D252" t="s">
        <v>434</v>
      </c>
      <c r="E252" s="27" t="s">
        <v>12237</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12621</v>
      </c>
      <c r="D256" t="s">
        <v>434</v>
      </c>
      <c r="E256" s="27" t="s">
        <v>12622</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12240</v>
      </c>
      <c r="D260" t="s">
        <v>434</v>
      </c>
      <c r="E260" s="27" t="s">
        <v>12241</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12242</v>
      </c>
      <c r="D264" t="s">
        <v>434</v>
      </c>
      <c r="E264" s="27" t="s">
        <v>12243</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ht="25.5">
      <c r="A268" s="1" t="s">
        <v>432</v>
      </c>
      <c r="B268" s="1">
        <v>65</v>
      </c>
      <c r="C268" s="26" t="s">
        <v>12244</v>
      </c>
      <c r="D268" t="s">
        <v>434</v>
      </c>
      <c r="E268" s="27" t="s">
        <v>12245</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12070</v>
      </c>
    </row>
    <row r="271" ht="89.25">
      <c r="A271" s="1" t="s">
        <v>441</v>
      </c>
      <c r="E271" s="27" t="s">
        <v>12246</v>
      </c>
    </row>
    <row r="272" ht="25.5">
      <c r="A272" s="1" t="s">
        <v>432</v>
      </c>
      <c r="B272" s="1">
        <v>66</v>
      </c>
      <c r="C272" s="26" t="s">
        <v>12247</v>
      </c>
      <c r="D272" t="s">
        <v>434</v>
      </c>
      <c r="E272" s="27" t="s">
        <v>12248</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12070</v>
      </c>
    </row>
    <row r="275" ht="76.5">
      <c r="A275" s="1" t="s">
        <v>441</v>
      </c>
      <c r="E275" s="27" t="s">
        <v>12249</v>
      </c>
    </row>
    <row r="276">
      <c r="A276" s="1" t="s">
        <v>432</v>
      </c>
      <c r="B276" s="1">
        <v>67</v>
      </c>
      <c r="C276" s="26" t="s">
        <v>12250</v>
      </c>
      <c r="D276" t="s">
        <v>434</v>
      </c>
      <c r="E276" s="27" t="s">
        <v>12251</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12070</v>
      </c>
    </row>
    <row r="279" ht="89.25">
      <c r="A279" s="1" t="s">
        <v>441</v>
      </c>
      <c r="E279" s="27" t="s">
        <v>12252</v>
      </c>
    </row>
    <row r="280">
      <c r="A280" s="1" t="s">
        <v>429</v>
      </c>
      <c r="C280" s="22" t="s">
        <v>12253</v>
      </c>
      <c r="E280" s="23" t="s">
        <v>12254</v>
      </c>
      <c r="L280" s="24">
        <f>SUMIFS(L281:L324,A281:A324,"P")</f>
        <v>0</v>
      </c>
      <c r="M280" s="24">
        <f>SUMIFS(M281:M324,A281:A324,"P")</f>
        <v>0</v>
      </c>
      <c r="N280" s="25"/>
    </row>
    <row r="281">
      <c r="A281" s="1" t="s">
        <v>432</v>
      </c>
      <c r="B281" s="1">
        <v>68</v>
      </c>
      <c r="C281" s="26" t="s">
        <v>12255</v>
      </c>
      <c r="D281" t="s">
        <v>434</v>
      </c>
      <c r="E281" s="27" t="s">
        <v>12256</v>
      </c>
      <c r="F281" s="28" t="s">
        <v>12257</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12258</v>
      </c>
    </row>
    <row r="284" ht="102">
      <c r="A284" s="1" t="s">
        <v>441</v>
      </c>
      <c r="E284" s="27" t="s">
        <v>12259</v>
      </c>
    </row>
    <row r="285">
      <c r="A285" s="1" t="s">
        <v>432</v>
      </c>
      <c r="B285" s="1">
        <v>69</v>
      </c>
      <c r="C285" s="26" t="s">
        <v>12260</v>
      </c>
      <c r="D285" t="s">
        <v>434</v>
      </c>
      <c r="E285" s="27" t="s">
        <v>12261</v>
      </c>
      <c r="F285" s="28" t="s">
        <v>12257</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12258</v>
      </c>
    </row>
    <row r="288" ht="89.25">
      <c r="A288" s="1" t="s">
        <v>441</v>
      </c>
      <c r="E288" s="27" t="s">
        <v>12262</v>
      </c>
    </row>
    <row r="289">
      <c r="A289" s="1" t="s">
        <v>432</v>
      </c>
      <c r="B289" s="1">
        <v>70</v>
      </c>
      <c r="C289" s="26" t="s">
        <v>12263</v>
      </c>
      <c r="D289" t="s">
        <v>434</v>
      </c>
      <c r="E289" s="27" t="s">
        <v>12264</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12258</v>
      </c>
    </row>
    <row r="292" ht="89.25">
      <c r="A292" s="1" t="s">
        <v>441</v>
      </c>
      <c r="E292" s="27" t="s">
        <v>12265</v>
      </c>
    </row>
    <row r="293" ht="25.5">
      <c r="A293" s="1" t="s">
        <v>432</v>
      </c>
      <c r="B293" s="1">
        <v>71</v>
      </c>
      <c r="C293" s="26" t="s">
        <v>12529</v>
      </c>
      <c r="D293" t="s">
        <v>434</v>
      </c>
      <c r="E293" s="27" t="s">
        <v>12530</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12531</v>
      </c>
    </row>
    <row r="297" ht="25.5">
      <c r="A297" s="1" t="s">
        <v>432</v>
      </c>
      <c r="B297" s="1">
        <v>72</v>
      </c>
      <c r="C297" s="26" t="s">
        <v>12266</v>
      </c>
      <c r="D297" t="s">
        <v>434</v>
      </c>
      <c r="E297" s="27" t="s">
        <v>12267</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12070</v>
      </c>
    </row>
    <row r="300" ht="89.25">
      <c r="A300" s="1" t="s">
        <v>441</v>
      </c>
      <c r="E300" s="27" t="s">
        <v>12268</v>
      </c>
    </row>
    <row r="301" ht="25.5">
      <c r="A301" s="1" t="s">
        <v>432</v>
      </c>
      <c r="B301" s="1">
        <v>73</v>
      </c>
      <c r="C301" s="26" t="s">
        <v>12269</v>
      </c>
      <c r="D301" t="s">
        <v>434</v>
      </c>
      <c r="E301" s="27" t="s">
        <v>12270</v>
      </c>
      <c r="F301" s="28" t="s">
        <v>12271</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12070</v>
      </c>
    </row>
    <row r="304" ht="89.25">
      <c r="A304" s="1" t="s">
        <v>441</v>
      </c>
      <c r="E304" s="27" t="s">
        <v>12272</v>
      </c>
    </row>
    <row r="305">
      <c r="A305" s="1" t="s">
        <v>432</v>
      </c>
      <c r="B305" s="1">
        <v>74</v>
      </c>
      <c r="C305" s="26" t="s">
        <v>12273</v>
      </c>
      <c r="D305" t="s">
        <v>434</v>
      </c>
      <c r="E305" s="27" t="s">
        <v>12274</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12070</v>
      </c>
    </row>
    <row r="308" ht="89.25">
      <c r="A308" s="1" t="s">
        <v>441</v>
      </c>
      <c r="E308" s="27" t="s">
        <v>12275</v>
      </c>
    </row>
    <row r="309">
      <c r="A309" s="1" t="s">
        <v>432</v>
      </c>
      <c r="B309" s="1">
        <v>75</v>
      </c>
      <c r="C309" s="26" t="s">
        <v>12276</v>
      </c>
      <c r="D309" t="s">
        <v>434</v>
      </c>
      <c r="E309" s="27" t="s">
        <v>12277</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12070</v>
      </c>
    </row>
    <row r="312" ht="76.5">
      <c r="A312" s="1" t="s">
        <v>441</v>
      </c>
      <c r="E312" s="27" t="s">
        <v>12278</v>
      </c>
    </row>
    <row r="313">
      <c r="A313" s="1" t="s">
        <v>432</v>
      </c>
      <c r="B313" s="1">
        <v>76</v>
      </c>
      <c r="C313" s="26" t="s">
        <v>12279</v>
      </c>
      <c r="D313" t="s">
        <v>434</v>
      </c>
      <c r="E313" s="27" t="s">
        <v>12280</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12070</v>
      </c>
    </row>
    <row r="316" ht="102">
      <c r="A316" s="1" t="s">
        <v>441</v>
      </c>
      <c r="E316" s="27" t="s">
        <v>12281</v>
      </c>
    </row>
    <row r="317">
      <c r="A317" s="1" t="s">
        <v>432</v>
      </c>
      <c r="B317" s="1">
        <v>77</v>
      </c>
      <c r="C317" s="26" t="s">
        <v>12282</v>
      </c>
      <c r="D317" t="s">
        <v>434</v>
      </c>
      <c r="E317" s="27" t="s">
        <v>12283</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12070</v>
      </c>
    </row>
    <row r="320" ht="89.25">
      <c r="A320" s="1" t="s">
        <v>441</v>
      </c>
      <c r="E320" s="27" t="s">
        <v>12284</v>
      </c>
    </row>
    <row r="321">
      <c r="A321" s="1" t="s">
        <v>432</v>
      </c>
      <c r="B321" s="1">
        <v>78</v>
      </c>
      <c r="C321" s="26" t="s">
        <v>12634</v>
      </c>
      <c r="D321" t="s">
        <v>434</v>
      </c>
      <c r="E321" s="27" t="s">
        <v>12635</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12287</v>
      </c>
    </row>
    <row r="324" ht="76.5">
      <c r="A324" s="1" t="s">
        <v>441</v>
      </c>
      <c r="E324" s="27" t="s">
        <v>12288</v>
      </c>
    </row>
    <row r="325">
      <c r="A325" s="1" t="s">
        <v>429</v>
      </c>
      <c r="C325" s="22" t="s">
        <v>12289</v>
      </c>
      <c r="E325" s="23" t="s">
        <v>12290</v>
      </c>
      <c r="L325" s="24">
        <f>SUMIFS(L326:L409,A326:A409,"P")</f>
        <v>0</v>
      </c>
      <c r="M325" s="24">
        <f>SUMIFS(M326:M409,A326:A409,"P")</f>
        <v>0</v>
      </c>
      <c r="N325" s="25"/>
    </row>
    <row r="326">
      <c r="A326" s="1" t="s">
        <v>432</v>
      </c>
      <c r="B326" s="1">
        <v>79</v>
      </c>
      <c r="C326" s="26" t="s">
        <v>12291</v>
      </c>
      <c r="D326" t="s">
        <v>434</v>
      </c>
      <c r="E326" s="27" t="s">
        <v>12292</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12070</v>
      </c>
    </row>
    <row r="329" ht="89.25">
      <c r="A329" s="1" t="s">
        <v>441</v>
      </c>
      <c r="E329" s="27" t="s">
        <v>12293</v>
      </c>
    </row>
    <row r="330">
      <c r="A330" s="1" t="s">
        <v>432</v>
      </c>
      <c r="B330" s="1">
        <v>80</v>
      </c>
      <c r="C330" s="26" t="s">
        <v>12294</v>
      </c>
      <c r="D330" t="s">
        <v>434</v>
      </c>
      <c r="E330" s="27" t="s">
        <v>12295</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27.5">
      <c r="A333" s="1" t="s">
        <v>441</v>
      </c>
      <c r="E333" s="27" t="s">
        <v>12296</v>
      </c>
    </row>
    <row r="334">
      <c r="A334" s="1" t="s">
        <v>432</v>
      </c>
      <c r="B334" s="1">
        <v>81</v>
      </c>
      <c r="C334" s="26" t="s">
        <v>12532</v>
      </c>
      <c r="D334" t="s">
        <v>434</v>
      </c>
      <c r="E334" s="27" t="s">
        <v>12533</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14.75">
      <c r="A337" s="1" t="s">
        <v>441</v>
      </c>
      <c r="E337" s="27" t="s">
        <v>12534</v>
      </c>
    </row>
    <row r="338">
      <c r="A338" s="1" t="s">
        <v>432</v>
      </c>
      <c r="B338" s="1">
        <v>82</v>
      </c>
      <c r="C338" s="26" t="s">
        <v>12297</v>
      </c>
      <c r="D338" t="s">
        <v>434</v>
      </c>
      <c r="E338" s="27" t="s">
        <v>12298</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12299</v>
      </c>
    </row>
    <row r="342">
      <c r="A342" s="1" t="s">
        <v>432</v>
      </c>
      <c r="B342" s="1">
        <v>83</v>
      </c>
      <c r="C342" s="26" t="s">
        <v>12300</v>
      </c>
      <c r="D342" t="s">
        <v>434</v>
      </c>
      <c r="E342" s="27" t="s">
        <v>12301</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12299</v>
      </c>
    </row>
    <row r="346">
      <c r="A346" s="1" t="s">
        <v>432</v>
      </c>
      <c r="B346" s="1">
        <v>84</v>
      </c>
      <c r="C346" s="26" t="s">
        <v>12306</v>
      </c>
      <c r="D346" t="s">
        <v>434</v>
      </c>
      <c r="E346" s="27" t="s">
        <v>12307</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14.75">
      <c r="A349" s="1" t="s">
        <v>441</v>
      </c>
      <c r="E349" s="27" t="s">
        <v>12308</v>
      </c>
    </row>
    <row r="350">
      <c r="A350" s="1" t="s">
        <v>432</v>
      </c>
      <c r="B350" s="1">
        <v>85</v>
      </c>
      <c r="C350" s="26" t="s">
        <v>12314</v>
      </c>
      <c r="D350" t="s">
        <v>434</v>
      </c>
      <c r="E350" s="27" t="s">
        <v>12315</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12320</v>
      </c>
      <c r="D354" t="s">
        <v>434</v>
      </c>
      <c r="E354" s="27" t="s">
        <v>12321</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12543</v>
      </c>
      <c r="D358" t="s">
        <v>434</v>
      </c>
      <c r="E358" s="27" t="s">
        <v>12544</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12322</v>
      </c>
      <c r="D362" t="s">
        <v>434</v>
      </c>
      <c r="E362" s="27" t="s">
        <v>12323</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12326</v>
      </c>
      <c r="D366" t="s">
        <v>434</v>
      </c>
      <c r="E366" s="27" t="s">
        <v>12327</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12338</v>
      </c>
      <c r="D370" t="s">
        <v>434</v>
      </c>
      <c r="E370" s="27" t="s">
        <v>12339</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c r="A374" s="1" t="s">
        <v>432</v>
      </c>
      <c r="B374" s="1">
        <v>91</v>
      </c>
      <c r="C374" s="26" t="s">
        <v>12340</v>
      </c>
      <c r="D374" t="s">
        <v>434</v>
      </c>
      <c r="E374" s="27" t="s">
        <v>12341</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12342</v>
      </c>
      <c r="D378" t="s">
        <v>434</v>
      </c>
      <c r="E378" s="27" t="s">
        <v>12343</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c r="A382" s="1" t="s">
        <v>432</v>
      </c>
      <c r="B382" s="1">
        <v>93</v>
      </c>
      <c r="C382" s="26" t="s">
        <v>12344</v>
      </c>
      <c r="D382" t="s">
        <v>434</v>
      </c>
      <c r="E382" s="27" t="s">
        <v>12345</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12346</v>
      </c>
      <c r="D386" t="s">
        <v>434</v>
      </c>
      <c r="E386" s="27" t="s">
        <v>12347</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12348</v>
      </c>
      <c r="D390" t="s">
        <v>434</v>
      </c>
      <c r="E390" s="27" t="s">
        <v>12349</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12350</v>
      </c>
    </row>
    <row r="394">
      <c r="A394" s="1" t="s">
        <v>432</v>
      </c>
      <c r="B394" s="1">
        <v>96</v>
      </c>
      <c r="C394" s="26" t="s">
        <v>12351</v>
      </c>
      <c r="D394" t="s">
        <v>434</v>
      </c>
      <c r="E394" s="27" t="s">
        <v>12352</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12350</v>
      </c>
    </row>
    <row r="398">
      <c r="A398" s="1" t="s">
        <v>432</v>
      </c>
      <c r="B398" s="1">
        <v>97</v>
      </c>
      <c r="C398" s="26" t="s">
        <v>12680</v>
      </c>
      <c r="D398" t="s">
        <v>434</v>
      </c>
      <c r="E398" s="27" t="s">
        <v>12681</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12350</v>
      </c>
    </row>
    <row r="402">
      <c r="A402" s="1" t="s">
        <v>432</v>
      </c>
      <c r="B402" s="1">
        <v>98</v>
      </c>
      <c r="C402" s="26" t="s">
        <v>12355</v>
      </c>
      <c r="D402" t="s">
        <v>434</v>
      </c>
      <c r="E402" s="27" t="s">
        <v>12356</v>
      </c>
      <c r="F402" s="28" t="s">
        <v>12357</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12358</v>
      </c>
    </row>
    <row r="406">
      <c r="A406" s="1" t="s">
        <v>432</v>
      </c>
      <c r="B406" s="1">
        <v>99</v>
      </c>
      <c r="C406" s="26" t="s">
        <v>824</v>
      </c>
      <c r="D406" t="s">
        <v>434</v>
      </c>
      <c r="E406" s="27" t="s">
        <v>12359</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12360</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572</v>
      </c>
    </row>
    <row r="413" ht="38.25">
      <c r="A413" s="1" t="s">
        <v>439</v>
      </c>
      <c r="E413" s="33" t="s">
        <v>12682</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9639</v>
      </c>
      <c r="O415" s="32">
        <f>M415*AA415</f>
        <v>0</v>
      </c>
      <c r="P415" s="1">
        <v>3</v>
      </c>
      <c r="AA415" s="1">
        <f>IF(P415=1,$O$3,IF(P415=2,$O$4,$O$5))</f>
        <v>0</v>
      </c>
    </row>
    <row r="416" ht="38.25">
      <c r="A416" s="1" t="s">
        <v>437</v>
      </c>
      <c r="E416" s="27" t="s">
        <v>572</v>
      </c>
    </row>
    <row r="417" ht="38.25">
      <c r="A417" s="1" t="s">
        <v>439</v>
      </c>
      <c r="E417" s="33" t="s">
        <v>12683</v>
      </c>
    </row>
    <row r="418" ht="153">
      <c r="A418" s="1" t="s">
        <v>441</v>
      </c>
      <c r="E418" s="27" t="s">
        <v>574</v>
      </c>
    </row>
    <row r="419" ht="25.5">
      <c r="A419" s="1" t="s">
        <v>432</v>
      </c>
      <c r="B419" s="1">
        <v>102</v>
      </c>
      <c r="C419" s="26" t="s">
        <v>12363</v>
      </c>
      <c r="D419" t="s">
        <v>570</v>
      </c>
      <c r="E419" s="27" t="s">
        <v>12364</v>
      </c>
      <c r="F419" s="28" t="s">
        <v>476</v>
      </c>
      <c r="G419" s="29">
        <v>0.69999999999999996</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899</v>
      </c>
    </row>
    <row r="421" ht="38.25">
      <c r="A421" s="1" t="s">
        <v>439</v>
      </c>
      <c r="E421" s="33" t="s">
        <v>12660</v>
      </c>
    </row>
    <row r="422" ht="153">
      <c r="A422" s="1" t="s">
        <v>441</v>
      </c>
      <c r="E422" s="27" t="s">
        <v>1109</v>
      </c>
    </row>
    <row r="423" ht="25.5">
      <c r="A423" s="1" t="s">
        <v>432</v>
      </c>
      <c r="B423" s="1">
        <v>103</v>
      </c>
      <c r="C423" s="26" t="s">
        <v>9974</v>
      </c>
      <c r="D423" t="s">
        <v>570</v>
      </c>
      <c r="E423" s="27" t="s">
        <v>9975</v>
      </c>
      <c r="F423" s="28" t="s">
        <v>476</v>
      </c>
      <c r="G423" s="29">
        <v>18</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4950</v>
      </c>
    </row>
    <row r="425" ht="38.25">
      <c r="A425" s="1" t="s">
        <v>439</v>
      </c>
      <c r="E425" s="33" t="s">
        <v>12684</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12685</v>
      </c>
    </row>
    <row r="430" ht="153">
      <c r="A430" s="1" t="s">
        <v>441</v>
      </c>
      <c r="E430" s="27" t="s">
        <v>574</v>
      </c>
    </row>
  </sheetData>
  <sheetProtection sheet="1" objects="1" scenarios="1" spinCount="100000" saltValue="Lhj0sKAK3oYZ0vfSuGazGH2fBwK8SDTCSsRVP0m5QfGS6q/sxLM7NlEQJNSNIHYJrFZ7Nfj20lQlOhEXQ6TFWQ==" hashValue="Lr88eN+drA4uKcogkifUAZpoIFtfVRltPzcxRUDgaTNePcNeJXjc5bwRuCv5OzNUv7zyILWctOc2mYulZDZK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12686</v>
      </c>
      <c r="E8" s="23" t="s">
        <v>174</v>
      </c>
      <c r="L8" s="24">
        <f>L9+L30+L35+L104+L225+L574+L583+L616+L729+L742</f>
        <v>0</v>
      </c>
      <c r="M8" s="24">
        <f>M9+M30+M35+M104+M225+M574+M583+M616+M729+M742</f>
        <v>0</v>
      </c>
      <c r="N8" s="25"/>
    </row>
    <row r="9">
      <c r="A9" s="1" t="s">
        <v>429</v>
      </c>
      <c r="C9" s="22" t="s">
        <v>12687</v>
      </c>
      <c r="E9" s="23" t="s">
        <v>1774</v>
      </c>
      <c r="L9" s="24">
        <f>SUMIFS(L10:L29,A10:A29,"P")</f>
        <v>0</v>
      </c>
      <c r="M9" s="24">
        <f>SUMIFS(M10:M29,A10:A29,"P")</f>
        <v>0</v>
      </c>
      <c r="N9" s="25"/>
    </row>
    <row r="10">
      <c r="A10" s="1" t="s">
        <v>432</v>
      </c>
      <c r="B10" s="1">
        <v>1</v>
      </c>
      <c r="C10" s="26" t="s">
        <v>12688</v>
      </c>
      <c r="D10" t="s">
        <v>434</v>
      </c>
      <c r="E10" s="27" t="s">
        <v>12689</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ht="25.5">
      <c r="A14" s="1" t="s">
        <v>432</v>
      </c>
      <c r="B14" s="1">
        <v>2</v>
      </c>
      <c r="C14" s="26" t="s">
        <v>12691</v>
      </c>
      <c r="D14" t="s">
        <v>434</v>
      </c>
      <c r="E14" s="27" t="s">
        <v>12692</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89.25">
      <c r="A17" s="1" t="s">
        <v>441</v>
      </c>
      <c r="E17" s="27" t="s">
        <v>12693</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76.5">
      <c r="A21" s="1" t="s">
        <v>441</v>
      </c>
      <c r="E21" s="27" t="s">
        <v>12694</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12695</v>
      </c>
    </row>
    <row r="26">
      <c r="A26" s="1" t="s">
        <v>432</v>
      </c>
      <c r="B26" s="1">
        <v>5</v>
      </c>
      <c r="C26" s="26" t="s">
        <v>12696</v>
      </c>
      <c r="D26" t="s">
        <v>434</v>
      </c>
      <c r="E26" s="27" t="s">
        <v>12697</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102">
      <c r="A29" s="1" t="s">
        <v>441</v>
      </c>
      <c r="E29" s="27" t="s">
        <v>12698</v>
      </c>
    </row>
    <row r="30">
      <c r="A30" s="1" t="s">
        <v>429</v>
      </c>
      <c r="C30" s="22" t="s">
        <v>12699</v>
      </c>
      <c r="E30" s="23" t="s">
        <v>431</v>
      </c>
      <c r="L30" s="24">
        <f>SUMIFS(L31:L34,A31:A34,"P")</f>
        <v>0</v>
      </c>
      <c r="M30" s="24">
        <f>SUMIFS(M31:M34,A31:A34,"P")</f>
        <v>0</v>
      </c>
      <c r="N30" s="25"/>
    </row>
    <row r="31">
      <c r="A31" s="1" t="s">
        <v>432</v>
      </c>
      <c r="B31" s="1">
        <v>6</v>
      </c>
      <c r="C31" s="26" t="s">
        <v>12700</v>
      </c>
      <c r="D31" t="s">
        <v>434</v>
      </c>
      <c r="E31" s="27" t="s">
        <v>12701</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12702</v>
      </c>
    </row>
    <row r="34" ht="102">
      <c r="A34" s="1" t="s">
        <v>441</v>
      </c>
      <c r="E34" s="27" t="s">
        <v>12703</v>
      </c>
    </row>
    <row r="35">
      <c r="A35" s="1" t="s">
        <v>429</v>
      </c>
      <c r="C35" s="22" t="s">
        <v>12024</v>
      </c>
      <c r="E35" s="23" t="s">
        <v>12704</v>
      </c>
      <c r="L35" s="24">
        <f>SUMIFS(L36:L103,A36:A103,"P")</f>
        <v>0</v>
      </c>
      <c r="M35" s="24">
        <f>SUMIFS(M36:M103,A36:A103,"P")</f>
        <v>0</v>
      </c>
      <c r="N35" s="25"/>
    </row>
    <row r="36">
      <c r="A36" s="1" t="s">
        <v>432</v>
      </c>
      <c r="B36" s="1">
        <v>7</v>
      </c>
      <c r="C36" s="26" t="s">
        <v>12026</v>
      </c>
      <c r="D36" t="s">
        <v>434</v>
      </c>
      <c r="E36" s="27" t="s">
        <v>12027</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12028</v>
      </c>
    </row>
    <row r="39" ht="216.75">
      <c r="A39" s="1" t="s">
        <v>441</v>
      </c>
      <c r="E39" s="27" t="s">
        <v>12029</v>
      </c>
    </row>
    <row r="40">
      <c r="A40" s="1" t="s">
        <v>432</v>
      </c>
      <c r="B40" s="1">
        <v>8</v>
      </c>
      <c r="C40" s="26" t="s">
        <v>12030</v>
      </c>
      <c r="D40" t="s">
        <v>434</v>
      </c>
      <c r="E40" s="27" t="s">
        <v>12031</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12028</v>
      </c>
    </row>
    <row r="43" ht="140.25">
      <c r="A43" s="1" t="s">
        <v>441</v>
      </c>
      <c r="E43" s="27" t="s">
        <v>12032</v>
      </c>
    </row>
    <row r="44">
      <c r="A44" s="1" t="s">
        <v>432</v>
      </c>
      <c r="B44" s="1">
        <v>9</v>
      </c>
      <c r="C44" s="26" t="s">
        <v>12033</v>
      </c>
      <c r="D44" t="s">
        <v>434</v>
      </c>
      <c r="E44" s="27" t="s">
        <v>12034</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12705</v>
      </c>
    </row>
    <row r="47" ht="140.25">
      <c r="A47" s="1" t="s">
        <v>441</v>
      </c>
      <c r="E47" s="27" t="s">
        <v>12035</v>
      </c>
    </row>
    <row r="48">
      <c r="A48" s="1" t="s">
        <v>432</v>
      </c>
      <c r="B48" s="1">
        <v>10</v>
      </c>
      <c r="C48" s="26" t="s">
        <v>12036</v>
      </c>
      <c r="D48" t="s">
        <v>434</v>
      </c>
      <c r="E48" s="27" t="s">
        <v>12037</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12028</v>
      </c>
    </row>
    <row r="51" ht="76.5">
      <c r="A51" s="1" t="s">
        <v>441</v>
      </c>
      <c r="E51" s="27" t="s">
        <v>12038</v>
      </c>
    </row>
    <row r="52" ht="25.5">
      <c r="A52" s="1" t="s">
        <v>432</v>
      </c>
      <c r="B52" s="1">
        <v>11</v>
      </c>
      <c r="C52" s="26" t="s">
        <v>12039</v>
      </c>
      <c r="D52" t="s">
        <v>434</v>
      </c>
      <c r="E52" s="27" t="s">
        <v>12040</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12028</v>
      </c>
    </row>
    <row r="55" ht="114.75">
      <c r="A55" s="1" t="s">
        <v>441</v>
      </c>
      <c r="E55" s="27" t="s">
        <v>12041</v>
      </c>
    </row>
    <row r="56">
      <c r="A56" s="1" t="s">
        <v>432</v>
      </c>
      <c r="B56" s="1">
        <v>12</v>
      </c>
      <c r="C56" s="26" t="s">
        <v>12042</v>
      </c>
      <c r="D56" t="s">
        <v>434</v>
      </c>
      <c r="E56" s="27" t="s">
        <v>12043</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12028</v>
      </c>
    </row>
    <row r="59" ht="127.5">
      <c r="A59" s="1" t="s">
        <v>441</v>
      </c>
      <c r="E59" s="27" t="s">
        <v>12044</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12706</v>
      </c>
    </row>
    <row r="63" ht="102">
      <c r="A63" s="1" t="s">
        <v>441</v>
      </c>
      <c r="E63" s="27" t="s">
        <v>12049</v>
      </c>
    </row>
    <row r="64">
      <c r="A64" s="1" t="s">
        <v>432</v>
      </c>
      <c r="B64" s="1">
        <v>14</v>
      </c>
      <c r="C64" s="26" t="s">
        <v>12050</v>
      </c>
      <c r="D64" t="s">
        <v>434</v>
      </c>
      <c r="E64" s="27" t="s">
        <v>12051</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12707</v>
      </c>
    </row>
    <row r="67" ht="76.5">
      <c r="A67" s="1" t="s">
        <v>441</v>
      </c>
      <c r="E67" s="27" t="s">
        <v>12052</v>
      </c>
    </row>
    <row r="68">
      <c r="A68" s="1" t="s">
        <v>432</v>
      </c>
      <c r="B68" s="1">
        <v>15</v>
      </c>
      <c r="C68" s="26" t="s">
        <v>12053</v>
      </c>
      <c r="D68" t="s">
        <v>434</v>
      </c>
      <c r="E68" s="27" t="s">
        <v>12054</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12028</v>
      </c>
    </row>
    <row r="71" ht="76.5">
      <c r="A71" s="1" t="s">
        <v>441</v>
      </c>
      <c r="E71" s="27" t="s">
        <v>12055</v>
      </c>
    </row>
    <row r="72">
      <c r="A72" s="1" t="s">
        <v>432</v>
      </c>
      <c r="B72" s="1">
        <v>16</v>
      </c>
      <c r="C72" s="26" t="s">
        <v>12056</v>
      </c>
      <c r="D72" t="s">
        <v>434</v>
      </c>
      <c r="E72" s="27" t="s">
        <v>12057</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12708</v>
      </c>
    </row>
    <row r="75" ht="76.5">
      <c r="A75" s="1" t="s">
        <v>441</v>
      </c>
      <c r="E75" s="27" t="s">
        <v>12058</v>
      </c>
    </row>
    <row r="76">
      <c r="A76" s="1" t="s">
        <v>432</v>
      </c>
      <c r="B76" s="1">
        <v>17</v>
      </c>
      <c r="C76" s="26" t="s">
        <v>12603</v>
      </c>
      <c r="D76" t="s">
        <v>434</v>
      </c>
      <c r="E76" s="27" t="s">
        <v>12604</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12028</v>
      </c>
    </row>
    <row r="79" ht="76.5">
      <c r="A79" s="1" t="s">
        <v>441</v>
      </c>
      <c r="E79" s="27" t="s">
        <v>12605</v>
      </c>
    </row>
    <row r="80">
      <c r="A80" s="1" t="s">
        <v>432</v>
      </c>
      <c r="B80" s="1">
        <v>18</v>
      </c>
      <c r="C80" s="26" t="s">
        <v>12396</v>
      </c>
      <c r="D80" t="s">
        <v>434</v>
      </c>
      <c r="E80" s="27" t="s">
        <v>12397</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12709</v>
      </c>
    </row>
    <row r="83" ht="76.5">
      <c r="A83" s="1" t="s">
        <v>441</v>
      </c>
      <c r="E83" s="27" t="s">
        <v>12399</v>
      </c>
    </row>
    <row r="84">
      <c r="A84" s="1" t="s">
        <v>432</v>
      </c>
      <c r="B84" s="1">
        <v>19</v>
      </c>
      <c r="C84" s="26" t="s">
        <v>12065</v>
      </c>
      <c r="D84" t="s">
        <v>434</v>
      </c>
      <c r="E84" s="27" t="s">
        <v>12066</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12028</v>
      </c>
    </row>
    <row r="87" ht="114.75">
      <c r="A87" s="1" t="s">
        <v>441</v>
      </c>
      <c r="E87" s="27" t="s">
        <v>12067</v>
      </c>
    </row>
    <row r="88">
      <c r="A88" s="1" t="s">
        <v>432</v>
      </c>
      <c r="B88" s="1">
        <v>20</v>
      </c>
      <c r="C88" s="26" t="s">
        <v>12642</v>
      </c>
      <c r="D88" t="s">
        <v>434</v>
      </c>
      <c r="E88" s="27" t="s">
        <v>12643</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12028</v>
      </c>
    </row>
    <row r="91" ht="114.75">
      <c r="A91" s="1" t="s">
        <v>441</v>
      </c>
      <c r="E91" s="27" t="s">
        <v>12644</v>
      </c>
    </row>
    <row r="92">
      <c r="A92" s="1" t="s">
        <v>432</v>
      </c>
      <c r="B92" s="1">
        <v>21</v>
      </c>
      <c r="C92" s="26" t="s">
        <v>12068</v>
      </c>
      <c r="D92" t="s">
        <v>434</v>
      </c>
      <c r="E92" s="27" t="s">
        <v>12069</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12028</v>
      </c>
    </row>
    <row r="95" ht="89.25">
      <c r="A95" s="1" t="s">
        <v>441</v>
      </c>
      <c r="E95" s="27" t="s">
        <v>12071</v>
      </c>
    </row>
    <row r="96">
      <c r="A96" s="1" t="s">
        <v>432</v>
      </c>
      <c r="B96" s="1">
        <v>22</v>
      </c>
      <c r="C96" s="26" t="s">
        <v>12710</v>
      </c>
      <c r="D96" t="s">
        <v>434</v>
      </c>
      <c r="E96" s="27" t="s">
        <v>12711</v>
      </c>
      <c r="F96" s="28" t="s">
        <v>1597</v>
      </c>
      <c r="G96" s="29">
        <v>5650.5</v>
      </c>
      <c r="H96" s="28">
        <v>0</v>
      </c>
      <c r="I96" s="30">
        <f>ROUND(G96*H96,P4)</f>
        <v>0</v>
      </c>
      <c r="L96" s="31">
        <v>0</v>
      </c>
      <c r="M96" s="24">
        <f>ROUND(G96*L96,P4)</f>
        <v>0</v>
      </c>
      <c r="N96" s="25" t="s">
        <v>12712</v>
      </c>
      <c r="O96" s="32">
        <f>M96*AA96</f>
        <v>0</v>
      </c>
      <c r="P96" s="1">
        <v>3</v>
      </c>
      <c r="AA96" s="1">
        <f>IF(P96=1,$O$3,IF(P96=2,$O$4,$O$5))</f>
        <v>0</v>
      </c>
    </row>
    <row r="97">
      <c r="A97" s="1" t="s">
        <v>437</v>
      </c>
      <c r="E97" s="27" t="s">
        <v>434</v>
      </c>
    </row>
    <row r="98">
      <c r="A98" s="1" t="s">
        <v>439</v>
      </c>
      <c r="E98" s="33" t="s">
        <v>12713</v>
      </c>
    </row>
    <row r="99" ht="127.5">
      <c r="A99" s="1" t="s">
        <v>441</v>
      </c>
      <c r="E99" s="27" t="s">
        <v>12047</v>
      </c>
    </row>
    <row r="100">
      <c r="A100" s="1" t="s">
        <v>432</v>
      </c>
      <c r="B100" s="1">
        <v>23</v>
      </c>
      <c r="C100" s="26" t="s">
        <v>12714</v>
      </c>
      <c r="D100" t="s">
        <v>434</v>
      </c>
      <c r="E100" s="27" t="s">
        <v>12715</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12716</v>
      </c>
    </row>
    <row r="104">
      <c r="A104" s="1" t="s">
        <v>429</v>
      </c>
      <c r="C104" s="22" t="s">
        <v>12072</v>
      </c>
      <c r="E104" s="23" t="s">
        <v>12717</v>
      </c>
      <c r="L104" s="24">
        <f>SUMIFS(L105:L224,A105:A224,"P")</f>
        <v>0</v>
      </c>
      <c r="M104" s="24">
        <f>SUMIFS(M105:M224,A105:A224,"P")</f>
        <v>0</v>
      </c>
      <c r="N104" s="25"/>
    </row>
    <row r="105" ht="25.5">
      <c r="A105" s="1" t="s">
        <v>432</v>
      </c>
      <c r="B105" s="1">
        <v>24</v>
      </c>
      <c r="C105" s="26" t="s">
        <v>12718</v>
      </c>
      <c r="D105" t="s">
        <v>434</v>
      </c>
      <c r="E105" s="27" t="s">
        <v>12719</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12028</v>
      </c>
    </row>
    <row r="108" ht="102">
      <c r="A108" s="1" t="s">
        <v>441</v>
      </c>
      <c r="E108" s="27" t="s">
        <v>12402</v>
      </c>
    </row>
    <row r="109" ht="25.5">
      <c r="A109" s="1" t="s">
        <v>432</v>
      </c>
      <c r="B109" s="1">
        <v>25</v>
      </c>
      <c r="C109" s="26" t="s">
        <v>12400</v>
      </c>
      <c r="D109" t="s">
        <v>434</v>
      </c>
      <c r="E109" s="27" t="s">
        <v>12401</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12028</v>
      </c>
    </row>
    <row r="112" ht="102">
      <c r="A112" s="1" t="s">
        <v>441</v>
      </c>
      <c r="E112" s="27" t="s">
        <v>12402</v>
      </c>
    </row>
    <row r="113" ht="25.5">
      <c r="A113" s="1" t="s">
        <v>432</v>
      </c>
      <c r="B113" s="1">
        <v>26</v>
      </c>
      <c r="C113" s="26" t="s">
        <v>12645</v>
      </c>
      <c r="D113" t="s">
        <v>434</v>
      </c>
      <c r="E113" s="27" t="s">
        <v>12646</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12028</v>
      </c>
    </row>
    <row r="116" ht="102">
      <c r="A116" s="1" t="s">
        <v>441</v>
      </c>
      <c r="E116" s="27" t="s">
        <v>12076</v>
      </c>
    </row>
    <row r="117" ht="25.5">
      <c r="A117" s="1" t="s">
        <v>432</v>
      </c>
      <c r="B117" s="1">
        <v>27</v>
      </c>
      <c r="C117" s="26" t="s">
        <v>12074</v>
      </c>
      <c r="D117" t="s">
        <v>434</v>
      </c>
      <c r="E117" s="27" t="s">
        <v>12075</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12028</v>
      </c>
    </row>
    <row r="120" ht="102">
      <c r="A120" s="1" t="s">
        <v>441</v>
      </c>
      <c r="E120" s="27" t="s">
        <v>12076</v>
      </c>
    </row>
    <row r="121" ht="25.5">
      <c r="A121" s="1" t="s">
        <v>432</v>
      </c>
      <c r="B121" s="1">
        <v>28</v>
      </c>
      <c r="C121" s="26" t="s">
        <v>12077</v>
      </c>
      <c r="D121" t="s">
        <v>434</v>
      </c>
      <c r="E121" s="27" t="s">
        <v>12078</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12028</v>
      </c>
    </row>
    <row r="124" ht="102">
      <c r="A124" s="1" t="s">
        <v>441</v>
      </c>
      <c r="E124" s="27" t="s">
        <v>12076</v>
      </c>
    </row>
    <row r="125" ht="25.5">
      <c r="A125" s="1" t="s">
        <v>432</v>
      </c>
      <c r="B125" s="1">
        <v>29</v>
      </c>
      <c r="C125" s="26" t="s">
        <v>12405</v>
      </c>
      <c r="D125" t="s">
        <v>434</v>
      </c>
      <c r="E125" s="27" t="s">
        <v>12406</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12028</v>
      </c>
    </row>
    <row r="128" ht="102">
      <c r="A128" s="1" t="s">
        <v>441</v>
      </c>
      <c r="E128" s="27" t="s">
        <v>12076</v>
      </c>
    </row>
    <row r="129" ht="25.5">
      <c r="A129" s="1" t="s">
        <v>432</v>
      </c>
      <c r="B129" s="1">
        <v>30</v>
      </c>
      <c r="C129" s="26" t="s">
        <v>12720</v>
      </c>
      <c r="D129" t="s">
        <v>434</v>
      </c>
      <c r="E129" s="27" t="s">
        <v>12721</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12028</v>
      </c>
    </row>
    <row r="132" ht="102">
      <c r="A132" s="1" t="s">
        <v>441</v>
      </c>
      <c r="E132" s="27" t="s">
        <v>12076</v>
      </c>
    </row>
    <row r="133" ht="25.5">
      <c r="A133" s="1" t="s">
        <v>432</v>
      </c>
      <c r="B133" s="1">
        <v>31</v>
      </c>
      <c r="C133" s="26" t="s">
        <v>12722</v>
      </c>
      <c r="D133" t="s">
        <v>434</v>
      </c>
      <c r="E133" s="27" t="s">
        <v>12723</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12028</v>
      </c>
    </row>
    <row r="136" ht="102">
      <c r="A136" s="1" t="s">
        <v>441</v>
      </c>
      <c r="E136" s="27" t="s">
        <v>12076</v>
      </c>
    </row>
    <row r="137" ht="25.5">
      <c r="A137" s="1" t="s">
        <v>432</v>
      </c>
      <c r="B137" s="1">
        <v>32</v>
      </c>
      <c r="C137" s="26" t="s">
        <v>12724</v>
      </c>
      <c r="D137" t="s">
        <v>434</v>
      </c>
      <c r="E137" s="27" t="s">
        <v>12725</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12028</v>
      </c>
    </row>
    <row r="140" ht="102">
      <c r="A140" s="1" t="s">
        <v>441</v>
      </c>
      <c r="E140" s="27" t="s">
        <v>12076</v>
      </c>
    </row>
    <row r="141" ht="25.5">
      <c r="A141" s="1" t="s">
        <v>432</v>
      </c>
      <c r="B141" s="1">
        <v>33</v>
      </c>
      <c r="C141" s="26" t="s">
        <v>12726</v>
      </c>
      <c r="D141" t="s">
        <v>434</v>
      </c>
      <c r="E141" s="27" t="s">
        <v>12727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12028</v>
      </c>
    </row>
    <row r="144" ht="102">
      <c r="A144" s="1" t="s">
        <v>441</v>
      </c>
      <c r="E144" s="27" t="s">
        <v>12076</v>
      </c>
    </row>
    <row r="145" ht="25.5">
      <c r="A145" s="1" t="s">
        <v>432</v>
      </c>
      <c r="B145" s="1">
        <v>34</v>
      </c>
      <c r="C145" s="26" t="s">
        <v>12728</v>
      </c>
      <c r="D145" t="s">
        <v>434</v>
      </c>
      <c r="E145" s="27" t="s">
        <v>12729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12028</v>
      </c>
    </row>
    <row r="148" ht="102">
      <c r="A148" s="1" t="s">
        <v>441</v>
      </c>
      <c r="E148" s="27" t="s">
        <v>12076</v>
      </c>
    </row>
    <row r="149" ht="25.5">
      <c r="A149" s="1" t="s">
        <v>432</v>
      </c>
      <c r="B149" s="1">
        <v>35</v>
      </c>
      <c r="C149" s="26" t="s">
        <v>12081</v>
      </c>
      <c r="D149" t="s">
        <v>434</v>
      </c>
      <c r="E149" s="27" t="s">
        <v>12082</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12028</v>
      </c>
    </row>
    <row r="152" ht="102">
      <c r="A152" s="1" t="s">
        <v>441</v>
      </c>
      <c r="E152" s="27" t="s">
        <v>12076</v>
      </c>
    </row>
    <row r="153">
      <c r="A153" s="1" t="s">
        <v>432</v>
      </c>
      <c r="B153" s="1">
        <v>36</v>
      </c>
      <c r="C153" s="26" t="s">
        <v>12609</v>
      </c>
      <c r="D153" t="s">
        <v>434</v>
      </c>
      <c r="E153" s="27" t="s">
        <v>12610</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12028</v>
      </c>
    </row>
    <row r="156" ht="102">
      <c r="A156" s="1" t="s">
        <v>441</v>
      </c>
      <c r="E156" s="27" t="s">
        <v>12085</v>
      </c>
    </row>
    <row r="157">
      <c r="A157" s="1" t="s">
        <v>432</v>
      </c>
      <c r="B157" s="1">
        <v>37</v>
      </c>
      <c r="C157" s="26" t="s">
        <v>12411</v>
      </c>
      <c r="D157" t="s">
        <v>434</v>
      </c>
      <c r="E157" s="27" t="s">
        <v>12412</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12028</v>
      </c>
    </row>
    <row r="160" ht="102">
      <c r="A160" s="1" t="s">
        <v>441</v>
      </c>
      <c r="E160" s="27" t="s">
        <v>12085</v>
      </c>
    </row>
    <row r="161">
      <c r="A161" s="1" t="s">
        <v>432</v>
      </c>
      <c r="B161" s="1">
        <v>38</v>
      </c>
      <c r="C161" s="26" t="s">
        <v>12083</v>
      </c>
      <c r="D161" t="s">
        <v>434</v>
      </c>
      <c r="E161" s="27" t="s">
        <v>12084</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12028</v>
      </c>
    </row>
    <row r="164" ht="102">
      <c r="A164" s="1" t="s">
        <v>441</v>
      </c>
      <c r="E164" s="27" t="s">
        <v>12085</v>
      </c>
    </row>
    <row r="165">
      <c r="A165" s="1" t="s">
        <v>432</v>
      </c>
      <c r="B165" s="1">
        <v>39</v>
      </c>
      <c r="C165" s="26" t="s">
        <v>12086</v>
      </c>
      <c r="D165" t="s">
        <v>434</v>
      </c>
      <c r="E165" s="27" t="s">
        <v>12087</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12028</v>
      </c>
    </row>
    <row r="168" ht="102">
      <c r="A168" s="1" t="s">
        <v>441</v>
      </c>
      <c r="E168" s="27" t="s">
        <v>12085</v>
      </c>
    </row>
    <row r="169">
      <c r="A169" s="1" t="s">
        <v>432</v>
      </c>
      <c r="B169" s="1">
        <v>40</v>
      </c>
      <c r="C169" s="26" t="s">
        <v>12088</v>
      </c>
      <c r="D169" t="s">
        <v>434</v>
      </c>
      <c r="E169" s="27" t="s">
        <v>12089</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12028</v>
      </c>
    </row>
    <row r="172" ht="102">
      <c r="A172" s="1" t="s">
        <v>441</v>
      </c>
      <c r="E172" s="27" t="s">
        <v>12090</v>
      </c>
    </row>
    <row r="173">
      <c r="A173" s="1" t="s">
        <v>432</v>
      </c>
      <c r="B173" s="1">
        <v>41</v>
      </c>
      <c r="C173" s="26" t="s">
        <v>12091</v>
      </c>
      <c r="D173" t="s">
        <v>434</v>
      </c>
      <c r="E173" s="27" t="s">
        <v>12092</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12028</v>
      </c>
    </row>
    <row r="176" ht="114.75">
      <c r="A176" s="1" t="s">
        <v>441</v>
      </c>
      <c r="E176" s="27" t="s">
        <v>12730</v>
      </c>
    </row>
    <row r="177">
      <c r="A177" s="1" t="s">
        <v>432</v>
      </c>
      <c r="B177" s="1">
        <v>42</v>
      </c>
      <c r="C177" s="26" t="s">
        <v>12094</v>
      </c>
      <c r="D177" t="s">
        <v>434</v>
      </c>
      <c r="E177" s="27" t="s">
        <v>12095</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12028</v>
      </c>
    </row>
    <row r="180" ht="114.75">
      <c r="A180" s="1" t="s">
        <v>441</v>
      </c>
      <c r="E180" s="27" t="s">
        <v>12730</v>
      </c>
    </row>
    <row r="181">
      <c r="A181" s="1" t="s">
        <v>432</v>
      </c>
      <c r="B181" s="1">
        <v>43</v>
      </c>
      <c r="C181" s="26" t="s">
        <v>12096</v>
      </c>
      <c r="D181" t="s">
        <v>434</v>
      </c>
      <c r="E181" s="27" t="s">
        <v>12097</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12028</v>
      </c>
    </row>
    <row r="184" ht="114.75">
      <c r="A184" s="1" t="s">
        <v>441</v>
      </c>
      <c r="E184" s="27" t="s">
        <v>12730</v>
      </c>
    </row>
    <row r="185" ht="25.5">
      <c r="A185" s="1" t="s">
        <v>432</v>
      </c>
      <c r="B185" s="1">
        <v>44</v>
      </c>
      <c r="C185" s="26" t="s">
        <v>12098</v>
      </c>
      <c r="D185" t="s">
        <v>434</v>
      </c>
      <c r="E185" s="27" t="s">
        <v>12099</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12028</v>
      </c>
    </row>
    <row r="188" ht="114.75">
      <c r="A188" s="1" t="s">
        <v>441</v>
      </c>
      <c r="E188" s="27" t="s">
        <v>12730</v>
      </c>
    </row>
    <row r="189">
      <c r="A189" s="1" t="s">
        <v>432</v>
      </c>
      <c r="B189" s="1">
        <v>45</v>
      </c>
      <c r="C189" s="26" t="s">
        <v>12100</v>
      </c>
      <c r="D189" t="s">
        <v>434</v>
      </c>
      <c r="E189" s="27" t="s">
        <v>12101</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12028</v>
      </c>
    </row>
    <row r="192" ht="114.75">
      <c r="A192" s="1" t="s">
        <v>441</v>
      </c>
      <c r="E192" s="27" t="s">
        <v>12731</v>
      </c>
    </row>
    <row r="193">
      <c r="A193" s="1" t="s">
        <v>432</v>
      </c>
      <c r="B193" s="1">
        <v>46</v>
      </c>
      <c r="C193" s="26" t="s">
        <v>12103</v>
      </c>
      <c r="D193" t="s">
        <v>434</v>
      </c>
      <c r="E193" s="27" t="s">
        <v>12104</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12028</v>
      </c>
    </row>
    <row r="196" ht="114.75">
      <c r="A196" s="1" t="s">
        <v>441</v>
      </c>
      <c r="E196" s="27" t="s">
        <v>12731</v>
      </c>
    </row>
    <row r="197">
      <c r="A197" s="1" t="s">
        <v>432</v>
      </c>
      <c r="B197" s="1">
        <v>47</v>
      </c>
      <c r="C197" s="26" t="s">
        <v>12105</v>
      </c>
      <c r="D197" t="s">
        <v>434</v>
      </c>
      <c r="E197" s="27" t="s">
        <v>12106</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12028</v>
      </c>
    </row>
    <row r="200" ht="114.75">
      <c r="A200" s="1" t="s">
        <v>441</v>
      </c>
      <c r="E200" s="27" t="s">
        <v>12731</v>
      </c>
    </row>
    <row r="201">
      <c r="A201" s="1" t="s">
        <v>432</v>
      </c>
      <c r="B201" s="1">
        <v>48</v>
      </c>
      <c r="C201" s="26" t="s">
        <v>12110</v>
      </c>
      <c r="D201" t="s">
        <v>434</v>
      </c>
      <c r="E201" s="27" t="s">
        <v>12111</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12028</v>
      </c>
    </row>
    <row r="204" ht="102">
      <c r="A204" s="1" t="s">
        <v>441</v>
      </c>
      <c r="E204" s="27" t="s">
        <v>12112</v>
      </c>
    </row>
    <row r="205" ht="25.5">
      <c r="A205" s="1" t="s">
        <v>432</v>
      </c>
      <c r="B205" s="1">
        <v>49</v>
      </c>
      <c r="C205" s="26" t="s">
        <v>12113</v>
      </c>
      <c r="D205" t="s">
        <v>434</v>
      </c>
      <c r="E205" s="27" t="s">
        <v>12114</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12028</v>
      </c>
    </row>
    <row r="208" ht="89.25">
      <c r="A208" s="1" t="s">
        <v>441</v>
      </c>
      <c r="E208" s="27" t="s">
        <v>12115</v>
      </c>
    </row>
    <row r="209">
      <c r="A209" s="1" t="s">
        <v>432</v>
      </c>
      <c r="B209" s="1">
        <v>50</v>
      </c>
      <c r="C209" s="26" t="s">
        <v>12116</v>
      </c>
      <c r="D209" t="s">
        <v>434</v>
      </c>
      <c r="E209" s="27" t="s">
        <v>12117</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12028</v>
      </c>
    </row>
    <row r="212" ht="89.25">
      <c r="A212" s="1" t="s">
        <v>441</v>
      </c>
      <c r="E212" s="27" t="s">
        <v>12118</v>
      </c>
    </row>
    <row r="213" ht="25.5">
      <c r="A213" s="1" t="s">
        <v>432</v>
      </c>
      <c r="B213" s="1">
        <v>51</v>
      </c>
      <c r="C213" s="26" t="s">
        <v>12119</v>
      </c>
      <c r="D213" t="s">
        <v>434</v>
      </c>
      <c r="E213" s="27" t="s">
        <v>12120</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12028</v>
      </c>
    </row>
    <row r="216" ht="89.25">
      <c r="A216" s="1" t="s">
        <v>441</v>
      </c>
      <c r="E216" s="27" t="s">
        <v>12121</v>
      </c>
    </row>
    <row r="217">
      <c r="A217" s="1" t="s">
        <v>432</v>
      </c>
      <c r="B217" s="1">
        <v>52</v>
      </c>
      <c r="C217" s="26" t="s">
        <v>12125</v>
      </c>
      <c r="D217" t="s">
        <v>434</v>
      </c>
      <c r="E217" s="27" t="s">
        <v>12126</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12732</v>
      </c>
    </row>
    <row r="220" ht="89.25">
      <c r="A220" s="1" t="s">
        <v>441</v>
      </c>
      <c r="E220" s="27" t="s">
        <v>12127</v>
      </c>
    </row>
    <row r="221" ht="25.5">
      <c r="A221" s="1" t="s">
        <v>432</v>
      </c>
      <c r="B221" s="1">
        <v>53</v>
      </c>
      <c r="C221" s="26" t="s">
        <v>12128</v>
      </c>
      <c r="D221" t="s">
        <v>434</v>
      </c>
      <c r="E221" s="27" t="s">
        <v>12129</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12733</v>
      </c>
    </row>
    <row r="224" ht="102">
      <c r="A224" s="1" t="s">
        <v>441</v>
      </c>
      <c r="E224" s="27" t="s">
        <v>12130</v>
      </c>
    </row>
    <row r="225">
      <c r="A225" s="1" t="s">
        <v>429</v>
      </c>
      <c r="C225" s="22" t="s">
        <v>12131</v>
      </c>
      <c r="E225" s="23" t="s">
        <v>12734</v>
      </c>
      <c r="L225" s="24">
        <f>SUMIFS(L226:L573,A226:A573,"P")</f>
        <v>0</v>
      </c>
      <c r="M225" s="24">
        <f>SUMIFS(M226:M573,A226:A573,"P")</f>
        <v>0</v>
      </c>
      <c r="N225" s="25"/>
    </row>
    <row r="226">
      <c r="A226" s="1" t="s">
        <v>432</v>
      </c>
      <c r="B226" s="1">
        <v>54</v>
      </c>
      <c r="C226" s="26" t="s">
        <v>12133</v>
      </c>
      <c r="D226" t="s">
        <v>434</v>
      </c>
      <c r="E226" s="27" t="s">
        <v>12134</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12735</v>
      </c>
    </row>
    <row r="229" ht="89.25">
      <c r="A229" s="1" t="s">
        <v>441</v>
      </c>
      <c r="E229" s="27" t="s">
        <v>12136</v>
      </c>
    </row>
    <row r="230">
      <c r="A230" s="1" t="s">
        <v>432</v>
      </c>
      <c r="B230" s="1">
        <v>55</v>
      </c>
      <c r="C230" s="26" t="s">
        <v>12139</v>
      </c>
      <c r="D230" t="s">
        <v>434</v>
      </c>
      <c r="E230" s="27" t="s">
        <v>12140</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12736</v>
      </c>
    </row>
    <row r="233" ht="89.25">
      <c r="A233" s="1" t="s">
        <v>441</v>
      </c>
      <c r="E233" s="27" t="s">
        <v>12141</v>
      </c>
    </row>
    <row r="234">
      <c r="A234" s="1" t="s">
        <v>432</v>
      </c>
      <c r="B234" s="1">
        <v>56</v>
      </c>
      <c r="C234" s="26" t="s">
        <v>12148</v>
      </c>
      <c r="D234" t="s">
        <v>434</v>
      </c>
      <c r="E234" s="27" t="s">
        <v>12149</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12502</v>
      </c>
    </row>
    <row r="237" ht="89.25">
      <c r="A237" s="1" t="s">
        <v>441</v>
      </c>
      <c r="E237" s="27" t="s">
        <v>12150</v>
      </c>
    </row>
    <row r="238">
      <c r="A238" s="1" t="s">
        <v>432</v>
      </c>
      <c r="B238" s="1">
        <v>57</v>
      </c>
      <c r="C238" s="26" t="s">
        <v>12151</v>
      </c>
      <c r="D238" t="s">
        <v>434</v>
      </c>
      <c r="E238" s="27" t="s">
        <v>12152</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12502</v>
      </c>
    </row>
    <row r="241" ht="89.25">
      <c r="A241" s="1" t="s">
        <v>441</v>
      </c>
      <c r="E241" s="27" t="s">
        <v>12153</v>
      </c>
    </row>
    <row r="242">
      <c r="A242" s="1" t="s">
        <v>432</v>
      </c>
      <c r="B242" s="1">
        <v>58</v>
      </c>
      <c r="C242" s="26" t="s">
        <v>12572</v>
      </c>
      <c r="D242" t="s">
        <v>434</v>
      </c>
      <c r="E242" s="27" t="s">
        <v>12573</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12502</v>
      </c>
    </row>
    <row r="245" ht="89.25">
      <c r="A245" s="1" t="s">
        <v>441</v>
      </c>
      <c r="E245" s="27" t="s">
        <v>12574</v>
      </c>
    </row>
    <row r="246">
      <c r="A246" s="1" t="s">
        <v>432</v>
      </c>
      <c r="B246" s="1">
        <v>59</v>
      </c>
      <c r="C246" s="26" t="s">
        <v>12154</v>
      </c>
      <c r="D246" t="s">
        <v>434</v>
      </c>
      <c r="E246" s="27" t="s">
        <v>12155</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12737</v>
      </c>
    </row>
    <row r="249" ht="89.25">
      <c r="A249" s="1" t="s">
        <v>441</v>
      </c>
      <c r="E249" s="27" t="s">
        <v>12156</v>
      </c>
    </row>
    <row r="250">
      <c r="A250" s="1" t="s">
        <v>432</v>
      </c>
      <c r="B250" s="1">
        <v>60</v>
      </c>
      <c r="C250" s="26" t="s">
        <v>12418</v>
      </c>
      <c r="D250" t="s">
        <v>434</v>
      </c>
      <c r="E250" s="27" t="s">
        <v>12419</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12502</v>
      </c>
    </row>
    <row r="253" ht="102">
      <c r="A253" s="1" t="s">
        <v>441</v>
      </c>
      <c r="E253" s="27" t="s">
        <v>12159</v>
      </c>
    </row>
    <row r="254">
      <c r="A254" s="1" t="s">
        <v>432</v>
      </c>
      <c r="B254" s="1">
        <v>61</v>
      </c>
      <c r="C254" s="26" t="s">
        <v>12426</v>
      </c>
      <c r="D254" t="s">
        <v>434</v>
      </c>
      <c r="E254" s="27" t="s">
        <v>12427</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12738</v>
      </c>
    </row>
    <row r="257" ht="102">
      <c r="A257" s="1" t="s">
        <v>441</v>
      </c>
      <c r="E257" s="27" t="s">
        <v>12159</v>
      </c>
    </row>
    <row r="258">
      <c r="A258" s="1" t="s">
        <v>432</v>
      </c>
      <c r="B258" s="1">
        <v>62</v>
      </c>
      <c r="C258" s="26" t="s">
        <v>12428</v>
      </c>
      <c r="D258" t="s">
        <v>434</v>
      </c>
      <c r="E258" s="27" t="s">
        <v>12429</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12739</v>
      </c>
    </row>
    <row r="261" ht="102">
      <c r="A261" s="1" t="s">
        <v>441</v>
      </c>
      <c r="E261" s="27" t="s">
        <v>12159</v>
      </c>
    </row>
    <row r="262">
      <c r="A262" s="1" t="s">
        <v>432</v>
      </c>
      <c r="B262" s="1">
        <v>63</v>
      </c>
      <c r="C262" s="26" t="s">
        <v>12430</v>
      </c>
      <c r="D262" t="s">
        <v>434</v>
      </c>
      <c r="E262" s="27" t="s">
        <v>12431</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12502</v>
      </c>
    </row>
    <row r="265" ht="102">
      <c r="A265" s="1" t="s">
        <v>441</v>
      </c>
      <c r="E265" s="27" t="s">
        <v>12159</v>
      </c>
    </row>
    <row r="266">
      <c r="A266" s="1" t="s">
        <v>432</v>
      </c>
      <c r="B266" s="1">
        <v>64</v>
      </c>
      <c r="C266" s="26" t="s">
        <v>12162</v>
      </c>
      <c r="D266" t="s">
        <v>434</v>
      </c>
      <c r="E266" s="27" t="s">
        <v>12163</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12740</v>
      </c>
    </row>
    <row r="269" ht="102">
      <c r="A269" s="1" t="s">
        <v>441</v>
      </c>
      <c r="E269" s="27" t="s">
        <v>12159</v>
      </c>
    </row>
    <row r="270">
      <c r="A270" s="1" t="s">
        <v>432</v>
      </c>
      <c r="B270" s="1">
        <v>65</v>
      </c>
      <c r="C270" s="26" t="s">
        <v>12613</v>
      </c>
      <c r="D270" t="s">
        <v>434</v>
      </c>
      <c r="E270" s="27" t="s">
        <v>12614</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12502</v>
      </c>
    </row>
    <row r="273" ht="102">
      <c r="A273" s="1" t="s">
        <v>441</v>
      </c>
      <c r="E273" s="27" t="s">
        <v>12159</v>
      </c>
    </row>
    <row r="274">
      <c r="A274" s="1" t="s">
        <v>432</v>
      </c>
      <c r="B274" s="1">
        <v>66</v>
      </c>
      <c r="C274" s="26" t="s">
        <v>12164</v>
      </c>
      <c r="D274" t="s">
        <v>434</v>
      </c>
      <c r="E274" s="27" t="s">
        <v>12165</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12741</v>
      </c>
    </row>
    <row r="277" ht="102">
      <c r="A277" s="1" t="s">
        <v>441</v>
      </c>
      <c r="E277" s="27" t="s">
        <v>12159</v>
      </c>
    </row>
    <row r="278">
      <c r="A278" s="1" t="s">
        <v>432</v>
      </c>
      <c r="B278" s="1">
        <v>67</v>
      </c>
      <c r="C278" s="26" t="s">
        <v>12166</v>
      </c>
      <c r="D278" t="s">
        <v>434</v>
      </c>
      <c r="E278" s="27" t="s">
        <v>12167</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12740</v>
      </c>
    </row>
    <row r="281" ht="102">
      <c r="A281" s="1" t="s">
        <v>441</v>
      </c>
      <c r="E281" s="27" t="s">
        <v>12168</v>
      </c>
    </row>
    <row r="282">
      <c r="A282" s="1" t="s">
        <v>432</v>
      </c>
      <c r="B282" s="1">
        <v>68</v>
      </c>
      <c r="C282" s="26" t="s">
        <v>12169</v>
      </c>
      <c r="D282" t="s">
        <v>434</v>
      </c>
      <c r="E282" s="27" t="s">
        <v>12170</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12742</v>
      </c>
    </row>
    <row r="285" ht="102">
      <c r="A285" s="1" t="s">
        <v>441</v>
      </c>
      <c r="E285" s="27" t="s">
        <v>12159</v>
      </c>
    </row>
    <row r="286">
      <c r="A286" s="1" t="s">
        <v>432</v>
      </c>
      <c r="B286" s="1">
        <v>69</v>
      </c>
      <c r="C286" s="26" t="s">
        <v>12171</v>
      </c>
      <c r="D286" t="s">
        <v>434</v>
      </c>
      <c r="E286" s="27" t="s">
        <v>12172</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12743</v>
      </c>
    </row>
    <row r="289" ht="102">
      <c r="A289" s="1" t="s">
        <v>441</v>
      </c>
      <c r="E289" s="27" t="s">
        <v>12159</v>
      </c>
    </row>
    <row r="290">
      <c r="A290" s="1" t="s">
        <v>432</v>
      </c>
      <c r="B290" s="1">
        <v>70</v>
      </c>
      <c r="C290" s="26" t="s">
        <v>12432</v>
      </c>
      <c r="D290" t="s">
        <v>434</v>
      </c>
      <c r="E290" s="27" t="s">
        <v>12433</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12502</v>
      </c>
    </row>
    <row r="293" ht="102">
      <c r="A293" s="1" t="s">
        <v>441</v>
      </c>
      <c r="E293" s="27" t="s">
        <v>12159</v>
      </c>
    </row>
    <row r="294">
      <c r="A294" s="1" t="s">
        <v>432</v>
      </c>
      <c r="B294" s="1">
        <v>71</v>
      </c>
      <c r="C294" s="26" t="s">
        <v>12175</v>
      </c>
      <c r="D294" t="s">
        <v>434</v>
      </c>
      <c r="E294" s="27" t="s">
        <v>12176</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12502</v>
      </c>
    </row>
    <row r="297" ht="102">
      <c r="A297" s="1" t="s">
        <v>441</v>
      </c>
      <c r="E297" s="27" t="s">
        <v>12159</v>
      </c>
    </row>
    <row r="298">
      <c r="A298" s="1" t="s">
        <v>432</v>
      </c>
      <c r="B298" s="1">
        <v>72</v>
      </c>
      <c r="C298" s="26" t="s">
        <v>12177</v>
      </c>
      <c r="D298" t="s">
        <v>434</v>
      </c>
      <c r="E298" s="27" t="s">
        <v>12178</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12502</v>
      </c>
    </row>
    <row r="301" ht="102">
      <c r="A301" s="1" t="s">
        <v>441</v>
      </c>
      <c r="E301" s="27" t="s">
        <v>12159</v>
      </c>
    </row>
    <row r="302">
      <c r="A302" s="1" t="s">
        <v>432</v>
      </c>
      <c r="B302" s="1">
        <v>73</v>
      </c>
      <c r="C302" s="26" t="s">
        <v>12181</v>
      </c>
      <c r="D302" t="s">
        <v>434</v>
      </c>
      <c r="E302" s="27" t="s">
        <v>12182</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12502</v>
      </c>
    </row>
    <row r="305" ht="102">
      <c r="A305" s="1" t="s">
        <v>441</v>
      </c>
      <c r="E305" s="27" t="s">
        <v>12159</v>
      </c>
    </row>
    <row r="306">
      <c r="A306" s="1" t="s">
        <v>432</v>
      </c>
      <c r="B306" s="1">
        <v>74</v>
      </c>
      <c r="C306" s="26" t="s">
        <v>12744</v>
      </c>
      <c r="D306" t="s">
        <v>434</v>
      </c>
      <c r="E306" s="27" t="s">
        <v>12745</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12746</v>
      </c>
    </row>
    <row r="309" ht="89.25">
      <c r="A309" s="1" t="s">
        <v>441</v>
      </c>
      <c r="E309" s="27" t="s">
        <v>12186</v>
      </c>
    </row>
    <row r="310">
      <c r="A310" s="1" t="s">
        <v>432</v>
      </c>
      <c r="B310" s="1">
        <v>75</v>
      </c>
      <c r="C310" s="26" t="s">
        <v>12183</v>
      </c>
      <c r="D310" t="s">
        <v>434</v>
      </c>
      <c r="E310" s="27" t="s">
        <v>12184</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12747</v>
      </c>
    </row>
    <row r="313" ht="89.25">
      <c r="A313" s="1" t="s">
        <v>441</v>
      </c>
      <c r="E313" s="27" t="s">
        <v>12186</v>
      </c>
    </row>
    <row r="314">
      <c r="A314" s="1" t="s">
        <v>432</v>
      </c>
      <c r="B314" s="1">
        <v>76</v>
      </c>
      <c r="C314" s="26" t="s">
        <v>12445</v>
      </c>
      <c r="D314" t="s">
        <v>434</v>
      </c>
      <c r="E314" s="27" t="s">
        <v>12446</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12502</v>
      </c>
    </row>
    <row r="317" ht="114.75">
      <c r="A317" s="1" t="s">
        <v>441</v>
      </c>
      <c r="E317" s="27" t="s">
        <v>12189</v>
      </c>
    </row>
    <row r="318">
      <c r="A318" s="1" t="s">
        <v>432</v>
      </c>
      <c r="B318" s="1">
        <v>77</v>
      </c>
      <c r="C318" s="26" t="s">
        <v>12187</v>
      </c>
      <c r="D318" t="s">
        <v>434</v>
      </c>
      <c r="E318" s="27" t="s">
        <v>12188</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12748</v>
      </c>
    </row>
    <row r="321" ht="114.75">
      <c r="A321" s="1" t="s">
        <v>441</v>
      </c>
      <c r="E321" s="27" t="s">
        <v>12189</v>
      </c>
    </row>
    <row r="322">
      <c r="A322" s="1" t="s">
        <v>432</v>
      </c>
      <c r="B322" s="1">
        <v>78</v>
      </c>
      <c r="C322" s="26" t="s">
        <v>12749</v>
      </c>
      <c r="D322" t="s">
        <v>434</v>
      </c>
      <c r="E322" s="27" t="s">
        <v>12750</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12702</v>
      </c>
    </row>
    <row r="325" ht="114.75">
      <c r="A325" s="1" t="s">
        <v>441</v>
      </c>
      <c r="E325" s="27" t="s">
        <v>12189</v>
      </c>
    </row>
    <row r="326">
      <c r="A326" s="1" t="s">
        <v>432</v>
      </c>
      <c r="B326" s="1">
        <v>79</v>
      </c>
      <c r="C326" s="26" t="s">
        <v>12751</v>
      </c>
      <c r="D326" t="s">
        <v>434</v>
      </c>
      <c r="E326" s="27" t="s">
        <v>12752</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12502</v>
      </c>
    </row>
    <row r="329" ht="114.75">
      <c r="A329" s="1" t="s">
        <v>441</v>
      </c>
      <c r="E329" s="27" t="s">
        <v>12189</v>
      </c>
    </row>
    <row r="330">
      <c r="A330" s="1" t="s">
        <v>432</v>
      </c>
      <c r="B330" s="1">
        <v>80</v>
      </c>
      <c r="C330" s="26" t="s">
        <v>12447</v>
      </c>
      <c r="D330" t="s">
        <v>434</v>
      </c>
      <c r="E330" s="27" t="s">
        <v>12448</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12502</v>
      </c>
    </row>
    <row r="333" ht="114.75">
      <c r="A333" s="1" t="s">
        <v>441</v>
      </c>
      <c r="E333" s="27" t="s">
        <v>12189</v>
      </c>
    </row>
    <row r="334">
      <c r="A334" s="1" t="s">
        <v>432</v>
      </c>
      <c r="B334" s="1">
        <v>81</v>
      </c>
      <c r="C334" s="26" t="s">
        <v>12449</v>
      </c>
      <c r="D334" t="s">
        <v>434</v>
      </c>
      <c r="E334" s="27" t="s">
        <v>12450</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12753</v>
      </c>
    </row>
    <row r="337" ht="114.75">
      <c r="A337" s="1" t="s">
        <v>441</v>
      </c>
      <c r="E337" s="27" t="s">
        <v>12189</v>
      </c>
    </row>
    <row r="338">
      <c r="A338" s="1" t="s">
        <v>432</v>
      </c>
      <c r="B338" s="1">
        <v>82</v>
      </c>
      <c r="C338" s="26" t="s">
        <v>12190</v>
      </c>
      <c r="D338" t="s">
        <v>434</v>
      </c>
      <c r="E338" s="27" t="s">
        <v>12191</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12754</v>
      </c>
    </row>
    <row r="341" ht="102">
      <c r="A341" s="1" t="s">
        <v>441</v>
      </c>
      <c r="E341" s="27" t="s">
        <v>12192</v>
      </c>
    </row>
    <row r="342">
      <c r="A342" s="1" t="s">
        <v>432</v>
      </c>
      <c r="B342" s="1">
        <v>83</v>
      </c>
      <c r="C342" s="26" t="s">
        <v>12451</v>
      </c>
      <c r="D342" t="s">
        <v>434</v>
      </c>
      <c r="E342" s="27" t="s">
        <v>12452</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12755</v>
      </c>
    </row>
    <row r="345" ht="102">
      <c r="A345" s="1" t="s">
        <v>441</v>
      </c>
      <c r="E345" s="27" t="s">
        <v>12195</v>
      </c>
    </row>
    <row r="346">
      <c r="A346" s="1" t="s">
        <v>432</v>
      </c>
      <c r="B346" s="1">
        <v>84</v>
      </c>
      <c r="C346" s="26" t="s">
        <v>12193</v>
      </c>
      <c r="D346" t="s">
        <v>434</v>
      </c>
      <c r="E346" s="27" t="s">
        <v>12194</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12756</v>
      </c>
    </row>
    <row r="349" ht="102">
      <c r="A349" s="1" t="s">
        <v>441</v>
      </c>
      <c r="E349" s="27" t="s">
        <v>12195</v>
      </c>
    </row>
    <row r="350">
      <c r="A350" s="1" t="s">
        <v>432</v>
      </c>
      <c r="B350" s="1">
        <v>85</v>
      </c>
      <c r="C350" s="26" t="s">
        <v>12196</v>
      </c>
      <c r="D350" t="s">
        <v>434</v>
      </c>
      <c r="E350" s="27" t="s">
        <v>12197</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12757</v>
      </c>
    </row>
    <row r="353" ht="102">
      <c r="A353" s="1" t="s">
        <v>441</v>
      </c>
      <c r="E353" s="27" t="s">
        <v>12195</v>
      </c>
    </row>
    <row r="354">
      <c r="A354" s="1" t="s">
        <v>432</v>
      </c>
      <c r="B354" s="1">
        <v>86</v>
      </c>
      <c r="C354" s="26" t="s">
        <v>12453</v>
      </c>
      <c r="D354" t="s">
        <v>434</v>
      </c>
      <c r="E354" s="27" t="s">
        <v>12454</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12757</v>
      </c>
    </row>
    <row r="357" ht="102">
      <c r="A357" s="1" t="s">
        <v>441</v>
      </c>
      <c r="E357" s="27" t="s">
        <v>12195</v>
      </c>
    </row>
    <row r="358">
      <c r="A358" s="1" t="s">
        <v>432</v>
      </c>
      <c r="B358" s="1">
        <v>87</v>
      </c>
      <c r="C358" s="26" t="s">
        <v>12198</v>
      </c>
      <c r="D358" t="s">
        <v>434</v>
      </c>
      <c r="E358" s="27" t="s">
        <v>12199</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12757</v>
      </c>
    </row>
    <row r="361" ht="102">
      <c r="A361" s="1" t="s">
        <v>441</v>
      </c>
      <c r="E361" s="27" t="s">
        <v>12195</v>
      </c>
    </row>
    <row r="362">
      <c r="A362" s="1" t="s">
        <v>432</v>
      </c>
      <c r="B362" s="1">
        <v>88</v>
      </c>
      <c r="C362" s="26" t="s">
        <v>12200</v>
      </c>
      <c r="D362" t="s">
        <v>434</v>
      </c>
      <c r="E362" s="27" t="s">
        <v>12201</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12758</v>
      </c>
    </row>
    <row r="365" ht="89.25">
      <c r="A365" s="1" t="s">
        <v>441</v>
      </c>
      <c r="E365" s="27" t="s">
        <v>12203</v>
      </c>
    </row>
    <row r="366">
      <c r="A366" s="1" t="s">
        <v>432</v>
      </c>
      <c r="B366" s="1">
        <v>89</v>
      </c>
      <c r="C366" s="26" t="s">
        <v>12759</v>
      </c>
      <c r="D366" t="s">
        <v>434</v>
      </c>
      <c r="E366" s="27" t="s">
        <v>12760</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12702</v>
      </c>
    </row>
    <row r="369" ht="114.75">
      <c r="A369" s="1" t="s">
        <v>441</v>
      </c>
      <c r="E369" s="27" t="s">
        <v>12189</v>
      </c>
    </row>
    <row r="370">
      <c r="A370" s="1" t="s">
        <v>432</v>
      </c>
      <c r="B370" s="1">
        <v>90</v>
      </c>
      <c r="C370" s="26" t="s">
        <v>12204</v>
      </c>
      <c r="D370" t="s">
        <v>434</v>
      </c>
      <c r="E370" s="27" t="s">
        <v>12205</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12761</v>
      </c>
    </row>
    <row r="373" ht="89.25">
      <c r="A373" s="1" t="s">
        <v>441</v>
      </c>
      <c r="E373" s="27" t="s">
        <v>12206</v>
      </c>
    </row>
    <row r="374">
      <c r="A374" s="1" t="s">
        <v>432</v>
      </c>
      <c r="B374" s="1">
        <v>91</v>
      </c>
      <c r="C374" s="26" t="s">
        <v>12207</v>
      </c>
      <c r="D374" t="s">
        <v>434</v>
      </c>
      <c r="E374" s="27" t="s">
        <v>12208</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12502</v>
      </c>
    </row>
    <row r="377" ht="89.25">
      <c r="A377" s="1" t="s">
        <v>441</v>
      </c>
      <c r="E377" s="27" t="s">
        <v>12206</v>
      </c>
    </row>
    <row r="378">
      <c r="A378" s="1" t="s">
        <v>432</v>
      </c>
      <c r="B378" s="1">
        <v>92</v>
      </c>
      <c r="C378" s="26" t="s">
        <v>12209</v>
      </c>
      <c r="D378" t="s">
        <v>434</v>
      </c>
      <c r="E378" s="27" t="s">
        <v>12210</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12502</v>
      </c>
    </row>
    <row r="381" ht="89.25">
      <c r="A381" s="1" t="s">
        <v>441</v>
      </c>
      <c r="E381" s="27" t="s">
        <v>12206</v>
      </c>
    </row>
    <row r="382">
      <c r="A382" s="1" t="s">
        <v>432</v>
      </c>
      <c r="B382" s="1">
        <v>93</v>
      </c>
      <c r="C382" s="26" t="s">
        <v>12458</v>
      </c>
      <c r="D382" t="s">
        <v>434</v>
      </c>
      <c r="E382" s="27" t="s">
        <v>12459</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12502</v>
      </c>
    </row>
    <row r="385" ht="114.75">
      <c r="A385" s="1" t="s">
        <v>441</v>
      </c>
      <c r="E385" s="27" t="s">
        <v>12189</v>
      </c>
    </row>
    <row r="386">
      <c r="A386" s="1" t="s">
        <v>432</v>
      </c>
      <c r="B386" s="1">
        <v>94</v>
      </c>
      <c r="C386" s="26" t="s">
        <v>12213</v>
      </c>
      <c r="D386" t="s">
        <v>434</v>
      </c>
      <c r="E386" s="27" t="s">
        <v>12214</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12502</v>
      </c>
    </row>
    <row r="389" ht="114.75">
      <c r="A389" s="1" t="s">
        <v>441</v>
      </c>
      <c r="E389" s="27" t="s">
        <v>12189</v>
      </c>
    </row>
    <row r="390">
      <c r="A390" s="1" t="s">
        <v>432</v>
      </c>
      <c r="B390" s="1">
        <v>95</v>
      </c>
      <c r="C390" s="26" t="s">
        <v>12215</v>
      </c>
      <c r="D390" t="s">
        <v>434</v>
      </c>
      <c r="E390" s="27" t="s">
        <v>12216</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12502</v>
      </c>
    </row>
    <row r="393" ht="114.75">
      <c r="A393" s="1" t="s">
        <v>441</v>
      </c>
      <c r="E393" s="27" t="s">
        <v>12189</v>
      </c>
    </row>
    <row r="394">
      <c r="A394" s="1" t="s">
        <v>432</v>
      </c>
      <c r="B394" s="1">
        <v>96</v>
      </c>
      <c r="C394" s="26" t="s">
        <v>12217</v>
      </c>
      <c r="D394" t="s">
        <v>434</v>
      </c>
      <c r="E394" s="27" t="s">
        <v>12218</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12502</v>
      </c>
    </row>
    <row r="397" ht="114.75">
      <c r="A397" s="1" t="s">
        <v>441</v>
      </c>
      <c r="E397" s="27" t="s">
        <v>12189</v>
      </c>
    </row>
    <row r="398">
      <c r="A398" s="1" t="s">
        <v>432</v>
      </c>
      <c r="B398" s="1">
        <v>97</v>
      </c>
      <c r="C398" s="26" t="s">
        <v>12219</v>
      </c>
      <c r="D398" t="s">
        <v>434</v>
      </c>
      <c r="E398" s="27" t="s">
        <v>12220</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12502</v>
      </c>
    </row>
    <row r="401" ht="114.75">
      <c r="A401" s="1" t="s">
        <v>441</v>
      </c>
      <c r="E401" s="27" t="s">
        <v>12189</v>
      </c>
    </row>
    <row r="402">
      <c r="A402" s="1" t="s">
        <v>432</v>
      </c>
      <c r="B402" s="1">
        <v>98</v>
      </c>
      <c r="C402" s="26" t="s">
        <v>12221</v>
      </c>
      <c r="D402" t="s">
        <v>434</v>
      </c>
      <c r="E402" s="27" t="s">
        <v>12762</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12502</v>
      </c>
    </row>
    <row r="405" ht="114.75">
      <c r="A405" s="1" t="s">
        <v>441</v>
      </c>
      <c r="E405" s="27" t="s">
        <v>12189</v>
      </c>
    </row>
    <row r="406">
      <c r="A406" s="1" t="s">
        <v>432</v>
      </c>
      <c r="B406" s="1">
        <v>99</v>
      </c>
      <c r="C406" s="26" t="s">
        <v>12460</v>
      </c>
      <c r="D406" t="s">
        <v>434</v>
      </c>
      <c r="E406" s="27" t="s">
        <v>12461</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12502</v>
      </c>
    </row>
    <row r="409" ht="114.75">
      <c r="A409" s="1" t="s">
        <v>441</v>
      </c>
      <c r="E409" s="27" t="s">
        <v>12189</v>
      </c>
    </row>
    <row r="410">
      <c r="A410" s="1" t="s">
        <v>432</v>
      </c>
      <c r="B410" s="1">
        <v>100</v>
      </c>
      <c r="C410" s="26" t="s">
        <v>12763</v>
      </c>
      <c r="D410" t="s">
        <v>434</v>
      </c>
      <c r="E410" s="27" t="s">
        <v>12764</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12502</v>
      </c>
    </row>
    <row r="413" ht="114.75">
      <c r="A413" s="1" t="s">
        <v>441</v>
      </c>
      <c r="E413" s="27" t="s">
        <v>12189</v>
      </c>
    </row>
    <row r="414">
      <c r="A414" s="1" t="s">
        <v>432</v>
      </c>
      <c r="B414" s="1">
        <v>101</v>
      </c>
      <c r="C414" s="26" t="s">
        <v>12225</v>
      </c>
      <c r="D414" t="s">
        <v>434</v>
      </c>
      <c r="E414" s="27" t="s">
        <v>12226</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12502</v>
      </c>
    </row>
    <row r="417" ht="114.75">
      <c r="A417" s="1" t="s">
        <v>441</v>
      </c>
      <c r="E417" s="27" t="s">
        <v>12189</v>
      </c>
    </row>
    <row r="418">
      <c r="A418" s="1" t="s">
        <v>432</v>
      </c>
      <c r="B418" s="1">
        <v>102</v>
      </c>
      <c r="C418" s="26" t="s">
        <v>12462</v>
      </c>
      <c r="D418" t="s">
        <v>434</v>
      </c>
      <c r="E418" s="27" t="s">
        <v>12463</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12189</v>
      </c>
    </row>
    <row r="422">
      <c r="A422" s="1" t="s">
        <v>432</v>
      </c>
      <c r="B422" s="1">
        <v>103</v>
      </c>
      <c r="C422" s="26" t="s">
        <v>12229</v>
      </c>
      <c r="D422" t="s">
        <v>434</v>
      </c>
      <c r="E422" s="27" t="s">
        <v>12765</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12502</v>
      </c>
    </row>
    <row r="425" ht="114.75">
      <c r="A425" s="1" t="s">
        <v>441</v>
      </c>
      <c r="E425" s="27" t="s">
        <v>12189</v>
      </c>
    </row>
    <row r="426">
      <c r="A426" s="1" t="s">
        <v>432</v>
      </c>
      <c r="B426" s="1">
        <v>104</v>
      </c>
      <c r="C426" s="26" t="s">
        <v>12231</v>
      </c>
      <c r="D426" t="s">
        <v>434</v>
      </c>
      <c r="E426" s="27" t="s">
        <v>12232</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12757</v>
      </c>
    </row>
    <row r="429" ht="114.75">
      <c r="A429" s="1" t="s">
        <v>441</v>
      </c>
      <c r="E429" s="27" t="s">
        <v>12233</v>
      </c>
    </row>
    <row r="430">
      <c r="A430" s="1" t="s">
        <v>432</v>
      </c>
      <c r="B430" s="1">
        <v>105</v>
      </c>
      <c r="C430" s="26" t="s">
        <v>12464</v>
      </c>
      <c r="D430" t="s">
        <v>434</v>
      </c>
      <c r="E430" s="27" t="s">
        <v>12465</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12502</v>
      </c>
    </row>
    <row r="433" ht="114.75">
      <c r="A433" s="1" t="s">
        <v>441</v>
      </c>
      <c r="E433" s="27" t="s">
        <v>12189</v>
      </c>
    </row>
    <row r="434">
      <c r="A434" s="1" t="s">
        <v>432</v>
      </c>
      <c r="B434" s="1">
        <v>106</v>
      </c>
      <c r="C434" s="26" t="s">
        <v>12466</v>
      </c>
      <c r="D434" t="s">
        <v>434</v>
      </c>
      <c r="E434" s="27" t="s">
        <v>12467</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12502</v>
      </c>
    </row>
    <row r="437" ht="114.75">
      <c r="A437" s="1" t="s">
        <v>441</v>
      </c>
      <c r="E437" s="27" t="s">
        <v>12189</v>
      </c>
    </row>
    <row r="438">
      <c r="A438" s="1" t="s">
        <v>432</v>
      </c>
      <c r="B438" s="1">
        <v>107</v>
      </c>
      <c r="C438" s="26" t="s">
        <v>12470</v>
      </c>
      <c r="D438" t="s">
        <v>434</v>
      </c>
      <c r="E438" s="27" t="s">
        <v>12471</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12502</v>
      </c>
    </row>
    <row r="441" ht="114.75">
      <c r="A441" s="1" t="s">
        <v>441</v>
      </c>
      <c r="E441" s="27" t="s">
        <v>12189</v>
      </c>
    </row>
    <row r="442">
      <c r="A442" s="1" t="s">
        <v>432</v>
      </c>
      <c r="B442" s="1">
        <v>108</v>
      </c>
      <c r="C442" s="26" t="s">
        <v>12766</v>
      </c>
      <c r="D442" t="s">
        <v>434</v>
      </c>
      <c r="E442" s="27" t="s">
        <v>12767</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12502</v>
      </c>
    </row>
    <row r="445" ht="114.75">
      <c r="A445" s="1" t="s">
        <v>441</v>
      </c>
      <c r="E445" s="27" t="s">
        <v>12189</v>
      </c>
    </row>
    <row r="446">
      <c r="A446" s="1" t="s">
        <v>432</v>
      </c>
      <c r="B446" s="1">
        <v>109</v>
      </c>
      <c r="C446" s="26" t="s">
        <v>12768</v>
      </c>
      <c r="D446" t="s">
        <v>434</v>
      </c>
      <c r="E446" s="27" t="s">
        <v>12769</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12502</v>
      </c>
    </row>
    <row r="449" ht="114.75">
      <c r="A449" s="1" t="s">
        <v>441</v>
      </c>
      <c r="E449" s="27" t="s">
        <v>12189</v>
      </c>
    </row>
    <row r="450">
      <c r="A450" s="1" t="s">
        <v>432</v>
      </c>
      <c r="B450" s="1">
        <v>110</v>
      </c>
      <c r="C450" s="26" t="s">
        <v>12472</v>
      </c>
      <c r="D450" t="s">
        <v>434</v>
      </c>
      <c r="E450" s="27" t="s">
        <v>12473</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12189</v>
      </c>
    </row>
    <row r="454" ht="25.5">
      <c r="A454" s="1" t="s">
        <v>432</v>
      </c>
      <c r="B454" s="1">
        <v>111</v>
      </c>
      <c r="C454" s="26" t="s">
        <v>12770</v>
      </c>
      <c r="D454" t="s">
        <v>434</v>
      </c>
      <c r="E454" s="27" t="s">
        <v>12771</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12189</v>
      </c>
    </row>
    <row r="458" ht="25.5">
      <c r="A458" s="1" t="s">
        <v>432</v>
      </c>
      <c r="B458" s="1">
        <v>112</v>
      </c>
      <c r="C458" s="26" t="s">
        <v>12476</v>
      </c>
      <c r="D458" t="s">
        <v>434</v>
      </c>
      <c r="E458" s="27" t="s">
        <v>12477</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12502</v>
      </c>
    </row>
    <row r="461" ht="114.75">
      <c r="A461" s="1" t="s">
        <v>441</v>
      </c>
      <c r="E461" s="27" t="s">
        <v>12189</v>
      </c>
    </row>
    <row r="462" ht="25.5">
      <c r="A462" s="1" t="s">
        <v>432</v>
      </c>
      <c r="B462" s="1">
        <v>113</v>
      </c>
      <c r="C462" s="26" t="s">
        <v>12772</v>
      </c>
      <c r="D462" t="s">
        <v>434</v>
      </c>
      <c r="E462" s="27" t="s">
        <v>12773</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12189</v>
      </c>
    </row>
    <row r="466">
      <c r="A466" s="1" t="s">
        <v>432</v>
      </c>
      <c r="B466" s="1">
        <v>114</v>
      </c>
      <c r="C466" s="26" t="s">
        <v>12774</v>
      </c>
      <c r="D466" t="s">
        <v>434</v>
      </c>
      <c r="E466" s="27" t="s">
        <v>12775</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12189</v>
      </c>
    </row>
    <row r="470" ht="25.5">
      <c r="A470" s="1" t="s">
        <v>432</v>
      </c>
      <c r="B470" s="1">
        <v>115</v>
      </c>
      <c r="C470" s="26" t="s">
        <v>12480</v>
      </c>
      <c r="D470" t="s">
        <v>434</v>
      </c>
      <c r="E470" s="27" t="s">
        <v>12481</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12776</v>
      </c>
    </row>
    <row r="473" ht="114.75">
      <c r="A473" s="1" t="s">
        <v>441</v>
      </c>
      <c r="E473" s="27" t="s">
        <v>12189</v>
      </c>
    </row>
    <row r="474">
      <c r="A474" s="1" t="s">
        <v>432</v>
      </c>
      <c r="B474" s="1">
        <v>116</v>
      </c>
      <c r="C474" s="26" t="s">
        <v>12482</v>
      </c>
      <c r="D474" t="s">
        <v>434</v>
      </c>
      <c r="E474" s="27" t="s">
        <v>12483</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12502</v>
      </c>
    </row>
    <row r="477" ht="114.75">
      <c r="A477" s="1" t="s">
        <v>441</v>
      </c>
      <c r="E477" s="27" t="s">
        <v>12189</v>
      </c>
    </row>
    <row r="478" ht="25.5">
      <c r="A478" s="1" t="s">
        <v>432</v>
      </c>
      <c r="B478" s="1">
        <v>117</v>
      </c>
      <c r="C478" s="26" t="s">
        <v>12777</v>
      </c>
      <c r="D478" t="s">
        <v>434</v>
      </c>
      <c r="E478" s="27" t="s">
        <v>12778</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12135</v>
      </c>
    </row>
    <row r="481" ht="114.75">
      <c r="A481" s="1" t="s">
        <v>441</v>
      </c>
      <c r="E481" s="27" t="s">
        <v>12189</v>
      </c>
    </row>
    <row r="482">
      <c r="A482" s="1" t="s">
        <v>432</v>
      </c>
      <c r="B482" s="1">
        <v>118</v>
      </c>
      <c r="C482" s="26" t="s">
        <v>12779</v>
      </c>
      <c r="D482" t="s">
        <v>434</v>
      </c>
      <c r="E482" s="27" t="s">
        <v>12780</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12135</v>
      </c>
    </row>
    <row r="485" ht="63.75">
      <c r="A485" s="1" t="s">
        <v>441</v>
      </c>
      <c r="E485" s="27" t="s">
        <v>12781</v>
      </c>
    </row>
    <row r="486">
      <c r="A486" s="1" t="s">
        <v>432</v>
      </c>
      <c r="B486" s="1">
        <v>119</v>
      </c>
      <c r="C486" s="26" t="s">
        <v>12782</v>
      </c>
      <c r="D486" t="s">
        <v>434</v>
      </c>
      <c r="E486" s="27" t="s">
        <v>12783</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12135</v>
      </c>
    </row>
    <row r="489" ht="114.75">
      <c r="A489" s="1" t="s">
        <v>441</v>
      </c>
      <c r="E489" s="27" t="s">
        <v>12189</v>
      </c>
    </row>
    <row r="490">
      <c r="A490" s="1" t="s">
        <v>432</v>
      </c>
      <c r="B490" s="1">
        <v>120</v>
      </c>
      <c r="C490" s="26" t="s">
        <v>12784</v>
      </c>
      <c r="D490" t="s">
        <v>434</v>
      </c>
      <c r="E490" s="27" t="s">
        <v>12785</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12502</v>
      </c>
    </row>
    <row r="493" ht="114.75">
      <c r="A493" s="1" t="s">
        <v>441</v>
      </c>
      <c r="E493" s="27" t="s">
        <v>12189</v>
      </c>
    </row>
    <row r="494">
      <c r="A494" s="1" t="s">
        <v>432</v>
      </c>
      <c r="B494" s="1">
        <v>121</v>
      </c>
      <c r="C494" s="26" t="s">
        <v>12484</v>
      </c>
      <c r="D494" t="s">
        <v>434</v>
      </c>
      <c r="E494" s="27" t="s">
        <v>12485</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12502</v>
      </c>
    </row>
    <row r="497" ht="114.75">
      <c r="A497" s="1" t="s">
        <v>441</v>
      </c>
      <c r="E497" s="27" t="s">
        <v>12233</v>
      </c>
    </row>
    <row r="498">
      <c r="A498" s="1" t="s">
        <v>432</v>
      </c>
      <c r="B498" s="1">
        <v>122</v>
      </c>
      <c r="C498" s="26" t="s">
        <v>12486</v>
      </c>
      <c r="D498" t="s">
        <v>434</v>
      </c>
      <c r="E498" s="27" t="s">
        <v>12487</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12786</v>
      </c>
    </row>
    <row r="501" ht="114.75">
      <c r="A501" s="1" t="s">
        <v>441</v>
      </c>
      <c r="E501" s="27" t="s">
        <v>12233</v>
      </c>
    </row>
    <row r="502">
      <c r="A502" s="1" t="s">
        <v>432</v>
      </c>
      <c r="B502" s="1">
        <v>123</v>
      </c>
      <c r="C502" s="26" t="s">
        <v>12236</v>
      </c>
      <c r="D502" t="s">
        <v>434</v>
      </c>
      <c r="E502" s="27" t="s">
        <v>12237</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12787</v>
      </c>
    </row>
    <row r="505" ht="114.75">
      <c r="A505" s="1" t="s">
        <v>441</v>
      </c>
      <c r="E505" s="27" t="s">
        <v>12189</v>
      </c>
    </row>
    <row r="506">
      <c r="A506" s="1" t="s">
        <v>432</v>
      </c>
      <c r="B506" s="1">
        <v>124</v>
      </c>
      <c r="C506" s="26" t="s">
        <v>12238</v>
      </c>
      <c r="D506" t="s">
        <v>434</v>
      </c>
      <c r="E506" s="27" t="s">
        <v>12239</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12788</v>
      </c>
    </row>
    <row r="509" ht="114.75">
      <c r="A509" s="1" t="s">
        <v>441</v>
      </c>
      <c r="E509" s="27" t="s">
        <v>12189</v>
      </c>
    </row>
    <row r="510">
      <c r="A510" s="1" t="s">
        <v>432</v>
      </c>
      <c r="B510" s="1">
        <v>125</v>
      </c>
      <c r="C510" s="26" t="s">
        <v>12621</v>
      </c>
      <c r="D510" t="s">
        <v>434</v>
      </c>
      <c r="E510" s="27" t="s">
        <v>12622</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12502</v>
      </c>
    </row>
    <row r="513" ht="114.75">
      <c r="A513" s="1" t="s">
        <v>441</v>
      </c>
      <c r="E513" s="27" t="s">
        <v>12189</v>
      </c>
    </row>
    <row r="514">
      <c r="A514" s="1" t="s">
        <v>432</v>
      </c>
      <c r="B514" s="1">
        <v>126</v>
      </c>
      <c r="C514" s="26" t="s">
        <v>12488</v>
      </c>
      <c r="D514" t="s">
        <v>434</v>
      </c>
      <c r="E514" s="27" t="s">
        <v>12489</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12502</v>
      </c>
    </row>
    <row r="517" ht="114.75">
      <c r="A517" s="1" t="s">
        <v>441</v>
      </c>
      <c r="E517" s="27" t="s">
        <v>12189</v>
      </c>
    </row>
    <row r="518" ht="25.5">
      <c r="A518" s="1" t="s">
        <v>432</v>
      </c>
      <c r="B518" s="1">
        <v>127</v>
      </c>
      <c r="C518" s="26" t="s">
        <v>12789</v>
      </c>
      <c r="D518" t="s">
        <v>434</v>
      </c>
      <c r="E518" s="27" t="s">
        <v>12790</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12502</v>
      </c>
    </row>
    <row r="521" ht="102">
      <c r="A521" s="1" t="s">
        <v>441</v>
      </c>
      <c r="E521" s="27" t="s">
        <v>12791</v>
      </c>
    </row>
    <row r="522">
      <c r="A522" s="1" t="s">
        <v>432</v>
      </c>
      <c r="B522" s="1">
        <v>128</v>
      </c>
      <c r="C522" s="26" t="s">
        <v>12492</v>
      </c>
      <c r="D522" t="s">
        <v>434</v>
      </c>
      <c r="E522" s="27" t="s">
        <v>12493</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12502</v>
      </c>
    </row>
    <row r="525" ht="114.75">
      <c r="A525" s="1" t="s">
        <v>441</v>
      </c>
      <c r="E525" s="27" t="s">
        <v>12189</v>
      </c>
    </row>
    <row r="526">
      <c r="A526" s="1" t="s">
        <v>432</v>
      </c>
      <c r="B526" s="1">
        <v>129</v>
      </c>
      <c r="C526" s="26" t="s">
        <v>12583</v>
      </c>
      <c r="D526" t="s">
        <v>434</v>
      </c>
      <c r="E526" s="27" t="s">
        <v>12584</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12189</v>
      </c>
    </row>
    <row r="530">
      <c r="A530" s="1" t="s">
        <v>432</v>
      </c>
      <c r="B530" s="1">
        <v>130</v>
      </c>
      <c r="C530" s="26" t="s">
        <v>12494</v>
      </c>
      <c r="D530" t="s">
        <v>434</v>
      </c>
      <c r="E530" s="27" t="s">
        <v>12495</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12502</v>
      </c>
    </row>
    <row r="533" ht="114.75">
      <c r="A533" s="1" t="s">
        <v>441</v>
      </c>
      <c r="E533" s="27" t="s">
        <v>12189</v>
      </c>
    </row>
    <row r="534">
      <c r="A534" s="1" t="s">
        <v>432</v>
      </c>
      <c r="B534" s="1">
        <v>131</v>
      </c>
      <c r="C534" s="26" t="s">
        <v>12496</v>
      </c>
      <c r="D534" t="s">
        <v>434</v>
      </c>
      <c r="E534" s="27" t="s">
        <v>12497</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12502</v>
      </c>
    </row>
    <row r="537" ht="114.75">
      <c r="A537" s="1" t="s">
        <v>441</v>
      </c>
      <c r="E537" s="27" t="s">
        <v>12189</v>
      </c>
    </row>
    <row r="538">
      <c r="A538" s="1" t="s">
        <v>432</v>
      </c>
      <c r="B538" s="1">
        <v>132</v>
      </c>
      <c r="C538" s="26" t="s">
        <v>12498</v>
      </c>
      <c r="D538" t="s">
        <v>434</v>
      </c>
      <c r="E538" s="27" t="s">
        <v>12499</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12502</v>
      </c>
    </row>
    <row r="541" ht="114.75">
      <c r="A541" s="1" t="s">
        <v>441</v>
      </c>
      <c r="E541" s="27" t="s">
        <v>12189</v>
      </c>
    </row>
    <row r="542">
      <c r="A542" s="1" t="s">
        <v>432</v>
      </c>
      <c r="B542" s="1">
        <v>133</v>
      </c>
      <c r="C542" s="26" t="s">
        <v>12240</v>
      </c>
      <c r="D542" t="s">
        <v>434</v>
      </c>
      <c r="E542" s="27" t="s">
        <v>12241</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12502</v>
      </c>
    </row>
    <row r="545" ht="114.75">
      <c r="A545" s="1" t="s">
        <v>441</v>
      </c>
      <c r="E545" s="27" t="s">
        <v>12189</v>
      </c>
    </row>
    <row r="546">
      <c r="A546" s="1" t="s">
        <v>432</v>
      </c>
      <c r="B546" s="1">
        <v>134</v>
      </c>
      <c r="C546" s="26" t="s">
        <v>12242</v>
      </c>
      <c r="D546" t="s">
        <v>434</v>
      </c>
      <c r="E546" s="27" t="s">
        <v>12243</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12792</v>
      </c>
    </row>
    <row r="549" ht="114.75">
      <c r="A549" s="1" t="s">
        <v>441</v>
      </c>
      <c r="E549" s="27" t="s">
        <v>12189</v>
      </c>
    </row>
    <row r="550" ht="25.5">
      <c r="A550" s="1" t="s">
        <v>432</v>
      </c>
      <c r="B550" s="1">
        <v>135</v>
      </c>
      <c r="C550" s="26" t="s">
        <v>12244</v>
      </c>
      <c r="D550" t="s">
        <v>434</v>
      </c>
      <c r="E550" s="27" t="s">
        <v>12245</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12793</v>
      </c>
    </row>
    <row r="553" ht="76.5">
      <c r="A553" s="1" t="s">
        <v>441</v>
      </c>
      <c r="E553" s="27" t="s">
        <v>12794</v>
      </c>
    </row>
    <row r="554" ht="25.5">
      <c r="A554" s="1" t="s">
        <v>432</v>
      </c>
      <c r="B554" s="1">
        <v>136</v>
      </c>
      <c r="C554" s="26" t="s">
        <v>12247</v>
      </c>
      <c r="D554" t="s">
        <v>434</v>
      </c>
      <c r="E554" s="27" t="s">
        <v>12248</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12793</v>
      </c>
    </row>
    <row r="557" ht="76.5">
      <c r="A557" s="1" t="s">
        <v>441</v>
      </c>
      <c r="E557" s="27" t="s">
        <v>12795</v>
      </c>
    </row>
    <row r="558">
      <c r="A558" s="1" t="s">
        <v>432</v>
      </c>
      <c r="B558" s="1">
        <v>137</v>
      </c>
      <c r="C558" s="26" t="s">
        <v>12250</v>
      </c>
      <c r="D558" t="s">
        <v>434</v>
      </c>
      <c r="E558" s="27" t="s">
        <v>12251</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12796</v>
      </c>
    </row>
    <row r="561" ht="89.25">
      <c r="A561" s="1" t="s">
        <v>441</v>
      </c>
      <c r="E561" s="27" t="s">
        <v>12252</v>
      </c>
    </row>
    <row r="562" ht="25.5">
      <c r="A562" s="1" t="s">
        <v>432</v>
      </c>
      <c r="B562" s="1">
        <v>138</v>
      </c>
      <c r="C562" s="26" t="s">
        <v>12500</v>
      </c>
      <c r="D562" t="s">
        <v>434</v>
      </c>
      <c r="E562" s="27" t="s">
        <v>12501</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12502</v>
      </c>
    </row>
    <row r="565" ht="114.75">
      <c r="A565" s="1" t="s">
        <v>441</v>
      </c>
      <c r="E565" s="27" t="s">
        <v>12189</v>
      </c>
    </row>
    <row r="566" ht="25.5">
      <c r="A566" s="1" t="s">
        <v>432</v>
      </c>
      <c r="B566" s="1">
        <v>139</v>
      </c>
      <c r="C566" s="26" t="s">
        <v>12503</v>
      </c>
      <c r="D566" t="s">
        <v>434</v>
      </c>
      <c r="E566" s="27" t="s">
        <v>12504</v>
      </c>
      <c r="F566" s="28" t="s">
        <v>500</v>
      </c>
      <c r="G566" s="29">
        <v>17</v>
      </c>
      <c r="H566" s="28">
        <v>0</v>
      </c>
      <c r="I566" s="30">
        <f>ROUND(G566*H566,P4)</f>
        <v>0</v>
      </c>
      <c r="L566" s="31">
        <v>0</v>
      </c>
      <c r="M566" s="24">
        <f>ROUND(G566*L566,P4)</f>
        <v>0</v>
      </c>
      <c r="N566" s="25" t="s">
        <v>12505</v>
      </c>
      <c r="O566" s="32">
        <f>M566*AA566</f>
        <v>0</v>
      </c>
      <c r="P566" s="1">
        <v>3</v>
      </c>
      <c r="AA566" s="1">
        <f>IF(P566=1,$O$3,IF(P566=2,$O$4,$O$5))</f>
        <v>0</v>
      </c>
    </row>
    <row r="567">
      <c r="A567" s="1" t="s">
        <v>437</v>
      </c>
      <c r="E567" s="27" t="s">
        <v>434</v>
      </c>
    </row>
    <row r="568">
      <c r="A568" s="1" t="s">
        <v>439</v>
      </c>
      <c r="E568" s="33" t="s">
        <v>12502</v>
      </c>
    </row>
    <row r="569" ht="89.25">
      <c r="A569" s="1" t="s">
        <v>441</v>
      </c>
      <c r="E569" s="27" t="s">
        <v>12507</v>
      </c>
    </row>
    <row r="570">
      <c r="A570" s="1" t="s">
        <v>432</v>
      </c>
      <c r="B570" s="1">
        <v>140</v>
      </c>
      <c r="C570" s="26" t="s">
        <v>12797</v>
      </c>
      <c r="D570" t="s">
        <v>434</v>
      </c>
      <c r="E570" s="27" t="s">
        <v>12798</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12799</v>
      </c>
    </row>
    <row r="574">
      <c r="A574" s="1" t="s">
        <v>429</v>
      </c>
      <c r="C574" s="22" t="s">
        <v>12800</v>
      </c>
      <c r="E574" s="23" t="s">
        <v>12801</v>
      </c>
      <c r="L574" s="24">
        <f>SUMIFS(L575:L582,A575:A582,"P")</f>
        <v>0</v>
      </c>
      <c r="M574" s="24">
        <f>SUMIFS(M575:M582,A575:A582,"P")</f>
        <v>0</v>
      </c>
      <c r="N574" s="25"/>
    </row>
    <row r="575">
      <c r="A575" s="1" t="s">
        <v>432</v>
      </c>
      <c r="B575" s="1">
        <v>141</v>
      </c>
      <c r="C575" s="26" t="s">
        <v>12516</v>
      </c>
      <c r="D575" t="s">
        <v>434</v>
      </c>
      <c r="E575" s="27" t="s">
        <v>12517</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12702</v>
      </c>
    </row>
    <row r="578" ht="89.25">
      <c r="A578" s="1" t="s">
        <v>441</v>
      </c>
      <c r="E578" s="27" t="s">
        <v>12515</v>
      </c>
    </row>
    <row r="579">
      <c r="A579" s="1" t="s">
        <v>432</v>
      </c>
      <c r="B579" s="1">
        <v>142</v>
      </c>
      <c r="C579" s="26" t="s">
        <v>12518</v>
      </c>
      <c r="D579" t="s">
        <v>434</v>
      </c>
      <c r="E579" s="27" t="s">
        <v>12519</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12502</v>
      </c>
    </row>
    <row r="582" ht="89.25">
      <c r="A582" s="1" t="s">
        <v>441</v>
      </c>
      <c r="E582" s="27" t="s">
        <v>12515</v>
      </c>
    </row>
    <row r="583">
      <c r="A583" s="1" t="s">
        <v>429</v>
      </c>
      <c r="C583" s="22" t="s">
        <v>12802</v>
      </c>
      <c r="E583" s="23" t="s">
        <v>12803</v>
      </c>
      <c r="L583" s="24">
        <f>SUMIFS(L584:L615,A584:A615,"P")</f>
        <v>0</v>
      </c>
      <c r="M583" s="24">
        <f>SUMIFS(M584:M615,A584:A615,"P")</f>
        <v>0</v>
      </c>
      <c r="N583" s="25"/>
    </row>
    <row r="584">
      <c r="A584" s="1" t="s">
        <v>432</v>
      </c>
      <c r="B584" s="1">
        <v>143</v>
      </c>
      <c r="C584" s="26" t="s">
        <v>12255</v>
      </c>
      <c r="D584" t="s">
        <v>434</v>
      </c>
      <c r="E584" s="27" t="s">
        <v>12256</v>
      </c>
      <c r="F584" s="28" t="s">
        <v>12257</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12804</v>
      </c>
    </row>
    <row r="587" ht="102">
      <c r="A587" s="1" t="s">
        <v>441</v>
      </c>
      <c r="E587" s="27" t="s">
        <v>12259</v>
      </c>
    </row>
    <row r="588">
      <c r="A588" s="1" t="s">
        <v>432</v>
      </c>
      <c r="B588" s="1">
        <v>144</v>
      </c>
      <c r="C588" s="26" t="s">
        <v>12260</v>
      </c>
      <c r="D588" t="s">
        <v>434</v>
      </c>
      <c r="E588" s="27" t="s">
        <v>12261</v>
      </c>
      <c r="F588" s="28" t="s">
        <v>12257</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12804</v>
      </c>
    </row>
    <row r="591" ht="89.25">
      <c r="A591" s="1" t="s">
        <v>441</v>
      </c>
      <c r="E591" s="27" t="s">
        <v>12262</v>
      </c>
    </row>
    <row r="592">
      <c r="A592" s="1" t="s">
        <v>432</v>
      </c>
      <c r="B592" s="1">
        <v>145</v>
      </c>
      <c r="C592" s="26" t="s">
        <v>12263</v>
      </c>
      <c r="D592" t="s">
        <v>434</v>
      </c>
      <c r="E592" s="27" t="s">
        <v>12264</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12804</v>
      </c>
    </row>
    <row r="595" ht="89.25">
      <c r="A595" s="1" t="s">
        <v>441</v>
      </c>
      <c r="E595" s="27" t="s">
        <v>12805</v>
      </c>
    </row>
    <row r="596" ht="25.5">
      <c r="A596" s="1" t="s">
        <v>432</v>
      </c>
      <c r="B596" s="1">
        <v>146</v>
      </c>
      <c r="C596" s="26" t="s">
        <v>12266</v>
      </c>
      <c r="D596" t="s">
        <v>434</v>
      </c>
      <c r="E596" s="27" t="s">
        <v>12267</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12804</v>
      </c>
    </row>
    <row r="599" ht="89.25">
      <c r="A599" s="1" t="s">
        <v>441</v>
      </c>
      <c r="E599" s="27" t="s">
        <v>12268</v>
      </c>
    </row>
    <row r="600" ht="25.5">
      <c r="A600" s="1" t="s">
        <v>432</v>
      </c>
      <c r="B600" s="1">
        <v>147</v>
      </c>
      <c r="C600" s="26" t="s">
        <v>12269</v>
      </c>
      <c r="D600" t="s">
        <v>434</v>
      </c>
      <c r="E600" s="27" t="s">
        <v>12270</v>
      </c>
      <c r="F600" s="28" t="s">
        <v>12271</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12804</v>
      </c>
    </row>
    <row r="603" ht="89.25">
      <c r="A603" s="1" t="s">
        <v>441</v>
      </c>
      <c r="E603" s="27" t="s">
        <v>12272</v>
      </c>
    </row>
    <row r="604">
      <c r="A604" s="1" t="s">
        <v>432</v>
      </c>
      <c r="B604" s="1">
        <v>148</v>
      </c>
      <c r="C604" s="26" t="s">
        <v>12276</v>
      </c>
      <c r="D604" t="s">
        <v>434</v>
      </c>
      <c r="E604" s="27" t="s">
        <v>12277</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12804</v>
      </c>
    </row>
    <row r="607" ht="76.5">
      <c r="A607" s="1" t="s">
        <v>441</v>
      </c>
      <c r="E607" s="27" t="s">
        <v>12806</v>
      </c>
    </row>
    <row r="608">
      <c r="A608" s="1" t="s">
        <v>432</v>
      </c>
      <c r="B608" s="1">
        <v>149</v>
      </c>
      <c r="C608" s="26" t="s">
        <v>12279</v>
      </c>
      <c r="D608" t="s">
        <v>434</v>
      </c>
      <c r="E608" s="27" t="s">
        <v>12280</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12804</v>
      </c>
    </row>
    <row r="611" ht="89.25">
      <c r="A611" s="1" t="s">
        <v>441</v>
      </c>
      <c r="E611" s="27" t="s">
        <v>12807</v>
      </c>
    </row>
    <row r="612">
      <c r="A612" s="1" t="s">
        <v>432</v>
      </c>
      <c r="B612" s="1">
        <v>150</v>
      </c>
      <c r="C612" s="26" t="s">
        <v>12282</v>
      </c>
      <c r="D612" t="s">
        <v>434</v>
      </c>
      <c r="E612" s="27" t="s">
        <v>12283</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12804</v>
      </c>
    </row>
    <row r="615" ht="89.25">
      <c r="A615" s="1" t="s">
        <v>441</v>
      </c>
      <c r="E615" s="27" t="s">
        <v>12808</v>
      </c>
    </row>
    <row r="616">
      <c r="A616" s="1" t="s">
        <v>429</v>
      </c>
      <c r="C616" s="22" t="s">
        <v>12289</v>
      </c>
      <c r="E616" s="23" t="s">
        <v>12809</v>
      </c>
      <c r="L616" s="24">
        <f>SUMIFS(L617:L728,A617:A728,"P")</f>
        <v>0</v>
      </c>
      <c r="M616" s="24">
        <f>SUMIFS(M617:M728,A617:A728,"P")</f>
        <v>0</v>
      </c>
      <c r="N616" s="25"/>
    </row>
    <row r="617">
      <c r="A617" s="1" t="s">
        <v>432</v>
      </c>
      <c r="B617" s="1">
        <v>151</v>
      </c>
      <c r="C617" s="26" t="s">
        <v>12291</v>
      </c>
      <c r="D617" t="s">
        <v>434</v>
      </c>
      <c r="E617" s="27" t="s">
        <v>12292</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12810</v>
      </c>
    </row>
    <row r="620" ht="89.25">
      <c r="A620" s="1" t="s">
        <v>441</v>
      </c>
      <c r="E620" s="27" t="s">
        <v>12293</v>
      </c>
    </row>
    <row r="621">
      <c r="A621" s="1" t="s">
        <v>432</v>
      </c>
      <c r="B621" s="1">
        <v>152</v>
      </c>
      <c r="C621" s="26" t="s">
        <v>12294</v>
      </c>
      <c r="D621" t="s">
        <v>434</v>
      </c>
      <c r="E621" s="27" t="s">
        <v>12295</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12502</v>
      </c>
    </row>
    <row r="624" ht="127.5">
      <c r="A624" s="1" t="s">
        <v>441</v>
      </c>
      <c r="E624" s="27" t="s">
        <v>12296</v>
      </c>
    </row>
    <row r="625">
      <c r="A625" s="1" t="s">
        <v>432</v>
      </c>
      <c r="B625" s="1">
        <v>153</v>
      </c>
      <c r="C625" s="26" t="s">
        <v>12532</v>
      </c>
      <c r="D625" t="s">
        <v>434</v>
      </c>
      <c r="E625" s="27" t="s">
        <v>12533</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12502</v>
      </c>
    </row>
    <row r="628" ht="114.75">
      <c r="A628" s="1" t="s">
        <v>441</v>
      </c>
      <c r="E628" s="27" t="s">
        <v>12534</v>
      </c>
    </row>
    <row r="629">
      <c r="A629" s="1" t="s">
        <v>432</v>
      </c>
      <c r="B629" s="1">
        <v>154</v>
      </c>
      <c r="C629" s="26" t="s">
        <v>12297</v>
      </c>
      <c r="D629" t="s">
        <v>434</v>
      </c>
      <c r="E629" s="27" t="s">
        <v>12298</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12811</v>
      </c>
    </row>
    <row r="632" ht="102">
      <c r="A632" s="1" t="s">
        <v>441</v>
      </c>
      <c r="E632" s="27" t="s">
        <v>12299</v>
      </c>
    </row>
    <row r="633">
      <c r="A633" s="1" t="s">
        <v>432</v>
      </c>
      <c r="B633" s="1">
        <v>155</v>
      </c>
      <c r="C633" s="26" t="s">
        <v>12300</v>
      </c>
      <c r="D633" t="s">
        <v>434</v>
      </c>
      <c r="E633" s="27" t="s">
        <v>12301</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12502</v>
      </c>
    </row>
    <row r="636" ht="102">
      <c r="A636" s="1" t="s">
        <v>441</v>
      </c>
      <c r="E636" s="27" t="s">
        <v>12299</v>
      </c>
    </row>
    <row r="637">
      <c r="A637" s="1" t="s">
        <v>432</v>
      </c>
      <c r="B637" s="1">
        <v>156</v>
      </c>
      <c r="C637" s="26" t="s">
        <v>12304</v>
      </c>
      <c r="D637" t="s">
        <v>434</v>
      </c>
      <c r="E637" s="27" t="s">
        <v>12305</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12502</v>
      </c>
    </row>
    <row r="640" ht="102">
      <c r="A640" s="1" t="s">
        <v>441</v>
      </c>
      <c r="E640" s="27" t="s">
        <v>12299</v>
      </c>
    </row>
    <row r="641">
      <c r="A641" s="1" t="s">
        <v>432</v>
      </c>
      <c r="B641" s="1">
        <v>157</v>
      </c>
      <c r="C641" s="26" t="s">
        <v>12535</v>
      </c>
      <c r="D641" t="s">
        <v>434</v>
      </c>
      <c r="E641" s="27" t="s">
        <v>12536</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12502</v>
      </c>
    </row>
    <row r="644" ht="102">
      <c r="A644" s="1" t="s">
        <v>441</v>
      </c>
      <c r="E644" s="27" t="s">
        <v>12299</v>
      </c>
    </row>
    <row r="645">
      <c r="A645" s="1" t="s">
        <v>432</v>
      </c>
      <c r="B645" s="1">
        <v>158</v>
      </c>
      <c r="C645" s="26" t="s">
        <v>12537</v>
      </c>
      <c r="D645" t="s">
        <v>434</v>
      </c>
      <c r="E645" s="27" t="s">
        <v>12538</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12502</v>
      </c>
    </row>
    <row r="648" ht="102">
      <c r="A648" s="1" t="s">
        <v>441</v>
      </c>
      <c r="E648" s="27" t="s">
        <v>12299</v>
      </c>
    </row>
    <row r="649">
      <c r="A649" s="1" t="s">
        <v>432</v>
      </c>
      <c r="B649" s="1">
        <v>159</v>
      </c>
      <c r="C649" s="26" t="s">
        <v>12312</v>
      </c>
      <c r="D649" t="s">
        <v>434</v>
      </c>
      <c r="E649" s="27" t="s">
        <v>12313</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12812</v>
      </c>
    </row>
    <row r="652" ht="102">
      <c r="A652" s="1" t="s">
        <v>441</v>
      </c>
      <c r="E652" s="27" t="s">
        <v>12311</v>
      </c>
    </row>
    <row r="653">
      <c r="A653" s="1" t="s">
        <v>432</v>
      </c>
      <c r="B653" s="1">
        <v>160</v>
      </c>
      <c r="C653" s="26" t="s">
        <v>12314</v>
      </c>
      <c r="D653" t="s">
        <v>434</v>
      </c>
      <c r="E653" s="27" t="s">
        <v>12315</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12502</v>
      </c>
    </row>
    <row r="656" ht="102">
      <c r="A656" s="1" t="s">
        <v>441</v>
      </c>
      <c r="E656" s="27" t="s">
        <v>12311</v>
      </c>
    </row>
    <row r="657">
      <c r="A657" s="1" t="s">
        <v>432</v>
      </c>
      <c r="B657" s="1">
        <v>161</v>
      </c>
      <c r="C657" s="26" t="s">
        <v>12539</v>
      </c>
      <c r="D657" t="s">
        <v>434</v>
      </c>
      <c r="E657" s="27" t="s">
        <v>12540</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12311</v>
      </c>
    </row>
    <row r="661">
      <c r="A661" s="1" t="s">
        <v>432</v>
      </c>
      <c r="B661" s="1">
        <v>162</v>
      </c>
      <c r="C661" s="26" t="s">
        <v>12316</v>
      </c>
      <c r="D661" t="s">
        <v>434</v>
      </c>
      <c r="E661" s="27" t="s">
        <v>12317</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12813</v>
      </c>
    </row>
    <row r="664" ht="102">
      <c r="A664" s="1" t="s">
        <v>441</v>
      </c>
      <c r="E664" s="27" t="s">
        <v>12311</v>
      </c>
    </row>
    <row r="665">
      <c r="A665" s="1" t="s">
        <v>432</v>
      </c>
      <c r="B665" s="1">
        <v>163</v>
      </c>
      <c r="C665" s="26" t="s">
        <v>12541</v>
      </c>
      <c r="D665" t="s">
        <v>434</v>
      </c>
      <c r="E665" s="27" t="s">
        <v>12542</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12502</v>
      </c>
    </row>
    <row r="668" ht="102">
      <c r="A668" s="1" t="s">
        <v>441</v>
      </c>
      <c r="E668" s="27" t="s">
        <v>12311</v>
      </c>
    </row>
    <row r="669">
      <c r="A669" s="1" t="s">
        <v>432</v>
      </c>
      <c r="B669" s="1">
        <v>164</v>
      </c>
      <c r="C669" s="26" t="s">
        <v>12543</v>
      </c>
      <c r="D669" t="s">
        <v>434</v>
      </c>
      <c r="E669" s="27" t="s">
        <v>12544</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12502</v>
      </c>
    </row>
    <row r="672" ht="102">
      <c r="A672" s="1" t="s">
        <v>441</v>
      </c>
      <c r="E672" s="27" t="s">
        <v>12311</v>
      </c>
    </row>
    <row r="673">
      <c r="A673" s="1" t="s">
        <v>432</v>
      </c>
      <c r="B673" s="1">
        <v>165</v>
      </c>
      <c r="C673" s="26" t="s">
        <v>12322</v>
      </c>
      <c r="D673" t="s">
        <v>434</v>
      </c>
      <c r="E673" s="27" t="s">
        <v>12323</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12502</v>
      </c>
    </row>
    <row r="676" ht="102">
      <c r="A676" s="1" t="s">
        <v>441</v>
      </c>
      <c r="E676" s="27" t="s">
        <v>12311</v>
      </c>
    </row>
    <row r="677">
      <c r="A677" s="1" t="s">
        <v>432</v>
      </c>
      <c r="B677" s="1">
        <v>166</v>
      </c>
      <c r="C677" s="26" t="s">
        <v>12324</v>
      </c>
      <c r="D677" t="s">
        <v>434</v>
      </c>
      <c r="E677" s="27" t="s">
        <v>12325</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12814</v>
      </c>
    </row>
    <row r="680" ht="102">
      <c r="A680" s="1" t="s">
        <v>441</v>
      </c>
      <c r="E680" s="27" t="s">
        <v>12311</v>
      </c>
    </row>
    <row r="681">
      <c r="A681" s="1" t="s">
        <v>432</v>
      </c>
      <c r="B681" s="1">
        <v>167</v>
      </c>
      <c r="C681" s="26" t="s">
        <v>12326</v>
      </c>
      <c r="D681" t="s">
        <v>434</v>
      </c>
      <c r="E681" s="27" t="s">
        <v>12327</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12815</v>
      </c>
    </row>
    <row r="684" ht="102">
      <c r="A684" s="1" t="s">
        <v>441</v>
      </c>
      <c r="E684" s="27" t="s">
        <v>12311</v>
      </c>
    </row>
    <row r="685" ht="25.5">
      <c r="A685" s="1" t="s">
        <v>432</v>
      </c>
      <c r="B685" s="1">
        <v>168</v>
      </c>
      <c r="C685" s="26" t="s">
        <v>12330</v>
      </c>
      <c r="D685" t="s">
        <v>434</v>
      </c>
      <c r="E685" s="27" t="s">
        <v>12331</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12502</v>
      </c>
    </row>
    <row r="688" ht="102">
      <c r="A688" s="1" t="s">
        <v>441</v>
      </c>
      <c r="E688" s="27" t="s">
        <v>12311</v>
      </c>
    </row>
    <row r="689">
      <c r="A689" s="1" t="s">
        <v>432</v>
      </c>
      <c r="B689" s="1">
        <v>169</v>
      </c>
      <c r="C689" s="26" t="s">
        <v>12594</v>
      </c>
      <c r="D689" t="s">
        <v>434</v>
      </c>
      <c r="E689" s="27" t="s">
        <v>12595</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12502</v>
      </c>
    </row>
    <row r="692" ht="102">
      <c r="A692" s="1" t="s">
        <v>441</v>
      </c>
      <c r="E692" s="27" t="s">
        <v>12311</v>
      </c>
    </row>
    <row r="693">
      <c r="A693" s="1" t="s">
        <v>432</v>
      </c>
      <c r="B693" s="1">
        <v>170</v>
      </c>
      <c r="C693" s="26" t="s">
        <v>12334</v>
      </c>
      <c r="D693" t="s">
        <v>434</v>
      </c>
      <c r="E693" s="27" t="s">
        <v>12335</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12502</v>
      </c>
    </row>
    <row r="696" ht="102">
      <c r="A696" s="1" t="s">
        <v>441</v>
      </c>
      <c r="E696" s="27" t="s">
        <v>12311</v>
      </c>
    </row>
    <row r="697" ht="25.5">
      <c r="A697" s="1" t="s">
        <v>432</v>
      </c>
      <c r="B697" s="1">
        <v>171</v>
      </c>
      <c r="C697" s="26" t="s">
        <v>12545</v>
      </c>
      <c r="D697" t="s">
        <v>434</v>
      </c>
      <c r="E697" s="27" t="s">
        <v>12546</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12502</v>
      </c>
    </row>
    <row r="700" ht="102">
      <c r="A700" s="1" t="s">
        <v>441</v>
      </c>
      <c r="E700" s="27" t="s">
        <v>12311</v>
      </c>
    </row>
    <row r="701">
      <c r="A701" s="1" t="s">
        <v>432</v>
      </c>
      <c r="B701" s="1">
        <v>172</v>
      </c>
      <c r="C701" s="26" t="s">
        <v>12340</v>
      </c>
      <c r="D701" t="s">
        <v>434</v>
      </c>
      <c r="E701" s="27" t="s">
        <v>12341</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12502</v>
      </c>
    </row>
    <row r="704" ht="102">
      <c r="A704" s="1" t="s">
        <v>441</v>
      </c>
      <c r="E704" s="27" t="s">
        <v>12311</v>
      </c>
    </row>
    <row r="705">
      <c r="A705" s="1" t="s">
        <v>432</v>
      </c>
      <c r="B705" s="1">
        <v>173</v>
      </c>
      <c r="C705" s="26" t="s">
        <v>12342</v>
      </c>
      <c r="D705" t="s">
        <v>434</v>
      </c>
      <c r="E705" s="27" t="s">
        <v>12343</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12502</v>
      </c>
    </row>
    <row r="708" ht="102">
      <c r="A708" s="1" t="s">
        <v>441</v>
      </c>
      <c r="E708" s="27" t="s">
        <v>12311</v>
      </c>
    </row>
    <row r="709">
      <c r="A709" s="1" t="s">
        <v>432</v>
      </c>
      <c r="B709" s="1">
        <v>174</v>
      </c>
      <c r="C709" s="26" t="s">
        <v>12344</v>
      </c>
      <c r="D709" t="s">
        <v>434</v>
      </c>
      <c r="E709" s="27" t="s">
        <v>12345</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12502</v>
      </c>
    </row>
    <row r="712" ht="102">
      <c r="A712" s="1" t="s">
        <v>441</v>
      </c>
      <c r="E712" s="27" t="s">
        <v>12311</v>
      </c>
    </row>
    <row r="713" ht="25.5">
      <c r="A713" s="1" t="s">
        <v>432</v>
      </c>
      <c r="B713" s="1">
        <v>175</v>
      </c>
      <c r="C713" s="26" t="s">
        <v>12668</v>
      </c>
      <c r="D713" t="s">
        <v>434</v>
      </c>
      <c r="E713" s="27" t="s">
        <v>12669</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12816</v>
      </c>
    </row>
    <row r="716" ht="102">
      <c r="A716" s="1" t="s">
        <v>441</v>
      </c>
      <c r="E716" s="27" t="s">
        <v>12350</v>
      </c>
    </row>
    <row r="717" ht="25.5">
      <c r="A717" s="1" t="s">
        <v>432</v>
      </c>
      <c r="B717" s="1">
        <v>176</v>
      </c>
      <c r="C717" s="26" t="s">
        <v>12547</v>
      </c>
      <c r="D717" t="s">
        <v>434</v>
      </c>
      <c r="E717" s="27" t="s">
        <v>12548</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12816</v>
      </c>
    </row>
    <row r="720" ht="102">
      <c r="A720" s="1" t="s">
        <v>441</v>
      </c>
      <c r="E720" s="27" t="s">
        <v>12350</v>
      </c>
    </row>
    <row r="721">
      <c r="A721" s="1" t="s">
        <v>432</v>
      </c>
      <c r="B721" s="1">
        <v>177</v>
      </c>
      <c r="C721" s="26" t="s">
        <v>12817</v>
      </c>
      <c r="D721" t="s">
        <v>434</v>
      </c>
      <c r="E721" s="27" t="s">
        <v>12356</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12818</v>
      </c>
    </row>
    <row r="724" ht="127.5">
      <c r="A724" s="1" t="s">
        <v>441</v>
      </c>
      <c r="E724" s="27" t="s">
        <v>12819</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12502</v>
      </c>
    </row>
    <row r="728" ht="102">
      <c r="A728" s="1" t="s">
        <v>441</v>
      </c>
      <c r="E728" s="27" t="s">
        <v>12360</v>
      </c>
    </row>
    <row r="729">
      <c r="A729" s="1" t="s">
        <v>429</v>
      </c>
      <c r="C729" s="22" t="s">
        <v>12820</v>
      </c>
      <c r="E729" s="23" t="s">
        <v>12821</v>
      </c>
      <c r="L729" s="24">
        <f>SUMIFS(L730:L741,A730:A741,"P")</f>
        <v>0</v>
      </c>
      <c r="M729" s="24">
        <f>SUMIFS(M730:M741,A730:A741,"P")</f>
        <v>0</v>
      </c>
      <c r="N729" s="25"/>
    </row>
    <row r="730">
      <c r="A730" s="1" t="s">
        <v>432</v>
      </c>
      <c r="B730" s="1">
        <v>179</v>
      </c>
      <c r="C730" s="26" t="s">
        <v>12822</v>
      </c>
      <c r="D730" t="s">
        <v>434</v>
      </c>
      <c r="E730" s="27" t="s">
        <v>12823</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12824</v>
      </c>
    </row>
    <row r="733">
      <c r="A733" s="1" t="s">
        <v>441</v>
      </c>
      <c r="E733" s="27" t="s">
        <v>434</v>
      </c>
    </row>
    <row r="734">
      <c r="A734" s="1" t="s">
        <v>432</v>
      </c>
      <c r="B734" s="1">
        <v>180</v>
      </c>
      <c r="C734" s="26" t="s">
        <v>12825</v>
      </c>
      <c r="D734" t="s">
        <v>434</v>
      </c>
      <c r="E734" s="27" t="s">
        <v>12826</v>
      </c>
      <c r="F734" s="28" t="s">
        <v>12271</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12824</v>
      </c>
    </row>
    <row r="737">
      <c r="A737" s="1" t="s">
        <v>441</v>
      </c>
      <c r="E737" s="27" t="s">
        <v>434</v>
      </c>
    </row>
    <row r="738">
      <c r="A738" s="1" t="s">
        <v>432</v>
      </c>
      <c r="B738" s="1">
        <v>181</v>
      </c>
      <c r="C738" s="26" t="s">
        <v>12827</v>
      </c>
      <c r="D738" t="s">
        <v>434</v>
      </c>
      <c r="E738" s="27" t="s">
        <v>12828</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12824</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12829</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12502</v>
      </c>
    </row>
    <row r="750" ht="153">
      <c r="A750" s="1" t="s">
        <v>441</v>
      </c>
      <c r="E750" s="27" t="s">
        <v>574</v>
      </c>
    </row>
    <row r="751" ht="25.5">
      <c r="A751" s="1" t="s">
        <v>432</v>
      </c>
      <c r="B751" s="1">
        <v>184</v>
      </c>
      <c r="C751" s="26" t="s">
        <v>12363</v>
      </c>
      <c r="D751" t="s">
        <v>570</v>
      </c>
      <c r="E751" s="27" t="s">
        <v>12364</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12502</v>
      </c>
    </row>
    <row r="754" ht="153">
      <c r="A754" s="1" t="s">
        <v>441</v>
      </c>
      <c r="E754" s="27" t="s">
        <v>1109</v>
      </c>
    </row>
    <row r="755" ht="25.5">
      <c r="A755" s="1" t="s">
        <v>432</v>
      </c>
      <c r="B755" s="1">
        <v>185</v>
      </c>
      <c r="C755" s="26" t="s">
        <v>9974</v>
      </c>
      <c r="D755" t="s">
        <v>570</v>
      </c>
      <c r="E755" s="27" t="s">
        <v>9975</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12502</v>
      </c>
    </row>
    <row r="758" ht="153">
      <c r="A758" s="1" t="s">
        <v>441</v>
      </c>
      <c r="E758" s="27" t="s">
        <v>574</v>
      </c>
    </row>
    <row r="759" ht="25.5">
      <c r="A759" s="1" t="s">
        <v>432</v>
      </c>
      <c r="B759" s="1">
        <v>186</v>
      </c>
      <c r="C759" s="26" t="s">
        <v>12367</v>
      </c>
      <c r="D759" t="s">
        <v>570</v>
      </c>
      <c r="E759" s="27" t="s">
        <v>12368</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12502</v>
      </c>
    </row>
    <row r="762" ht="153">
      <c r="A762" s="1" t="s">
        <v>441</v>
      </c>
      <c r="E762" s="27" t="s">
        <v>574</v>
      </c>
    </row>
  </sheetData>
  <sheetProtection sheet="1" objects="1" scenarios="1" spinCount="100000" saltValue="PH+uTnP4yJ30nfhtc8fAzwbU0lD505AJe7qAVSz8H1JQA4zP8ZdPAwFtFq8Dp3k+MpACn6EKXkcm+FCKPB7YDQ==" hashValue="xpyLoWLdFxXk9xRffY2E9KnAZry27IVBU7asUBbaYeJnbfpileF8CBpPJRQoR0PhDy9qxH1yRteU3X1rjzv7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12830</v>
      </c>
      <c r="E8" s="23" t="s">
        <v>176</v>
      </c>
      <c r="L8" s="24">
        <f>L9+L62+L91+L252+L301+L394</f>
        <v>0</v>
      </c>
      <c r="M8" s="24">
        <f>M9+M62+M91+M252+M301+M394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12033</v>
      </c>
      <c r="D14" t="s">
        <v>434</v>
      </c>
      <c r="E14" s="27" t="s">
        <v>12034</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12045</v>
      </c>
      <c r="D30" t="s">
        <v>434</v>
      </c>
      <c r="E30" s="27" t="s">
        <v>12046</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12047</v>
      </c>
    </row>
    <row r="34">
      <c r="A34" s="1" t="s">
        <v>432</v>
      </c>
      <c r="B34" s="1">
        <v>7</v>
      </c>
      <c r="C34" s="26" t="s">
        <v>820</v>
      </c>
      <c r="D34" t="s">
        <v>434</v>
      </c>
      <c r="E34" s="27" t="s">
        <v>12048</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02">
      <c r="A37" s="1" t="s">
        <v>441</v>
      </c>
      <c r="E37" s="27" t="s">
        <v>12049</v>
      </c>
    </row>
    <row r="38">
      <c r="A38" s="1" t="s">
        <v>432</v>
      </c>
      <c r="B38" s="1">
        <v>8</v>
      </c>
      <c r="C38" s="26" t="s">
        <v>12050</v>
      </c>
      <c r="D38" t="s">
        <v>434</v>
      </c>
      <c r="E38" s="27" t="s">
        <v>12051</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76.5">
      <c r="A41" s="1" t="s">
        <v>441</v>
      </c>
      <c r="E41" s="27" t="s">
        <v>12052</v>
      </c>
    </row>
    <row r="42">
      <c r="A42" s="1" t="s">
        <v>432</v>
      </c>
      <c r="B42" s="1">
        <v>9</v>
      </c>
      <c r="C42" s="26" t="s">
        <v>12053</v>
      </c>
      <c r="D42" t="s">
        <v>434</v>
      </c>
      <c r="E42" s="27" t="s">
        <v>12054</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12055</v>
      </c>
    </row>
    <row r="46">
      <c r="A46" s="1" t="s">
        <v>432</v>
      </c>
      <c r="B46" s="1">
        <v>10</v>
      </c>
      <c r="C46" s="26" t="s">
        <v>12056</v>
      </c>
      <c r="D46" t="s">
        <v>434</v>
      </c>
      <c r="E46" s="27" t="s">
        <v>12057</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12058</v>
      </c>
    </row>
    <row r="50">
      <c r="A50" s="1" t="s">
        <v>432</v>
      </c>
      <c r="B50" s="1">
        <v>11</v>
      </c>
      <c r="C50" s="26" t="s">
        <v>12603</v>
      </c>
      <c r="D50" t="s">
        <v>434</v>
      </c>
      <c r="E50" s="27" t="s">
        <v>12604</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12605</v>
      </c>
    </row>
    <row r="54">
      <c r="A54" s="1" t="s">
        <v>432</v>
      </c>
      <c r="B54" s="1">
        <v>12</v>
      </c>
      <c r="C54" s="26" t="s">
        <v>12065</v>
      </c>
      <c r="D54" t="s">
        <v>434</v>
      </c>
      <c r="E54" s="27" t="s">
        <v>12066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SUMIFS(L63:L90,A63:A90,"P")</f>
        <v>0</v>
      </c>
      <c r="M62" s="24">
        <f>SUMIFS(M63:M90,A63:A90,"P")</f>
        <v>0</v>
      </c>
      <c r="N62" s="25"/>
    </row>
    <row r="63" ht="25.5">
      <c r="A63" s="1" t="s">
        <v>432</v>
      </c>
      <c r="B63" s="1">
        <v>14</v>
      </c>
      <c r="C63" s="26" t="s">
        <v>12074</v>
      </c>
      <c r="D63" t="s">
        <v>434</v>
      </c>
      <c r="E63" s="27" t="s">
        <v>12075</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12077</v>
      </c>
      <c r="D67" t="s">
        <v>434</v>
      </c>
      <c r="E67" s="27" t="s">
        <v>12078</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c r="A71" s="1" t="s">
        <v>432</v>
      </c>
      <c r="B71" s="1">
        <v>16</v>
      </c>
      <c r="C71" s="26" t="s">
        <v>12083</v>
      </c>
      <c r="D71" t="s">
        <v>434</v>
      </c>
      <c r="E71" s="27" t="s">
        <v>12084</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12085</v>
      </c>
    </row>
    <row r="75">
      <c r="A75" s="1" t="s">
        <v>432</v>
      </c>
      <c r="B75" s="1">
        <v>17</v>
      </c>
      <c r="C75" s="26" t="s">
        <v>12086</v>
      </c>
      <c r="D75" t="s">
        <v>434</v>
      </c>
      <c r="E75" s="27" t="s">
        <v>12087</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12085</v>
      </c>
    </row>
    <row r="79">
      <c r="A79" s="1" t="s">
        <v>432</v>
      </c>
      <c r="B79" s="1">
        <v>18</v>
      </c>
      <c r="C79" s="26" t="s">
        <v>12122</v>
      </c>
      <c r="D79" t="s">
        <v>434</v>
      </c>
      <c r="E79" s="27" t="s">
        <v>12123</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89.25">
      <c r="A82" s="1" t="s">
        <v>441</v>
      </c>
      <c r="E82" s="27" t="s">
        <v>12124</v>
      </c>
    </row>
    <row r="83">
      <c r="A83" s="1" t="s">
        <v>432</v>
      </c>
      <c r="B83" s="1">
        <v>19</v>
      </c>
      <c r="C83" s="26" t="s">
        <v>12125</v>
      </c>
      <c r="D83" t="s">
        <v>434</v>
      </c>
      <c r="E83" s="27" t="s">
        <v>12126</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12070</v>
      </c>
    </row>
    <row r="86" ht="89.25">
      <c r="A86" s="1" t="s">
        <v>441</v>
      </c>
      <c r="E86" s="27" t="s">
        <v>12127</v>
      </c>
    </row>
    <row r="87" ht="25.5">
      <c r="A87" s="1" t="s">
        <v>432</v>
      </c>
      <c r="B87" s="1">
        <v>20</v>
      </c>
      <c r="C87" s="26" t="s">
        <v>12128</v>
      </c>
      <c r="D87" t="s">
        <v>434</v>
      </c>
      <c r="E87" s="27" t="s">
        <v>12129</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12070</v>
      </c>
    </row>
    <row r="90" ht="102">
      <c r="A90" s="1" t="s">
        <v>441</v>
      </c>
      <c r="E90" s="27" t="s">
        <v>12130</v>
      </c>
    </row>
    <row r="91">
      <c r="A91" s="1" t="s">
        <v>429</v>
      </c>
      <c r="C91" s="22" t="s">
        <v>12131</v>
      </c>
      <c r="E91" s="23" t="s">
        <v>12132</v>
      </c>
      <c r="L91" s="24">
        <f>SUMIFS(L92:L251,A92:A251,"P")</f>
        <v>0</v>
      </c>
      <c r="M91" s="24">
        <f>SUMIFS(M92:M251,A92:A251,"P")</f>
        <v>0</v>
      </c>
      <c r="N91" s="25"/>
    </row>
    <row r="92">
      <c r="A92" s="1" t="s">
        <v>432</v>
      </c>
      <c r="B92" s="1">
        <v>21</v>
      </c>
      <c r="C92" s="26" t="s">
        <v>12133</v>
      </c>
      <c r="D92" t="s">
        <v>434</v>
      </c>
      <c r="E92" s="27" t="s">
        <v>12134</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12135</v>
      </c>
    </row>
    <row r="95" ht="89.25">
      <c r="A95" s="1" t="s">
        <v>441</v>
      </c>
      <c r="E95" s="27" t="s">
        <v>12136</v>
      </c>
    </row>
    <row r="96">
      <c r="A96" s="1" t="s">
        <v>432</v>
      </c>
      <c r="B96" s="1">
        <v>22</v>
      </c>
      <c r="C96" s="26" t="s">
        <v>12139</v>
      </c>
      <c r="D96" t="s">
        <v>434</v>
      </c>
      <c r="E96" s="27" t="s">
        <v>12140</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12135</v>
      </c>
    </row>
    <row r="99" ht="89.25">
      <c r="A99" s="1" t="s">
        <v>441</v>
      </c>
      <c r="E99" s="27" t="s">
        <v>12141</v>
      </c>
    </row>
    <row r="100">
      <c r="A100" s="1" t="s">
        <v>432</v>
      </c>
      <c r="B100" s="1">
        <v>23</v>
      </c>
      <c r="C100" s="26" t="s">
        <v>12148</v>
      </c>
      <c r="D100" t="s">
        <v>434</v>
      </c>
      <c r="E100" s="27" t="s">
        <v>12149</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12150</v>
      </c>
    </row>
    <row r="104">
      <c r="A104" s="1" t="s">
        <v>432</v>
      </c>
      <c r="B104" s="1">
        <v>24</v>
      </c>
      <c r="C104" s="26" t="s">
        <v>12154</v>
      </c>
      <c r="D104" t="s">
        <v>434</v>
      </c>
      <c r="E104" s="27" t="s">
        <v>12155</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12156</v>
      </c>
    </row>
    <row r="108">
      <c r="A108" s="1" t="s">
        <v>432</v>
      </c>
      <c r="B108" s="1">
        <v>25</v>
      </c>
      <c r="C108" s="26" t="s">
        <v>12162</v>
      </c>
      <c r="D108" t="s">
        <v>434</v>
      </c>
      <c r="E108" s="27" t="s">
        <v>12163</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102">
      <c r="A111" s="1" t="s">
        <v>441</v>
      </c>
      <c r="E111" s="27" t="s">
        <v>12159</v>
      </c>
    </row>
    <row r="112">
      <c r="A112" s="1" t="s">
        <v>432</v>
      </c>
      <c r="B112" s="1">
        <v>26</v>
      </c>
      <c r="C112" s="26" t="s">
        <v>12613</v>
      </c>
      <c r="D112" t="s">
        <v>434</v>
      </c>
      <c r="E112" s="27" t="s">
        <v>12614</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102">
      <c r="A115" s="1" t="s">
        <v>441</v>
      </c>
      <c r="E115" s="27" t="s">
        <v>12159</v>
      </c>
    </row>
    <row r="116">
      <c r="A116" s="1" t="s">
        <v>432</v>
      </c>
      <c r="B116" s="1">
        <v>27</v>
      </c>
      <c r="C116" s="26" t="s">
        <v>12166</v>
      </c>
      <c r="D116" t="s">
        <v>434</v>
      </c>
      <c r="E116" s="27" t="s">
        <v>12167</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12168</v>
      </c>
    </row>
    <row r="120">
      <c r="A120" s="1" t="s">
        <v>432</v>
      </c>
      <c r="B120" s="1">
        <v>28</v>
      </c>
      <c r="C120" s="26" t="s">
        <v>12169</v>
      </c>
      <c r="D120" t="s">
        <v>434</v>
      </c>
      <c r="E120" s="27" t="s">
        <v>12170</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12159</v>
      </c>
    </row>
    <row r="124">
      <c r="A124" s="1" t="s">
        <v>432</v>
      </c>
      <c r="B124" s="1">
        <v>29</v>
      </c>
      <c r="C124" s="26" t="s">
        <v>12171</v>
      </c>
      <c r="D124" t="s">
        <v>434</v>
      </c>
      <c r="E124" s="27" t="s">
        <v>12172</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102">
      <c r="A127" s="1" t="s">
        <v>441</v>
      </c>
      <c r="E127" s="27" t="s">
        <v>12159</v>
      </c>
    </row>
    <row r="128">
      <c r="A128" s="1" t="s">
        <v>432</v>
      </c>
      <c r="B128" s="1">
        <v>30</v>
      </c>
      <c r="C128" s="26" t="s">
        <v>12173</v>
      </c>
      <c r="D128" t="s">
        <v>434</v>
      </c>
      <c r="E128" s="27" t="s">
        <v>12174</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12175</v>
      </c>
      <c r="D132" t="s">
        <v>434</v>
      </c>
      <c r="E132" s="27" t="s">
        <v>12176</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12177</v>
      </c>
      <c r="D136" t="s">
        <v>434</v>
      </c>
      <c r="E136" s="27" t="s">
        <v>12178</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12831</v>
      </c>
      <c r="D140" t="s">
        <v>434</v>
      </c>
      <c r="E140" s="27" t="s">
        <v>12832</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89.25">
      <c r="A143" s="1" t="s">
        <v>441</v>
      </c>
      <c r="E143" s="27" t="s">
        <v>12186</v>
      </c>
    </row>
    <row r="144">
      <c r="A144" s="1" t="s">
        <v>432</v>
      </c>
      <c r="B144" s="1">
        <v>34</v>
      </c>
      <c r="C144" s="26" t="s">
        <v>12187</v>
      </c>
      <c r="D144" t="s">
        <v>434</v>
      </c>
      <c r="E144" s="27" t="s">
        <v>12188</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12185</v>
      </c>
    </row>
    <row r="147" ht="114.75">
      <c r="A147" s="1" t="s">
        <v>441</v>
      </c>
      <c r="E147" s="27" t="s">
        <v>12189</v>
      </c>
    </row>
    <row r="148">
      <c r="A148" s="1" t="s">
        <v>432</v>
      </c>
      <c r="B148" s="1">
        <v>35</v>
      </c>
      <c r="C148" s="26" t="s">
        <v>12449</v>
      </c>
      <c r="D148" t="s">
        <v>434</v>
      </c>
      <c r="E148" s="27" t="s">
        <v>12450</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12185</v>
      </c>
    </row>
    <row r="151" ht="114.75">
      <c r="A151" s="1" t="s">
        <v>441</v>
      </c>
      <c r="E151" s="27" t="s">
        <v>12189</v>
      </c>
    </row>
    <row r="152">
      <c r="A152" s="1" t="s">
        <v>432</v>
      </c>
      <c r="B152" s="1">
        <v>36</v>
      </c>
      <c r="C152" s="26" t="s">
        <v>12617</v>
      </c>
      <c r="D152" t="s">
        <v>434</v>
      </c>
      <c r="E152" s="27" t="s">
        <v>12618</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12185</v>
      </c>
    </row>
    <row r="155" ht="102">
      <c r="A155" s="1" t="s">
        <v>441</v>
      </c>
      <c r="E155" s="27" t="s">
        <v>12195</v>
      </c>
    </row>
    <row r="156">
      <c r="A156" s="1" t="s">
        <v>432</v>
      </c>
      <c r="B156" s="1">
        <v>37</v>
      </c>
      <c r="C156" s="26" t="s">
        <v>12662</v>
      </c>
      <c r="D156" t="s">
        <v>434</v>
      </c>
      <c r="E156" s="27" t="s">
        <v>12663</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12185</v>
      </c>
    </row>
    <row r="159" ht="102">
      <c r="A159" s="1" t="s">
        <v>441</v>
      </c>
      <c r="E159" s="27" t="s">
        <v>12195</v>
      </c>
    </row>
    <row r="160">
      <c r="A160" s="1" t="s">
        <v>432</v>
      </c>
      <c r="B160" s="1">
        <v>38</v>
      </c>
      <c r="C160" s="26" t="s">
        <v>12198</v>
      </c>
      <c r="D160" t="s">
        <v>434</v>
      </c>
      <c r="E160" s="27" t="s">
        <v>12199</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12185</v>
      </c>
    </row>
    <row r="163" ht="102">
      <c r="A163" s="1" t="s">
        <v>441</v>
      </c>
      <c r="E163" s="27" t="s">
        <v>12195</v>
      </c>
    </row>
    <row r="164">
      <c r="A164" s="1" t="s">
        <v>432</v>
      </c>
      <c r="B164" s="1">
        <v>39</v>
      </c>
      <c r="C164" s="26" t="s">
        <v>12200</v>
      </c>
      <c r="D164" t="s">
        <v>434</v>
      </c>
      <c r="E164" s="27" t="s">
        <v>12201</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12202</v>
      </c>
    </row>
    <row r="167" ht="89.25">
      <c r="A167" s="1" t="s">
        <v>441</v>
      </c>
      <c r="E167" s="27" t="s">
        <v>12203</v>
      </c>
    </row>
    <row r="168">
      <c r="A168" s="1" t="s">
        <v>432</v>
      </c>
      <c r="B168" s="1">
        <v>40</v>
      </c>
      <c r="C168" s="26" t="s">
        <v>12204</v>
      </c>
      <c r="D168" t="s">
        <v>434</v>
      </c>
      <c r="E168" s="27" t="s">
        <v>12205</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12207</v>
      </c>
      <c r="D172" t="s">
        <v>434</v>
      </c>
      <c r="E172" s="27" t="s">
        <v>12208</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12206</v>
      </c>
    </row>
    <row r="176">
      <c r="A176" s="1" t="s">
        <v>432</v>
      </c>
      <c r="B176" s="1">
        <v>42</v>
      </c>
      <c r="C176" s="26" t="s">
        <v>12209</v>
      </c>
      <c r="D176" t="s">
        <v>434</v>
      </c>
      <c r="E176" s="27" t="s">
        <v>12210</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89.25">
      <c r="A179" s="1" t="s">
        <v>441</v>
      </c>
      <c r="E179" s="27" t="s">
        <v>12206</v>
      </c>
    </row>
    <row r="180">
      <c r="A180" s="1" t="s">
        <v>432</v>
      </c>
      <c r="B180" s="1">
        <v>43</v>
      </c>
      <c r="C180" s="26" t="s">
        <v>12211</v>
      </c>
      <c r="D180" t="s">
        <v>434</v>
      </c>
      <c r="E180" s="27" t="s">
        <v>12212</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12213</v>
      </c>
      <c r="D184" t="s">
        <v>434</v>
      </c>
      <c r="E184" s="27" t="s">
        <v>12214</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12833</v>
      </c>
      <c r="D188" t="s">
        <v>434</v>
      </c>
      <c r="E188" s="27" t="s">
        <v>12834</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12215</v>
      </c>
      <c r="D192" t="s">
        <v>434</v>
      </c>
      <c r="E192" s="27" t="s">
        <v>12216</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12217</v>
      </c>
      <c r="D196" t="s">
        <v>434</v>
      </c>
      <c r="E196" s="27" t="s">
        <v>12218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12219</v>
      </c>
      <c r="D200" t="s">
        <v>434</v>
      </c>
      <c r="E200" s="27" t="s">
        <v>12220</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12221</v>
      </c>
      <c r="D204" t="s">
        <v>434</v>
      </c>
      <c r="E204" s="27" t="s">
        <v>12222</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12225</v>
      </c>
      <c r="D208" t="s">
        <v>434</v>
      </c>
      <c r="E208" s="27" t="s">
        <v>12226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12227</v>
      </c>
      <c r="D212" t="s">
        <v>434</v>
      </c>
      <c r="E212" s="27" t="s">
        <v>12228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12229</v>
      </c>
      <c r="D216" t="s">
        <v>434</v>
      </c>
      <c r="E216" s="27" t="s">
        <v>12230</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12231</v>
      </c>
      <c r="D220" t="s">
        <v>434</v>
      </c>
      <c r="E220" s="27" t="s">
        <v>12232</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12233</v>
      </c>
    </row>
    <row r="224">
      <c r="A224" s="1" t="s">
        <v>432</v>
      </c>
      <c r="B224" s="1">
        <v>54</v>
      </c>
      <c r="C224" s="26" t="s">
        <v>12234</v>
      </c>
      <c r="D224" t="s">
        <v>434</v>
      </c>
      <c r="E224" s="27" t="s">
        <v>12235</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12236</v>
      </c>
      <c r="D228" t="s">
        <v>434</v>
      </c>
      <c r="E228" s="27" t="s">
        <v>12237</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12240</v>
      </c>
      <c r="D232" t="s">
        <v>434</v>
      </c>
      <c r="E232" s="27" t="s">
        <v>12241</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12242</v>
      </c>
      <c r="D236" t="s">
        <v>434</v>
      </c>
      <c r="E236" s="27" t="s">
        <v>12243</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ht="25.5">
      <c r="A240" s="1" t="s">
        <v>432</v>
      </c>
      <c r="B240" s="1">
        <v>58</v>
      </c>
      <c r="C240" s="26" t="s">
        <v>12244</v>
      </c>
      <c r="D240" t="s">
        <v>434</v>
      </c>
      <c r="E240" s="27" t="s">
        <v>12245</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12070</v>
      </c>
    </row>
    <row r="243" ht="89.25">
      <c r="A243" s="1" t="s">
        <v>441</v>
      </c>
      <c r="E243" s="27" t="s">
        <v>12246</v>
      </c>
    </row>
    <row r="244" ht="25.5">
      <c r="A244" s="1" t="s">
        <v>432</v>
      </c>
      <c r="B244" s="1">
        <v>59</v>
      </c>
      <c r="C244" s="26" t="s">
        <v>12247</v>
      </c>
      <c r="D244" t="s">
        <v>434</v>
      </c>
      <c r="E244" s="27" t="s">
        <v>12248</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12070</v>
      </c>
    </row>
    <row r="247" ht="76.5">
      <c r="A247" s="1" t="s">
        <v>441</v>
      </c>
      <c r="E247" s="27" t="s">
        <v>12249</v>
      </c>
    </row>
    <row r="248">
      <c r="A248" s="1" t="s">
        <v>432</v>
      </c>
      <c r="B248" s="1">
        <v>60</v>
      </c>
      <c r="C248" s="26" t="s">
        <v>12250</v>
      </c>
      <c r="D248" t="s">
        <v>434</v>
      </c>
      <c r="E248" s="27" t="s">
        <v>12251</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12070</v>
      </c>
    </row>
    <row r="251" ht="89.25">
      <c r="A251" s="1" t="s">
        <v>441</v>
      </c>
      <c r="E251" s="27" t="s">
        <v>12252</v>
      </c>
    </row>
    <row r="252">
      <c r="A252" s="1" t="s">
        <v>429</v>
      </c>
      <c r="C252" s="22" t="s">
        <v>12253</v>
      </c>
      <c r="E252" s="23" t="s">
        <v>12254</v>
      </c>
      <c r="L252" s="24">
        <f>SUMIFS(L253:L300,A253:A300,"P")</f>
        <v>0</v>
      </c>
      <c r="M252" s="24">
        <f>SUMIFS(M253:M300,A253:A300,"P")</f>
        <v>0</v>
      </c>
      <c r="N252" s="25"/>
    </row>
    <row r="253">
      <c r="A253" s="1" t="s">
        <v>432</v>
      </c>
      <c r="B253" s="1">
        <v>61</v>
      </c>
      <c r="C253" s="26" t="s">
        <v>12835</v>
      </c>
      <c r="D253" t="s">
        <v>434</v>
      </c>
      <c r="E253" s="27" t="s">
        <v>12836</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12135</v>
      </c>
    </row>
    <row r="256" ht="89.25">
      <c r="A256" s="1" t="s">
        <v>441</v>
      </c>
      <c r="E256" s="27" t="s">
        <v>12515</v>
      </c>
    </row>
    <row r="257">
      <c r="A257" s="1" t="s">
        <v>432</v>
      </c>
      <c r="B257" s="1">
        <v>62</v>
      </c>
      <c r="C257" s="26" t="s">
        <v>12255</v>
      </c>
      <c r="D257" t="s">
        <v>434</v>
      </c>
      <c r="E257" s="27" t="s">
        <v>12256</v>
      </c>
      <c r="F257" s="28" t="s">
        <v>12257</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12258</v>
      </c>
    </row>
    <row r="260" ht="102">
      <c r="A260" s="1" t="s">
        <v>441</v>
      </c>
      <c r="E260" s="27" t="s">
        <v>12259</v>
      </c>
    </row>
    <row r="261">
      <c r="A261" s="1" t="s">
        <v>432</v>
      </c>
      <c r="B261" s="1">
        <v>63</v>
      </c>
      <c r="C261" s="26" t="s">
        <v>12260</v>
      </c>
      <c r="D261" t="s">
        <v>434</v>
      </c>
      <c r="E261" s="27" t="s">
        <v>12261</v>
      </c>
      <c r="F261" s="28" t="s">
        <v>12257</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12258</v>
      </c>
    </row>
    <row r="264" ht="89.25">
      <c r="A264" s="1" t="s">
        <v>441</v>
      </c>
      <c r="E264" s="27" t="s">
        <v>12262</v>
      </c>
    </row>
    <row r="265">
      <c r="A265" s="1" t="s">
        <v>432</v>
      </c>
      <c r="B265" s="1">
        <v>64</v>
      </c>
      <c r="C265" s="26" t="s">
        <v>12263</v>
      </c>
      <c r="D265" t="s">
        <v>434</v>
      </c>
      <c r="E265" s="27" t="s">
        <v>12264</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12258</v>
      </c>
    </row>
    <row r="268" ht="89.25">
      <c r="A268" s="1" t="s">
        <v>441</v>
      </c>
      <c r="E268" s="27" t="s">
        <v>12265</v>
      </c>
    </row>
    <row r="269" ht="25.5">
      <c r="A269" s="1" t="s">
        <v>432</v>
      </c>
      <c r="B269" s="1">
        <v>65</v>
      </c>
      <c r="C269" s="26" t="s">
        <v>12529</v>
      </c>
      <c r="D269" t="s">
        <v>434</v>
      </c>
      <c r="E269" s="27" t="s">
        <v>12530</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12258</v>
      </c>
    </row>
    <row r="272" ht="89.25">
      <c r="A272" s="1" t="s">
        <v>441</v>
      </c>
      <c r="E272" s="27" t="s">
        <v>12265</v>
      </c>
    </row>
    <row r="273" ht="25.5">
      <c r="A273" s="1" t="s">
        <v>432</v>
      </c>
      <c r="B273" s="1">
        <v>66</v>
      </c>
      <c r="C273" s="26" t="s">
        <v>12266</v>
      </c>
      <c r="D273" t="s">
        <v>434</v>
      </c>
      <c r="E273" s="27" t="s">
        <v>12267</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12070</v>
      </c>
    </row>
    <row r="276" ht="89.25">
      <c r="A276" s="1" t="s">
        <v>441</v>
      </c>
      <c r="E276" s="27" t="s">
        <v>12268</v>
      </c>
    </row>
    <row r="277">
      <c r="A277" s="1" t="s">
        <v>432</v>
      </c>
      <c r="B277" s="1">
        <v>67</v>
      </c>
      <c r="C277" s="26" t="s">
        <v>12276</v>
      </c>
      <c r="D277" t="s">
        <v>434</v>
      </c>
      <c r="E277" s="27" t="s">
        <v>12277</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12070</v>
      </c>
    </row>
    <row r="280" ht="76.5">
      <c r="A280" s="1" t="s">
        <v>441</v>
      </c>
      <c r="E280" s="27" t="s">
        <v>12278</v>
      </c>
    </row>
    <row r="281">
      <c r="A281" s="1" t="s">
        <v>432</v>
      </c>
      <c r="B281" s="1">
        <v>68</v>
      </c>
      <c r="C281" s="26" t="s">
        <v>12279</v>
      </c>
      <c r="D281" t="s">
        <v>434</v>
      </c>
      <c r="E281" s="27" t="s">
        <v>12280</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12070</v>
      </c>
    </row>
    <row r="284" ht="102">
      <c r="A284" s="1" t="s">
        <v>441</v>
      </c>
      <c r="E284" s="27" t="s">
        <v>12281</v>
      </c>
    </row>
    <row r="285">
      <c r="A285" s="1" t="s">
        <v>432</v>
      </c>
      <c r="B285" s="1">
        <v>69</v>
      </c>
      <c r="C285" s="26" t="s">
        <v>12282</v>
      </c>
      <c r="D285" t="s">
        <v>434</v>
      </c>
      <c r="E285" s="27" t="s">
        <v>12283</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12070</v>
      </c>
    </row>
    <row r="288" ht="89.25">
      <c r="A288" s="1" t="s">
        <v>441</v>
      </c>
      <c r="E288" s="27" t="s">
        <v>12284</v>
      </c>
    </row>
    <row r="289">
      <c r="A289" s="1" t="s">
        <v>432</v>
      </c>
      <c r="B289" s="1">
        <v>70</v>
      </c>
      <c r="C289" s="26" t="s">
        <v>12837</v>
      </c>
      <c r="D289" t="s">
        <v>434</v>
      </c>
      <c r="E289" s="27" t="s">
        <v>12838</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12070</v>
      </c>
    </row>
    <row r="292" ht="102">
      <c r="A292" s="1" t="s">
        <v>441</v>
      </c>
      <c r="E292" s="27" t="s">
        <v>12839</v>
      </c>
    </row>
    <row r="293">
      <c r="A293" s="1" t="s">
        <v>432</v>
      </c>
      <c r="B293" s="1">
        <v>71</v>
      </c>
      <c r="C293" s="26" t="s">
        <v>12840</v>
      </c>
      <c r="D293" t="s">
        <v>434</v>
      </c>
      <c r="E293" s="27" t="s">
        <v>12841</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12842</v>
      </c>
    </row>
    <row r="297">
      <c r="A297" s="1" t="s">
        <v>432</v>
      </c>
      <c r="B297" s="1">
        <v>72</v>
      </c>
      <c r="C297" s="26" t="s">
        <v>12666</v>
      </c>
      <c r="D297" t="s">
        <v>434</v>
      </c>
      <c r="E297" s="27" t="s">
        <v>12667</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12287</v>
      </c>
    </row>
    <row r="300" ht="76.5">
      <c r="A300" s="1" t="s">
        <v>441</v>
      </c>
      <c r="E300" s="27" t="s">
        <v>12288</v>
      </c>
    </row>
    <row r="301">
      <c r="A301" s="1" t="s">
        <v>429</v>
      </c>
      <c r="C301" s="22" t="s">
        <v>12289</v>
      </c>
      <c r="E301" s="23" t="s">
        <v>12290</v>
      </c>
      <c r="L301" s="24">
        <f>SUMIFS(L302:L393,A302:A393,"P")</f>
        <v>0</v>
      </c>
      <c r="M301" s="24">
        <f>SUMIFS(M302:M393,A302:A393,"P")</f>
        <v>0</v>
      </c>
      <c r="N301" s="25"/>
    </row>
    <row r="302">
      <c r="A302" s="1" t="s">
        <v>432</v>
      </c>
      <c r="B302" s="1">
        <v>73</v>
      </c>
      <c r="C302" s="26" t="s">
        <v>12291</v>
      </c>
      <c r="D302" t="s">
        <v>434</v>
      </c>
      <c r="E302" s="27" t="s">
        <v>12292</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12070</v>
      </c>
    </row>
    <row r="305" ht="89.25">
      <c r="A305" s="1" t="s">
        <v>441</v>
      </c>
      <c r="E305" s="27" t="s">
        <v>12293</v>
      </c>
    </row>
    <row r="306">
      <c r="A306" s="1" t="s">
        <v>432</v>
      </c>
      <c r="B306" s="1">
        <v>74</v>
      </c>
      <c r="C306" s="26" t="s">
        <v>12294</v>
      </c>
      <c r="D306" t="s">
        <v>434</v>
      </c>
      <c r="E306" s="27" t="s">
        <v>12295</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12287</v>
      </c>
    </row>
    <row r="309" ht="127.5">
      <c r="A309" s="1" t="s">
        <v>441</v>
      </c>
      <c r="E309" s="27" t="s">
        <v>12296</v>
      </c>
    </row>
    <row r="310">
      <c r="A310" s="1" t="s">
        <v>432</v>
      </c>
      <c r="B310" s="1">
        <v>75</v>
      </c>
      <c r="C310" s="26" t="s">
        <v>12532</v>
      </c>
      <c r="D310" t="s">
        <v>434</v>
      </c>
      <c r="E310" s="27" t="s">
        <v>12533</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12287</v>
      </c>
    </row>
    <row r="313" ht="114.75">
      <c r="A313" s="1" t="s">
        <v>441</v>
      </c>
      <c r="E313" s="27" t="s">
        <v>12534</v>
      </c>
    </row>
    <row r="314">
      <c r="A314" s="1" t="s">
        <v>432</v>
      </c>
      <c r="B314" s="1">
        <v>76</v>
      </c>
      <c r="C314" s="26" t="s">
        <v>12297</v>
      </c>
      <c r="D314" t="s">
        <v>434</v>
      </c>
      <c r="E314" s="27" t="s">
        <v>12298</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12287</v>
      </c>
    </row>
    <row r="317" ht="102">
      <c r="A317" s="1" t="s">
        <v>441</v>
      </c>
      <c r="E317" s="27" t="s">
        <v>12299</v>
      </c>
    </row>
    <row r="318">
      <c r="A318" s="1" t="s">
        <v>432</v>
      </c>
      <c r="B318" s="1">
        <v>77</v>
      </c>
      <c r="C318" s="26" t="s">
        <v>12300</v>
      </c>
      <c r="D318" t="s">
        <v>434</v>
      </c>
      <c r="E318" s="27" t="s">
        <v>12301</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12287</v>
      </c>
    </row>
    <row r="321" ht="102">
      <c r="A321" s="1" t="s">
        <v>441</v>
      </c>
      <c r="E321" s="27" t="s">
        <v>12299</v>
      </c>
    </row>
    <row r="322">
      <c r="A322" s="1" t="s">
        <v>432</v>
      </c>
      <c r="B322" s="1">
        <v>78</v>
      </c>
      <c r="C322" s="26" t="s">
        <v>12314</v>
      </c>
      <c r="D322" t="s">
        <v>434</v>
      </c>
      <c r="E322" s="27" t="s">
        <v>12315</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12287</v>
      </c>
    </row>
    <row r="325" ht="102">
      <c r="A325" s="1" t="s">
        <v>441</v>
      </c>
      <c r="E325" s="27" t="s">
        <v>12311</v>
      </c>
    </row>
    <row r="326">
      <c r="A326" s="1" t="s">
        <v>432</v>
      </c>
      <c r="B326" s="1">
        <v>79</v>
      </c>
      <c r="C326" s="26" t="s">
        <v>12320</v>
      </c>
      <c r="D326" t="s">
        <v>434</v>
      </c>
      <c r="E326" s="27" t="s">
        <v>12321</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12287</v>
      </c>
    </row>
    <row r="329" ht="102">
      <c r="A329" s="1" t="s">
        <v>441</v>
      </c>
      <c r="E329" s="27" t="s">
        <v>12311</v>
      </c>
    </row>
    <row r="330">
      <c r="A330" s="1" t="s">
        <v>432</v>
      </c>
      <c r="B330" s="1">
        <v>80</v>
      </c>
      <c r="C330" s="26" t="s">
        <v>12322</v>
      </c>
      <c r="D330" t="s">
        <v>434</v>
      </c>
      <c r="E330" s="27" t="s">
        <v>12323</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02">
      <c r="A333" s="1" t="s">
        <v>441</v>
      </c>
      <c r="E333" s="27" t="s">
        <v>12311</v>
      </c>
    </row>
    <row r="334">
      <c r="A334" s="1" t="s">
        <v>432</v>
      </c>
      <c r="B334" s="1">
        <v>81</v>
      </c>
      <c r="C334" s="26" t="s">
        <v>12324</v>
      </c>
      <c r="D334" t="s">
        <v>434</v>
      </c>
      <c r="E334" s="27" t="s">
        <v>12325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02">
      <c r="A337" s="1" t="s">
        <v>441</v>
      </c>
      <c r="E337" s="27" t="s">
        <v>12311</v>
      </c>
    </row>
    <row r="338">
      <c r="A338" s="1" t="s">
        <v>432</v>
      </c>
      <c r="B338" s="1">
        <v>82</v>
      </c>
      <c r="C338" s="26" t="s">
        <v>12326</v>
      </c>
      <c r="D338" t="s">
        <v>434</v>
      </c>
      <c r="E338" s="27" t="s">
        <v>12327</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12311</v>
      </c>
    </row>
    <row r="342">
      <c r="A342" s="1" t="s">
        <v>432</v>
      </c>
      <c r="B342" s="1">
        <v>83</v>
      </c>
      <c r="C342" s="26" t="s">
        <v>12328</v>
      </c>
      <c r="D342" t="s">
        <v>434</v>
      </c>
      <c r="E342" s="27" t="s">
        <v>12329</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12311</v>
      </c>
    </row>
    <row r="346" ht="25.5">
      <c r="A346" s="1" t="s">
        <v>432</v>
      </c>
      <c r="B346" s="1">
        <v>84</v>
      </c>
      <c r="C346" s="26" t="s">
        <v>12330</v>
      </c>
      <c r="D346" t="s">
        <v>434</v>
      </c>
      <c r="E346" s="27" t="s">
        <v>12331</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02">
      <c r="A349" s="1" t="s">
        <v>441</v>
      </c>
      <c r="E349" s="27" t="s">
        <v>12311</v>
      </c>
    </row>
    <row r="350">
      <c r="A350" s="1" t="s">
        <v>432</v>
      </c>
      <c r="B350" s="1">
        <v>85</v>
      </c>
      <c r="C350" s="26" t="s">
        <v>12594</v>
      </c>
      <c r="D350" t="s">
        <v>434</v>
      </c>
      <c r="E350" s="27" t="s">
        <v>12595</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12332</v>
      </c>
      <c r="D354" t="s">
        <v>434</v>
      </c>
      <c r="E354" s="27" t="s">
        <v>12333</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12338</v>
      </c>
      <c r="D358" t="s">
        <v>434</v>
      </c>
      <c r="E358" s="27" t="s">
        <v>12339</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12340</v>
      </c>
      <c r="D362" t="s">
        <v>434</v>
      </c>
      <c r="E362" s="27" t="s">
        <v>12341</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12342</v>
      </c>
      <c r="D366" t="s">
        <v>434</v>
      </c>
      <c r="E366" s="27" t="s">
        <v>12343</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12344</v>
      </c>
      <c r="D370" t="s">
        <v>434</v>
      </c>
      <c r="E370" s="27" t="s">
        <v>12345</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ht="25.5">
      <c r="A374" s="1" t="s">
        <v>432</v>
      </c>
      <c r="B374" s="1">
        <v>91</v>
      </c>
      <c r="C374" s="26" t="s">
        <v>12668</v>
      </c>
      <c r="D374" t="s">
        <v>434</v>
      </c>
      <c r="E374" s="27" t="s">
        <v>12669</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12350</v>
      </c>
    </row>
    <row r="378" ht="25.5">
      <c r="A378" s="1" t="s">
        <v>432</v>
      </c>
      <c r="B378" s="1">
        <v>92</v>
      </c>
      <c r="C378" s="26" t="s">
        <v>12547</v>
      </c>
      <c r="D378" t="s">
        <v>434</v>
      </c>
      <c r="E378" s="27" t="s">
        <v>12548</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12350</v>
      </c>
    </row>
    <row r="382">
      <c r="A382" s="1" t="s">
        <v>432</v>
      </c>
      <c r="B382" s="1">
        <v>93</v>
      </c>
      <c r="C382" s="26" t="s">
        <v>12843</v>
      </c>
      <c r="D382" t="s">
        <v>434</v>
      </c>
      <c r="E382" s="27" t="s">
        <v>12844</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12350</v>
      </c>
    </row>
    <row r="386">
      <c r="A386" s="1" t="s">
        <v>432</v>
      </c>
      <c r="B386" s="1">
        <v>94</v>
      </c>
      <c r="C386" s="26" t="s">
        <v>12355</v>
      </c>
      <c r="D386" t="s">
        <v>434</v>
      </c>
      <c r="E386" s="27" t="s">
        <v>12356</v>
      </c>
      <c r="F386" s="28" t="s">
        <v>12357</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27.5">
      <c r="A389" s="1" t="s">
        <v>441</v>
      </c>
      <c r="E389" s="27" t="s">
        <v>12358</v>
      </c>
    </row>
    <row r="390">
      <c r="A390" s="1" t="s">
        <v>432</v>
      </c>
      <c r="B390" s="1">
        <v>95</v>
      </c>
      <c r="C390" s="26" t="s">
        <v>824</v>
      </c>
      <c r="D390" t="s">
        <v>434</v>
      </c>
      <c r="E390" s="27" t="s">
        <v>12359</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12360</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9639</v>
      </c>
      <c r="O395" s="32">
        <f>M395*AA395</f>
        <v>0</v>
      </c>
      <c r="P395" s="1">
        <v>3</v>
      </c>
      <c r="AA395" s="1">
        <f>IF(P395=1,$O$3,IF(P395=2,$O$4,$O$5))</f>
        <v>0</v>
      </c>
    </row>
    <row r="396" ht="38.25">
      <c r="A396" s="1" t="s">
        <v>437</v>
      </c>
      <c r="E396" s="27" t="s">
        <v>572</v>
      </c>
    </row>
    <row r="397" ht="38.25">
      <c r="A397" s="1" t="s">
        <v>439</v>
      </c>
      <c r="E397" s="33" t="s">
        <v>12845</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9639</v>
      </c>
      <c r="O399" s="32">
        <f>M399*AA399</f>
        <v>0</v>
      </c>
      <c r="P399" s="1">
        <v>3</v>
      </c>
      <c r="AA399" s="1">
        <f>IF(P399=1,$O$3,IF(P399=2,$O$4,$O$5))</f>
        <v>0</v>
      </c>
    </row>
    <row r="400" ht="38.25">
      <c r="A400" s="1" t="s">
        <v>437</v>
      </c>
      <c r="E400" s="27" t="s">
        <v>572</v>
      </c>
    </row>
    <row r="401" ht="38.25">
      <c r="A401" s="1" t="s">
        <v>439</v>
      </c>
      <c r="E401" s="33" t="s">
        <v>12846</v>
      </c>
    </row>
    <row r="402" ht="153">
      <c r="A402" s="1" t="s">
        <v>441</v>
      </c>
      <c r="E402" s="27" t="s">
        <v>574</v>
      </c>
    </row>
    <row r="403" ht="25.5">
      <c r="A403" s="1" t="s">
        <v>432</v>
      </c>
      <c r="B403" s="1">
        <v>98</v>
      </c>
      <c r="C403" s="26" t="s">
        <v>12363</v>
      </c>
      <c r="D403" t="s">
        <v>570</v>
      </c>
      <c r="E403" s="27" t="s">
        <v>12364</v>
      </c>
      <c r="F403" s="28" t="s">
        <v>476</v>
      </c>
      <c r="G403" s="29">
        <v>2</v>
      </c>
      <c r="H403" s="28">
        <v>0</v>
      </c>
      <c r="I403" s="30">
        <f>ROUND(G403*H403,P4)</f>
        <v>0</v>
      </c>
      <c r="L403" s="31">
        <v>0</v>
      </c>
      <c r="M403" s="24">
        <f>ROUND(G403*L403,P4)</f>
        <v>0</v>
      </c>
      <c r="N403" s="25" t="s">
        <v>9639</v>
      </c>
      <c r="O403" s="32">
        <f>M403*AA403</f>
        <v>0</v>
      </c>
      <c r="P403" s="1">
        <v>3</v>
      </c>
      <c r="AA403" s="1">
        <f>IF(P403=1,$O$3,IF(P403=2,$O$4,$O$5))</f>
        <v>0</v>
      </c>
    </row>
    <row r="404" ht="38.25">
      <c r="A404" s="1" t="s">
        <v>437</v>
      </c>
      <c r="E404" s="27" t="s">
        <v>899</v>
      </c>
    </row>
    <row r="405" ht="38.25">
      <c r="A405" s="1" t="s">
        <v>439</v>
      </c>
      <c r="E405" s="33" t="s">
        <v>12671</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9639</v>
      </c>
      <c r="O407" s="32">
        <f>M407*AA407</f>
        <v>0</v>
      </c>
      <c r="P407" s="1">
        <v>3</v>
      </c>
      <c r="AA407" s="1">
        <f>IF(P407=1,$O$3,IF(P407=2,$O$4,$O$5))</f>
        <v>0</v>
      </c>
    </row>
    <row r="408" ht="38.25">
      <c r="A408" s="1" t="s">
        <v>437</v>
      </c>
      <c r="E408" s="27" t="s">
        <v>5270</v>
      </c>
    </row>
    <row r="409" ht="38.25">
      <c r="A409" s="1" t="s">
        <v>439</v>
      </c>
      <c r="E409" s="33" t="s">
        <v>12674</v>
      </c>
    </row>
    <row r="410" ht="153">
      <c r="A410" s="1" t="s">
        <v>441</v>
      </c>
      <c r="E410" s="27" t="s">
        <v>1109</v>
      </c>
    </row>
    <row r="411" ht="25.5">
      <c r="A411" s="1" t="s">
        <v>432</v>
      </c>
      <c r="B411" s="1">
        <v>100</v>
      </c>
      <c r="C411" s="26" t="s">
        <v>9974</v>
      </c>
      <c r="D411" t="s">
        <v>570</v>
      </c>
      <c r="E411" s="27" t="s">
        <v>9975</v>
      </c>
      <c r="F411" s="28" t="s">
        <v>476</v>
      </c>
      <c r="G411" s="29">
        <v>24</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4950</v>
      </c>
    </row>
    <row r="413" ht="38.25">
      <c r="A413" s="1" t="s">
        <v>439</v>
      </c>
      <c r="E413" s="33" t="s">
        <v>12847</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12391</v>
      </c>
    </row>
    <row r="418" ht="153">
      <c r="A418" s="1" t="s">
        <v>441</v>
      </c>
      <c r="E418" s="27" t="s">
        <v>574</v>
      </c>
    </row>
    <row r="419" ht="25.5">
      <c r="A419" s="1" t="s">
        <v>432</v>
      </c>
      <c r="B419" s="1">
        <v>102</v>
      </c>
      <c r="C419" s="26" t="s">
        <v>12367</v>
      </c>
      <c r="D419" t="s">
        <v>570</v>
      </c>
      <c r="E419" s="27" t="s">
        <v>12368</v>
      </c>
      <c r="F419" s="28" t="s">
        <v>476</v>
      </c>
      <c r="G419" s="29">
        <v>8.5</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4950</v>
      </c>
    </row>
    <row r="421" ht="38.25">
      <c r="A421" s="1" t="s">
        <v>439</v>
      </c>
      <c r="E421" s="33" t="s">
        <v>12848</v>
      </c>
    </row>
    <row r="422" ht="153">
      <c r="A422" s="1" t="s">
        <v>441</v>
      </c>
      <c r="E422" s="27" t="s">
        <v>574</v>
      </c>
    </row>
  </sheetData>
  <sheetProtection sheet="1" objects="1" scenarios="1" spinCount="100000" saltValue="Dtx3/qI5WNncuevPB7lngRGPJv+9KAS6fukrQLgDemOKBjcfmbQb4LWUKB9An+qrymQ3uoeyttqzS0tVhbitLA==" hashValue="ARyjLHhCC7l83/9zPzw02kdI8Ft+zCitQK5XXm0X5PkjOkldB/Ns2ow3zMUGuqAMnS/lVYjDOLRzy9dOmP3K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12849</v>
      </c>
      <c r="E8" s="23" t="s">
        <v>178</v>
      </c>
      <c r="L8" s="24">
        <f>L9+L62+L151+L472+L537+L674</f>
        <v>0</v>
      </c>
      <c r="M8" s="24">
        <f>M9+M62+M151+M472+M537+M674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12065</v>
      </c>
      <c r="D54" t="s">
        <v>434</v>
      </c>
      <c r="E54" s="27" t="s">
        <v>12066</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SUMIFS(L63:L150,A63:A150,"P")</f>
        <v>0</v>
      </c>
      <c r="M62" s="24">
        <f>SUMIFS(M63:M150,A63:A150,"P")</f>
        <v>0</v>
      </c>
      <c r="N62" s="25"/>
    </row>
    <row r="63" ht="25.5">
      <c r="A63" s="1" t="s">
        <v>432</v>
      </c>
      <c r="B63" s="1">
        <v>14</v>
      </c>
      <c r="C63" s="26" t="s">
        <v>12645</v>
      </c>
      <c r="D63" t="s">
        <v>434</v>
      </c>
      <c r="E63" s="27" t="s">
        <v>12646</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12074</v>
      </c>
      <c r="D67" t="s">
        <v>434</v>
      </c>
      <c r="E67" s="27" t="s">
        <v>12075</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12407</v>
      </c>
      <c r="D75" t="s">
        <v>434</v>
      </c>
      <c r="E75" s="27" t="s">
        <v>12408</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12081</v>
      </c>
      <c r="D79" t="s">
        <v>434</v>
      </c>
      <c r="E79" s="27" t="s">
        <v>12082</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12088</v>
      </c>
      <c r="D99" t="s">
        <v>434</v>
      </c>
      <c r="E99" s="27" t="s">
        <v>12089</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12090</v>
      </c>
    </row>
    <row r="103">
      <c r="A103" s="1" t="s">
        <v>432</v>
      </c>
      <c r="B103" s="1">
        <v>24</v>
      </c>
      <c r="C103" s="26" t="s">
        <v>12091</v>
      </c>
      <c r="D103" t="s">
        <v>434</v>
      </c>
      <c r="E103" s="27" t="s">
        <v>12092</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12094</v>
      </c>
      <c r="D107" t="s">
        <v>434</v>
      </c>
      <c r="E107" s="27" t="s">
        <v>12095</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12096</v>
      </c>
      <c r="D111" t="s">
        <v>434</v>
      </c>
      <c r="E111" s="27" t="s">
        <v>12097</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ht="25.5">
      <c r="A115" s="1" t="s">
        <v>432</v>
      </c>
      <c r="B115" s="1">
        <v>27</v>
      </c>
      <c r="C115" s="26" t="s">
        <v>12098</v>
      </c>
      <c r="D115" t="s">
        <v>434</v>
      </c>
      <c r="E115" s="27" t="s">
        <v>12099</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12103</v>
      </c>
      <c r="D119" t="s">
        <v>434</v>
      </c>
      <c r="E119" s="27" t="s">
        <v>12104</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12110</v>
      </c>
      <c r="D127" t="s">
        <v>434</v>
      </c>
      <c r="E127" s="27" t="s">
        <v>12111</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12112</v>
      </c>
    </row>
    <row r="131" ht="25.5">
      <c r="A131" s="1" t="s">
        <v>432</v>
      </c>
      <c r="B131" s="1">
        <v>31</v>
      </c>
      <c r="C131" s="26" t="s">
        <v>12113</v>
      </c>
      <c r="D131" t="s">
        <v>434</v>
      </c>
      <c r="E131" s="27" t="s">
        <v>12114</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89.25">
      <c r="A134" s="1" t="s">
        <v>441</v>
      </c>
      <c r="E134" s="27" t="s">
        <v>12115</v>
      </c>
    </row>
    <row r="135">
      <c r="A135" s="1" t="s">
        <v>432</v>
      </c>
      <c r="B135" s="1">
        <v>32</v>
      </c>
      <c r="C135" s="26" t="s">
        <v>12116</v>
      </c>
      <c r="D135" t="s">
        <v>434</v>
      </c>
      <c r="E135" s="27" t="s">
        <v>12117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12118</v>
      </c>
    </row>
    <row r="139" ht="25.5">
      <c r="A139" s="1" t="s">
        <v>432</v>
      </c>
      <c r="B139" s="1">
        <v>33</v>
      </c>
      <c r="C139" s="26" t="s">
        <v>12119</v>
      </c>
      <c r="D139" t="s">
        <v>434</v>
      </c>
      <c r="E139" s="27" t="s">
        <v>12120</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12121</v>
      </c>
    </row>
    <row r="143">
      <c r="A143" s="1" t="s">
        <v>432</v>
      </c>
      <c r="B143" s="1">
        <v>34</v>
      </c>
      <c r="C143" s="26" t="s">
        <v>12125</v>
      </c>
      <c r="D143" t="s">
        <v>434</v>
      </c>
      <c r="E143" s="27" t="s">
        <v>12126</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12070</v>
      </c>
    </row>
    <row r="146" ht="89.25">
      <c r="A146" s="1" t="s">
        <v>441</v>
      </c>
      <c r="E146" s="27" t="s">
        <v>12127</v>
      </c>
    </row>
    <row r="147" ht="25.5">
      <c r="A147" s="1" t="s">
        <v>432</v>
      </c>
      <c r="B147" s="1">
        <v>35</v>
      </c>
      <c r="C147" s="26" t="s">
        <v>12128</v>
      </c>
      <c r="D147" t="s">
        <v>434</v>
      </c>
      <c r="E147" s="27" t="s">
        <v>12129</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102">
      <c r="A150" s="1" t="s">
        <v>441</v>
      </c>
      <c r="E150" s="27" t="s">
        <v>12130</v>
      </c>
    </row>
    <row r="151">
      <c r="A151" s="1" t="s">
        <v>429</v>
      </c>
      <c r="C151" s="22" t="s">
        <v>12131</v>
      </c>
      <c r="E151" s="23" t="s">
        <v>12132</v>
      </c>
      <c r="L151" s="24">
        <f>SUMIFS(L152:L471,A152:A471,"P")</f>
        <v>0</v>
      </c>
      <c r="M151" s="24">
        <f>SUMIFS(M152:M471,A152:A471,"P")</f>
        <v>0</v>
      </c>
      <c r="N151" s="25"/>
    </row>
    <row r="152">
      <c r="A152" s="1" t="s">
        <v>432</v>
      </c>
      <c r="B152" s="1">
        <v>36</v>
      </c>
      <c r="C152" s="26" t="s">
        <v>12133</v>
      </c>
      <c r="D152" t="s">
        <v>434</v>
      </c>
      <c r="E152" s="27" t="s">
        <v>12134</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89.25">
      <c r="A155" s="1" t="s">
        <v>441</v>
      </c>
      <c r="E155" s="27" t="s">
        <v>12136</v>
      </c>
    </row>
    <row r="156">
      <c r="A156" s="1" t="s">
        <v>432</v>
      </c>
      <c r="B156" s="1">
        <v>37</v>
      </c>
      <c r="C156" s="26" t="s">
        <v>12139</v>
      </c>
      <c r="D156" t="s">
        <v>434</v>
      </c>
      <c r="E156" s="27" t="s">
        <v>12140</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12141</v>
      </c>
    </row>
    <row r="160">
      <c r="A160" s="1" t="s">
        <v>432</v>
      </c>
      <c r="B160" s="1">
        <v>38</v>
      </c>
      <c r="C160" s="26" t="s">
        <v>12142</v>
      </c>
      <c r="D160" t="s">
        <v>434</v>
      </c>
      <c r="E160" s="27" t="s">
        <v>12143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12144</v>
      </c>
    </row>
    <row r="164">
      <c r="A164" s="1" t="s">
        <v>432</v>
      </c>
      <c r="B164" s="1">
        <v>39</v>
      </c>
      <c r="C164" s="26" t="s">
        <v>12145</v>
      </c>
      <c r="D164" t="s">
        <v>434</v>
      </c>
      <c r="E164" s="27" t="s">
        <v>12146</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12422</v>
      </c>
      <c r="D180" t="s">
        <v>434</v>
      </c>
      <c r="E180" s="27" t="s">
        <v>12423</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12426</v>
      </c>
      <c r="D184" t="s">
        <v>434</v>
      </c>
      <c r="E184" s="27" t="s">
        <v>12427</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12428</v>
      </c>
      <c r="D188" t="s">
        <v>434</v>
      </c>
      <c r="E188" s="27" t="s">
        <v>12429</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12430</v>
      </c>
      <c r="D192" t="s">
        <v>434</v>
      </c>
      <c r="E192" s="27" t="s">
        <v>12431</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12162</v>
      </c>
      <c r="D196" t="s">
        <v>434</v>
      </c>
      <c r="E196" s="27" t="s">
        <v>12163</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12613</v>
      </c>
      <c r="D200" t="s">
        <v>434</v>
      </c>
      <c r="E200" s="27" t="s">
        <v>12614</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12432</v>
      </c>
      <c r="D224" t="s">
        <v>434</v>
      </c>
      <c r="E224" s="27" t="s">
        <v>12433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12175</v>
      </c>
      <c r="D228" t="s">
        <v>434</v>
      </c>
      <c r="E228" s="27" t="s">
        <v>12176</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12177</v>
      </c>
      <c r="D232" t="s">
        <v>434</v>
      </c>
      <c r="E232" s="27" t="s">
        <v>12178</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12183</v>
      </c>
      <c r="D236" t="s">
        <v>434</v>
      </c>
      <c r="E236" s="27" t="s">
        <v>12184</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89.25">
      <c r="A239" s="1" t="s">
        <v>441</v>
      </c>
      <c r="E239" s="27" t="s">
        <v>12186</v>
      </c>
    </row>
    <row r="240">
      <c r="A240" s="1" t="s">
        <v>432</v>
      </c>
      <c r="B240" s="1">
        <v>58</v>
      </c>
      <c r="C240" s="26" t="s">
        <v>12445</v>
      </c>
      <c r="D240" t="s">
        <v>434</v>
      </c>
      <c r="E240" s="27" t="s">
        <v>12446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12447</v>
      </c>
      <c r="D248" t="s">
        <v>434</v>
      </c>
      <c r="E248" s="27" t="s">
        <v>12448</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12449</v>
      </c>
      <c r="D252" t="s">
        <v>434</v>
      </c>
      <c r="E252" s="27" t="s">
        <v>12450</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12190</v>
      </c>
      <c r="D256" t="s">
        <v>434</v>
      </c>
      <c r="E256" s="27" t="s">
        <v>12191</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12192</v>
      </c>
    </row>
    <row r="260">
      <c r="A260" s="1" t="s">
        <v>432</v>
      </c>
      <c r="B260" s="1">
        <v>63</v>
      </c>
      <c r="C260" s="26" t="s">
        <v>12451</v>
      </c>
      <c r="D260" t="s">
        <v>434</v>
      </c>
      <c r="E260" s="27" t="s">
        <v>12452</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12193</v>
      </c>
      <c r="D264" t="s">
        <v>434</v>
      </c>
      <c r="E264" s="27" t="s">
        <v>12194</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02">
      <c r="A267" s="1" t="s">
        <v>441</v>
      </c>
      <c r="E267" s="27" t="s">
        <v>12195</v>
      </c>
    </row>
    <row r="268">
      <c r="A268" s="1" t="s">
        <v>432</v>
      </c>
      <c r="B268" s="1">
        <v>65</v>
      </c>
      <c r="C268" s="26" t="s">
        <v>12196</v>
      </c>
      <c r="D268" t="s">
        <v>434</v>
      </c>
      <c r="E268" s="27" t="s">
        <v>12197</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12195</v>
      </c>
    </row>
    <row r="272">
      <c r="A272" s="1" t="s">
        <v>432</v>
      </c>
      <c r="B272" s="1">
        <v>66</v>
      </c>
      <c r="C272" s="26" t="s">
        <v>12453</v>
      </c>
      <c r="D272" t="s">
        <v>434</v>
      </c>
      <c r="E272" s="27" t="s">
        <v>12454</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12198</v>
      </c>
      <c r="D276" t="s">
        <v>434</v>
      </c>
      <c r="E276" s="27" t="s">
        <v>12199</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12200</v>
      </c>
      <c r="D280" t="s">
        <v>434</v>
      </c>
      <c r="E280" s="27" t="s">
        <v>12201</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12202</v>
      </c>
    </row>
    <row r="283" ht="89.25">
      <c r="A283" s="1" t="s">
        <v>441</v>
      </c>
      <c r="E283" s="27" t="s">
        <v>12203</v>
      </c>
    </row>
    <row r="284">
      <c r="A284" s="1" t="s">
        <v>432</v>
      </c>
      <c r="B284" s="1">
        <v>69</v>
      </c>
      <c r="C284" s="26" t="s">
        <v>12575</v>
      </c>
      <c r="D284" t="s">
        <v>434</v>
      </c>
      <c r="E284" s="27" t="s">
        <v>12576</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12204</v>
      </c>
      <c r="D288" t="s">
        <v>434</v>
      </c>
      <c r="E288" s="27" t="s">
        <v>12205</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89.25">
      <c r="A291" s="1" t="s">
        <v>441</v>
      </c>
      <c r="E291" s="27" t="s">
        <v>12206</v>
      </c>
    </row>
    <row r="292">
      <c r="A292" s="1" t="s">
        <v>432</v>
      </c>
      <c r="B292" s="1">
        <v>71</v>
      </c>
      <c r="C292" s="26" t="s">
        <v>12207</v>
      </c>
      <c r="D292" t="s">
        <v>434</v>
      </c>
      <c r="E292" s="27" t="s">
        <v>12208</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89.25">
      <c r="A295" s="1" t="s">
        <v>441</v>
      </c>
      <c r="E295" s="27" t="s">
        <v>12206</v>
      </c>
    </row>
    <row r="296">
      <c r="A296" s="1" t="s">
        <v>432</v>
      </c>
      <c r="B296" s="1">
        <v>72</v>
      </c>
      <c r="C296" s="26" t="s">
        <v>12209</v>
      </c>
      <c r="D296" t="s">
        <v>434</v>
      </c>
      <c r="E296" s="27" t="s">
        <v>12210</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89.25">
      <c r="A299" s="1" t="s">
        <v>441</v>
      </c>
      <c r="E299" s="27" t="s">
        <v>12206</v>
      </c>
    </row>
    <row r="300">
      <c r="A300" s="1" t="s">
        <v>432</v>
      </c>
      <c r="B300" s="1">
        <v>73</v>
      </c>
      <c r="C300" s="26" t="s">
        <v>12458</v>
      </c>
      <c r="D300" t="s">
        <v>434</v>
      </c>
      <c r="E300" s="27" t="s">
        <v>12459</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12211</v>
      </c>
      <c r="D304" t="s">
        <v>434</v>
      </c>
      <c r="E304" s="27" t="s">
        <v>12212</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12213</v>
      </c>
      <c r="D308" t="s">
        <v>434</v>
      </c>
      <c r="E308" s="27" t="s">
        <v>12214</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12833</v>
      </c>
      <c r="D312" t="s">
        <v>434</v>
      </c>
      <c r="E312" s="27" t="s">
        <v>12834</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12215</v>
      </c>
      <c r="D316" t="s">
        <v>434</v>
      </c>
      <c r="E316" s="27" t="s">
        <v>12216</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12217</v>
      </c>
      <c r="D320" t="s">
        <v>434</v>
      </c>
      <c r="E320" s="27" t="s">
        <v>12218</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12219</v>
      </c>
      <c r="D324" t="s">
        <v>434</v>
      </c>
      <c r="E324" s="27" t="s">
        <v>12220</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12221</v>
      </c>
      <c r="D328" t="s">
        <v>434</v>
      </c>
      <c r="E328" s="27" t="s">
        <v>12222</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12460</v>
      </c>
      <c r="D332" t="s">
        <v>434</v>
      </c>
      <c r="E332" s="27" t="s">
        <v>12461</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12225</v>
      </c>
      <c r="D336" t="s">
        <v>434</v>
      </c>
      <c r="E336" s="27" t="s">
        <v>12226</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12462</v>
      </c>
      <c r="D340" t="s">
        <v>434</v>
      </c>
      <c r="E340" s="27" t="s">
        <v>12463</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12577</v>
      </c>
      <c r="D352" t="s">
        <v>434</v>
      </c>
      <c r="E352" s="27" t="s">
        <v>12578</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12231</v>
      </c>
      <c r="D356" t="s">
        <v>434</v>
      </c>
      <c r="E356" s="27" t="s">
        <v>12232</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12233</v>
      </c>
    </row>
    <row r="360">
      <c r="A360" s="1" t="s">
        <v>432</v>
      </c>
      <c r="B360" s="1">
        <v>88</v>
      </c>
      <c r="C360" s="26" t="s">
        <v>12464</v>
      </c>
      <c r="D360" t="s">
        <v>434</v>
      </c>
      <c r="E360" s="27" t="s">
        <v>12465</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12466</v>
      </c>
      <c r="D364" t="s">
        <v>434</v>
      </c>
      <c r="E364" s="27" t="s">
        <v>12467</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ht="25.5">
      <c r="A368" s="1" t="s">
        <v>432</v>
      </c>
      <c r="B368" s="1">
        <v>90</v>
      </c>
      <c r="C368" s="26" t="s">
        <v>12468</v>
      </c>
      <c r="D368" t="s">
        <v>434</v>
      </c>
      <c r="E368" s="27" t="s">
        <v>12469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12766</v>
      </c>
      <c r="D372" t="s">
        <v>434</v>
      </c>
      <c r="E372" s="27" t="s">
        <v>12767</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12768</v>
      </c>
      <c r="D376" t="s">
        <v>434</v>
      </c>
      <c r="E376" s="27" t="s">
        <v>12769</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12472</v>
      </c>
      <c r="D380" t="s">
        <v>434</v>
      </c>
      <c r="E380" s="27" t="s">
        <v>12473</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12850</v>
      </c>
      <c r="D384" t="s">
        <v>434</v>
      </c>
      <c r="E384" s="27" t="s">
        <v>12851</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12234</v>
      </c>
      <c r="D388" t="s">
        <v>434</v>
      </c>
      <c r="E388" s="27" t="s">
        <v>12235</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ht="25.5">
      <c r="A392" s="1" t="s">
        <v>432</v>
      </c>
      <c r="B392" s="1">
        <v>96</v>
      </c>
      <c r="C392" s="26" t="s">
        <v>12476</v>
      </c>
      <c r="D392" t="s">
        <v>434</v>
      </c>
      <c r="E392" s="27" t="s">
        <v>12477</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ht="25.5">
      <c r="A396" s="1" t="s">
        <v>432</v>
      </c>
      <c r="B396" s="1">
        <v>97</v>
      </c>
      <c r="C396" s="26" t="s">
        <v>12772</v>
      </c>
      <c r="D396" t="s">
        <v>434</v>
      </c>
      <c r="E396" s="27" t="s">
        <v>12773</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12482</v>
      </c>
      <c r="D400" t="s">
        <v>434</v>
      </c>
      <c r="E400" s="27" t="s">
        <v>12483</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12484</v>
      </c>
      <c r="D404" t="s">
        <v>434</v>
      </c>
      <c r="E404" s="27" t="s">
        <v>12485</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12233</v>
      </c>
    </row>
    <row r="408">
      <c r="A408" s="1" t="s">
        <v>432</v>
      </c>
      <c r="B408" s="1">
        <v>100</v>
      </c>
      <c r="C408" s="26" t="s">
        <v>12486</v>
      </c>
      <c r="D408" t="s">
        <v>434</v>
      </c>
      <c r="E408" s="27" t="s">
        <v>12487</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12233</v>
      </c>
    </row>
    <row r="412">
      <c r="A412" s="1" t="s">
        <v>432</v>
      </c>
      <c r="B412" s="1">
        <v>101</v>
      </c>
      <c r="C412" s="26" t="s">
        <v>12236</v>
      </c>
      <c r="D412" t="s">
        <v>434</v>
      </c>
      <c r="E412" s="27" t="s">
        <v>12237</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12238</v>
      </c>
      <c r="D416" t="s">
        <v>434</v>
      </c>
      <c r="E416" s="27" t="s">
        <v>12239</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12488</v>
      </c>
      <c r="D420" t="s">
        <v>434</v>
      </c>
      <c r="E420" s="27" t="s">
        <v>12489</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12492</v>
      </c>
      <c r="D424" t="s">
        <v>434</v>
      </c>
      <c r="E424" s="27" t="s">
        <v>12493</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12189</v>
      </c>
    </row>
    <row r="428">
      <c r="A428" s="1" t="s">
        <v>432</v>
      </c>
      <c r="B428" s="1">
        <v>105</v>
      </c>
      <c r="C428" s="26" t="s">
        <v>12494</v>
      </c>
      <c r="D428" t="s">
        <v>434</v>
      </c>
      <c r="E428" s="27" t="s">
        <v>12495</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12496</v>
      </c>
      <c r="D432" t="s">
        <v>434</v>
      </c>
      <c r="E432" s="27" t="s">
        <v>12497</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c r="A436" s="1" t="s">
        <v>432</v>
      </c>
      <c r="B436" s="1">
        <v>107</v>
      </c>
      <c r="C436" s="26" t="s">
        <v>12585</v>
      </c>
      <c r="D436" t="s">
        <v>434</v>
      </c>
      <c r="E436" s="27" t="s">
        <v>12586</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12135</v>
      </c>
    </row>
    <row r="439" ht="114.75">
      <c r="A439" s="1" t="s">
        <v>441</v>
      </c>
      <c r="E439" s="27" t="s">
        <v>12189</v>
      </c>
    </row>
    <row r="440">
      <c r="A440" s="1" t="s">
        <v>432</v>
      </c>
      <c r="B440" s="1">
        <v>108</v>
      </c>
      <c r="C440" s="26" t="s">
        <v>12498</v>
      </c>
      <c r="D440" t="s">
        <v>434</v>
      </c>
      <c r="E440" s="27" t="s">
        <v>12499</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12240</v>
      </c>
      <c r="D444" t="s">
        <v>434</v>
      </c>
      <c r="E444" s="27" t="s">
        <v>12241</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12242</v>
      </c>
      <c r="D448" t="s">
        <v>434</v>
      </c>
      <c r="E448" s="27" t="s">
        <v>12243</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ht="25.5">
      <c r="A452" s="1" t="s">
        <v>432</v>
      </c>
      <c r="B452" s="1">
        <v>111</v>
      </c>
      <c r="C452" s="26" t="s">
        <v>12244</v>
      </c>
      <c r="D452" t="s">
        <v>434</v>
      </c>
      <c r="E452" s="27" t="s">
        <v>12245</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12070</v>
      </c>
    </row>
    <row r="455" ht="89.25">
      <c r="A455" s="1" t="s">
        <v>441</v>
      </c>
      <c r="E455" s="27" t="s">
        <v>12246</v>
      </c>
    </row>
    <row r="456" ht="25.5">
      <c r="A456" s="1" t="s">
        <v>432</v>
      </c>
      <c r="B456" s="1">
        <v>112</v>
      </c>
      <c r="C456" s="26" t="s">
        <v>12247</v>
      </c>
      <c r="D456" t="s">
        <v>434</v>
      </c>
      <c r="E456" s="27" t="s">
        <v>12248</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12070</v>
      </c>
    </row>
    <row r="459" ht="76.5">
      <c r="A459" s="1" t="s">
        <v>441</v>
      </c>
      <c r="E459" s="27" t="s">
        <v>12249</v>
      </c>
    </row>
    <row r="460">
      <c r="A460" s="1" t="s">
        <v>432</v>
      </c>
      <c r="B460" s="1">
        <v>113</v>
      </c>
      <c r="C460" s="26" t="s">
        <v>12250</v>
      </c>
      <c r="D460" t="s">
        <v>434</v>
      </c>
      <c r="E460" s="27" t="s">
        <v>12251</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12070</v>
      </c>
    </row>
    <row r="463" ht="89.25">
      <c r="A463" s="1" t="s">
        <v>441</v>
      </c>
      <c r="E463" s="27" t="s">
        <v>12252</v>
      </c>
    </row>
    <row r="464" ht="25.5">
      <c r="A464" s="1" t="s">
        <v>432</v>
      </c>
      <c r="B464" s="1">
        <v>114</v>
      </c>
      <c r="C464" s="26" t="s">
        <v>12500</v>
      </c>
      <c r="D464" t="s">
        <v>434</v>
      </c>
      <c r="E464" s="27" t="s">
        <v>12501</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12852</v>
      </c>
    </row>
    <row r="468">
      <c r="A468" s="1" t="s">
        <v>432</v>
      </c>
      <c r="B468" s="1">
        <v>115</v>
      </c>
      <c r="C468" s="26" t="s">
        <v>12797</v>
      </c>
      <c r="D468" t="s">
        <v>434</v>
      </c>
      <c r="E468" s="27" t="s">
        <v>12798</v>
      </c>
      <c r="F468" s="28" t="s">
        <v>500</v>
      </c>
      <c r="G468" s="29">
        <v>2</v>
      </c>
      <c r="H468" s="28">
        <v>0</v>
      </c>
      <c r="I468" s="30">
        <f>ROUND(G468*H468,P4)</f>
        <v>0</v>
      </c>
      <c r="L468" s="31">
        <v>0</v>
      </c>
      <c r="M468" s="24">
        <f>ROUND(G468*L468,P4)</f>
        <v>0</v>
      </c>
      <c r="N468" s="25" t="s">
        <v>9639</v>
      </c>
      <c r="O468" s="32">
        <f>M468*AA468</f>
        <v>0</v>
      </c>
      <c r="P468" s="1">
        <v>3</v>
      </c>
      <c r="AA468" s="1">
        <f>IF(P468=1,$O$3,IF(P468=2,$O$4,$O$5))</f>
        <v>0</v>
      </c>
    </row>
    <row r="469">
      <c r="A469" s="1" t="s">
        <v>437</v>
      </c>
      <c r="E469" s="27" t="s">
        <v>434</v>
      </c>
    </row>
    <row r="470">
      <c r="A470" s="1" t="s">
        <v>439</v>
      </c>
      <c r="E470" s="33" t="s">
        <v>12070</v>
      </c>
    </row>
    <row r="471" ht="76.5">
      <c r="A471" s="1" t="s">
        <v>441</v>
      </c>
      <c r="E471" s="27" t="s">
        <v>12853</v>
      </c>
    </row>
    <row r="472">
      <c r="A472" s="1" t="s">
        <v>429</v>
      </c>
      <c r="C472" s="22" t="s">
        <v>12253</v>
      </c>
      <c r="E472" s="23" t="s">
        <v>12254</v>
      </c>
      <c r="L472" s="24">
        <f>SUMIFS(L473:L536,A473:A536,"P")</f>
        <v>0</v>
      </c>
      <c r="M472" s="24">
        <f>SUMIFS(M473:M536,A473:A536,"P")</f>
        <v>0</v>
      </c>
      <c r="N472" s="25"/>
    </row>
    <row r="473">
      <c r="A473" s="1" t="s">
        <v>432</v>
      </c>
      <c r="B473" s="1">
        <v>116</v>
      </c>
      <c r="C473" s="26" t="s">
        <v>12516</v>
      </c>
      <c r="D473" t="s">
        <v>434</v>
      </c>
      <c r="E473" s="27" t="s">
        <v>12517</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12135</v>
      </c>
    </row>
    <row r="476" ht="89.25">
      <c r="A476" s="1" t="s">
        <v>441</v>
      </c>
      <c r="E476" s="27" t="s">
        <v>12515</v>
      </c>
    </row>
    <row r="477">
      <c r="A477" s="1" t="s">
        <v>432</v>
      </c>
      <c r="B477" s="1">
        <v>117</v>
      </c>
      <c r="C477" s="26" t="s">
        <v>12518</v>
      </c>
      <c r="D477" t="s">
        <v>434</v>
      </c>
      <c r="E477" s="27" t="s">
        <v>12519</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12135</v>
      </c>
    </row>
    <row r="480" ht="89.25">
      <c r="A480" s="1" t="s">
        <v>441</v>
      </c>
      <c r="E480" s="27" t="s">
        <v>12515</v>
      </c>
    </row>
    <row r="481">
      <c r="A481" s="1" t="s">
        <v>432</v>
      </c>
      <c r="B481" s="1">
        <v>118</v>
      </c>
      <c r="C481" s="26" t="s">
        <v>12255</v>
      </c>
      <c r="D481" t="s">
        <v>434</v>
      </c>
      <c r="E481" s="27" t="s">
        <v>12256</v>
      </c>
      <c r="F481" s="28" t="s">
        <v>12257</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12258</v>
      </c>
    </row>
    <row r="484" ht="102">
      <c r="A484" s="1" t="s">
        <v>441</v>
      </c>
      <c r="E484" s="27" t="s">
        <v>12259</v>
      </c>
    </row>
    <row r="485">
      <c r="A485" s="1" t="s">
        <v>432</v>
      </c>
      <c r="B485" s="1">
        <v>119</v>
      </c>
      <c r="C485" s="26" t="s">
        <v>12260</v>
      </c>
      <c r="D485" t="s">
        <v>434</v>
      </c>
      <c r="E485" s="27" t="s">
        <v>12261</v>
      </c>
      <c r="F485" s="28" t="s">
        <v>12257</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12258</v>
      </c>
    </row>
    <row r="488" ht="89.25">
      <c r="A488" s="1" t="s">
        <v>441</v>
      </c>
      <c r="E488" s="27" t="s">
        <v>12262</v>
      </c>
    </row>
    <row r="489">
      <c r="A489" s="1" t="s">
        <v>432</v>
      </c>
      <c r="B489" s="1">
        <v>120</v>
      </c>
      <c r="C489" s="26" t="s">
        <v>12263</v>
      </c>
      <c r="D489" t="s">
        <v>434</v>
      </c>
      <c r="E489" s="27" t="s">
        <v>12264</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12258</v>
      </c>
    </row>
    <row r="492" ht="89.25">
      <c r="A492" s="1" t="s">
        <v>441</v>
      </c>
      <c r="E492" s="27" t="s">
        <v>12265</v>
      </c>
    </row>
    <row r="493" ht="25.5">
      <c r="A493" s="1" t="s">
        <v>432</v>
      </c>
      <c r="B493" s="1">
        <v>121</v>
      </c>
      <c r="C493" s="26" t="s">
        <v>12529</v>
      </c>
      <c r="D493" t="s">
        <v>434</v>
      </c>
      <c r="E493" s="27" t="s">
        <v>12530</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12070</v>
      </c>
    </row>
    <row r="496" ht="89.25">
      <c r="A496" s="1" t="s">
        <v>441</v>
      </c>
      <c r="E496" s="27" t="s">
        <v>12531</v>
      </c>
    </row>
    <row r="497" ht="25.5">
      <c r="A497" s="1" t="s">
        <v>432</v>
      </c>
      <c r="B497" s="1">
        <v>122</v>
      </c>
      <c r="C497" s="26" t="s">
        <v>12266</v>
      </c>
      <c r="D497" t="s">
        <v>434</v>
      </c>
      <c r="E497" s="27" t="s">
        <v>12267</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12070</v>
      </c>
    </row>
    <row r="500" ht="89.25">
      <c r="A500" s="1" t="s">
        <v>441</v>
      </c>
      <c r="E500" s="27" t="s">
        <v>12268</v>
      </c>
    </row>
    <row r="501" ht="25.5">
      <c r="A501" s="1" t="s">
        <v>432</v>
      </c>
      <c r="B501" s="1">
        <v>123</v>
      </c>
      <c r="C501" s="26" t="s">
        <v>12269</v>
      </c>
      <c r="D501" t="s">
        <v>434</v>
      </c>
      <c r="E501" s="27" t="s">
        <v>12270</v>
      </c>
      <c r="F501" s="28" t="s">
        <v>12271</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12070</v>
      </c>
    </row>
    <row r="504" ht="89.25">
      <c r="A504" s="1" t="s">
        <v>441</v>
      </c>
      <c r="E504" s="27" t="s">
        <v>12272</v>
      </c>
    </row>
    <row r="505">
      <c r="A505" s="1" t="s">
        <v>432</v>
      </c>
      <c r="B505" s="1">
        <v>124</v>
      </c>
      <c r="C505" s="26" t="s">
        <v>12273</v>
      </c>
      <c r="D505" t="s">
        <v>434</v>
      </c>
      <c r="E505" s="27" t="s">
        <v>12274</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12070</v>
      </c>
    </row>
    <row r="508" ht="89.25">
      <c r="A508" s="1" t="s">
        <v>441</v>
      </c>
      <c r="E508" s="27" t="s">
        <v>12275</v>
      </c>
    </row>
    <row r="509">
      <c r="A509" s="1" t="s">
        <v>432</v>
      </c>
      <c r="B509" s="1">
        <v>125</v>
      </c>
      <c r="C509" s="26" t="s">
        <v>12276</v>
      </c>
      <c r="D509" t="s">
        <v>434</v>
      </c>
      <c r="E509" s="27" t="s">
        <v>12277</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12070</v>
      </c>
    </row>
    <row r="512" ht="76.5">
      <c r="A512" s="1" t="s">
        <v>441</v>
      </c>
      <c r="E512" s="27" t="s">
        <v>12278</v>
      </c>
    </row>
    <row r="513">
      <c r="A513" s="1" t="s">
        <v>432</v>
      </c>
      <c r="B513" s="1">
        <v>126</v>
      </c>
      <c r="C513" s="26" t="s">
        <v>12279</v>
      </c>
      <c r="D513" t="s">
        <v>434</v>
      </c>
      <c r="E513" s="27" t="s">
        <v>12280</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12070</v>
      </c>
    </row>
    <row r="516" ht="102">
      <c r="A516" s="1" t="s">
        <v>441</v>
      </c>
      <c r="E516" s="27" t="s">
        <v>12281</v>
      </c>
    </row>
    <row r="517">
      <c r="A517" s="1" t="s">
        <v>432</v>
      </c>
      <c r="B517" s="1">
        <v>127</v>
      </c>
      <c r="C517" s="26" t="s">
        <v>12282</v>
      </c>
      <c r="D517" t="s">
        <v>434</v>
      </c>
      <c r="E517" s="27" t="s">
        <v>12283</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12070</v>
      </c>
    </row>
    <row r="520" ht="89.25">
      <c r="A520" s="1" t="s">
        <v>441</v>
      </c>
      <c r="E520" s="27" t="s">
        <v>12284</v>
      </c>
    </row>
    <row r="521">
      <c r="A521" s="1" t="s">
        <v>432</v>
      </c>
      <c r="B521" s="1">
        <v>128</v>
      </c>
      <c r="C521" s="26" t="s">
        <v>12285</v>
      </c>
      <c r="D521" t="s">
        <v>434</v>
      </c>
      <c r="E521" s="27" t="s">
        <v>12286</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12287</v>
      </c>
    </row>
    <row r="524" ht="76.5">
      <c r="A524" s="1" t="s">
        <v>441</v>
      </c>
      <c r="E524" s="27" t="s">
        <v>12288</v>
      </c>
    </row>
    <row r="525">
      <c r="A525" s="1" t="s">
        <v>432</v>
      </c>
      <c r="B525" s="1">
        <v>129</v>
      </c>
      <c r="C525" s="26" t="s">
        <v>12822</v>
      </c>
      <c r="D525" t="s">
        <v>434</v>
      </c>
      <c r="E525" s="27" t="s">
        <v>12823</v>
      </c>
      <c r="F525" s="28" t="s">
        <v>500</v>
      </c>
      <c r="G525" s="29">
        <v>65</v>
      </c>
      <c r="H525" s="28">
        <v>0</v>
      </c>
      <c r="I525" s="30">
        <f>ROUND(G525*H525,P4)</f>
        <v>0</v>
      </c>
      <c r="L525" s="31">
        <v>0</v>
      </c>
      <c r="M525" s="24">
        <f>ROUND(G525*L525,P4)</f>
        <v>0</v>
      </c>
      <c r="N525" s="25" t="s">
        <v>9639</v>
      </c>
      <c r="O525" s="32">
        <f>M525*AA525</f>
        <v>0</v>
      </c>
      <c r="P525" s="1">
        <v>3</v>
      </c>
      <c r="AA525" s="1">
        <f>IF(P525=1,$O$3,IF(P525=2,$O$4,$O$5))</f>
        <v>0</v>
      </c>
    </row>
    <row r="526">
      <c r="A526" s="1" t="s">
        <v>437</v>
      </c>
      <c r="E526" s="27" t="s">
        <v>434</v>
      </c>
    </row>
    <row r="527">
      <c r="A527" s="1" t="s">
        <v>439</v>
      </c>
      <c r="E527" s="33" t="s">
        <v>12824</v>
      </c>
    </row>
    <row r="528">
      <c r="A528" s="1" t="s">
        <v>441</v>
      </c>
      <c r="E528" s="27" t="s">
        <v>434</v>
      </c>
    </row>
    <row r="529">
      <c r="A529" s="1" t="s">
        <v>432</v>
      </c>
      <c r="B529" s="1">
        <v>130</v>
      </c>
      <c r="C529" s="26" t="s">
        <v>12825</v>
      </c>
      <c r="D529" t="s">
        <v>434</v>
      </c>
      <c r="E529" s="27" t="s">
        <v>12826</v>
      </c>
      <c r="F529" s="28" t="s">
        <v>12271</v>
      </c>
      <c r="G529" s="29">
        <v>65</v>
      </c>
      <c r="H529" s="28">
        <v>0</v>
      </c>
      <c r="I529" s="30">
        <f>ROUND(G529*H529,P4)</f>
        <v>0</v>
      </c>
      <c r="L529" s="31">
        <v>0</v>
      </c>
      <c r="M529" s="24">
        <f>ROUND(G529*L529,P4)</f>
        <v>0</v>
      </c>
      <c r="N529" s="25" t="s">
        <v>9639</v>
      </c>
      <c r="O529" s="32">
        <f>M529*AA529</f>
        <v>0</v>
      </c>
      <c r="P529" s="1">
        <v>3</v>
      </c>
      <c r="AA529" s="1">
        <f>IF(P529=1,$O$3,IF(P529=2,$O$4,$O$5))</f>
        <v>0</v>
      </c>
    </row>
    <row r="530">
      <c r="A530" s="1" t="s">
        <v>437</v>
      </c>
      <c r="E530" s="27" t="s">
        <v>434</v>
      </c>
    </row>
    <row r="531">
      <c r="A531" s="1" t="s">
        <v>439</v>
      </c>
      <c r="E531" s="33" t="s">
        <v>12824</v>
      </c>
    </row>
    <row r="532">
      <c r="A532" s="1" t="s">
        <v>441</v>
      </c>
      <c r="E532" s="27" t="s">
        <v>434</v>
      </c>
    </row>
    <row r="533">
      <c r="A533" s="1" t="s">
        <v>432</v>
      </c>
      <c r="B533" s="1">
        <v>131</v>
      </c>
      <c r="C533" s="26" t="s">
        <v>12827</v>
      </c>
      <c r="D533" t="s">
        <v>434</v>
      </c>
      <c r="E533" s="27" t="s">
        <v>12828</v>
      </c>
      <c r="F533" s="28" t="s">
        <v>500</v>
      </c>
      <c r="G533" s="29">
        <v>65</v>
      </c>
      <c r="H533" s="28">
        <v>0</v>
      </c>
      <c r="I533" s="30">
        <f>ROUND(G533*H533,P4)</f>
        <v>0</v>
      </c>
      <c r="L533" s="31">
        <v>0</v>
      </c>
      <c r="M533" s="24">
        <f>ROUND(G533*L533,P4)</f>
        <v>0</v>
      </c>
      <c r="N533" s="25" t="s">
        <v>9639</v>
      </c>
      <c r="O533" s="32">
        <f>M533*AA533</f>
        <v>0</v>
      </c>
      <c r="P533" s="1">
        <v>3</v>
      </c>
      <c r="AA533" s="1">
        <f>IF(P533=1,$O$3,IF(P533=2,$O$4,$O$5))</f>
        <v>0</v>
      </c>
    </row>
    <row r="534">
      <c r="A534" s="1" t="s">
        <v>437</v>
      </c>
      <c r="E534" s="27" t="s">
        <v>434</v>
      </c>
    </row>
    <row r="535">
      <c r="A535" s="1" t="s">
        <v>439</v>
      </c>
      <c r="E535" s="33" t="s">
        <v>12824</v>
      </c>
    </row>
    <row r="536">
      <c r="A536" s="1" t="s">
        <v>441</v>
      </c>
      <c r="E536" s="27" t="s">
        <v>434</v>
      </c>
    </row>
    <row r="537">
      <c r="A537" s="1" t="s">
        <v>429</v>
      </c>
      <c r="C537" s="22" t="s">
        <v>12289</v>
      </c>
      <c r="E537" s="23" t="s">
        <v>12290</v>
      </c>
      <c r="L537" s="24">
        <f>SUMIFS(L538:L673,A538:A673,"P")</f>
        <v>0</v>
      </c>
      <c r="M537" s="24">
        <f>SUMIFS(M538:M673,A538:A673,"P")</f>
        <v>0</v>
      </c>
      <c r="N537" s="25"/>
    </row>
    <row r="538">
      <c r="A538" s="1" t="s">
        <v>432</v>
      </c>
      <c r="B538" s="1">
        <v>132</v>
      </c>
      <c r="C538" s="26" t="s">
        <v>12291</v>
      </c>
      <c r="D538" t="s">
        <v>434</v>
      </c>
      <c r="E538" s="27" t="s">
        <v>12292</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12070</v>
      </c>
    </row>
    <row r="541" ht="89.25">
      <c r="A541" s="1" t="s">
        <v>441</v>
      </c>
      <c r="E541" s="27" t="s">
        <v>12293</v>
      </c>
    </row>
    <row r="542">
      <c r="A542" s="1" t="s">
        <v>432</v>
      </c>
      <c r="B542" s="1">
        <v>133</v>
      </c>
      <c r="C542" s="26" t="s">
        <v>12294</v>
      </c>
      <c r="D542" t="s">
        <v>434</v>
      </c>
      <c r="E542" s="27" t="s">
        <v>12295</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27.5">
      <c r="A545" s="1" t="s">
        <v>441</v>
      </c>
      <c r="E545" s="27" t="s">
        <v>12296</v>
      </c>
    </row>
    <row r="546">
      <c r="A546" s="1" t="s">
        <v>432</v>
      </c>
      <c r="B546" s="1">
        <v>134</v>
      </c>
      <c r="C546" s="26" t="s">
        <v>12532</v>
      </c>
      <c r="D546" t="s">
        <v>434</v>
      </c>
      <c r="E546" s="27" t="s">
        <v>12533</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14.75">
      <c r="A549" s="1" t="s">
        <v>441</v>
      </c>
      <c r="E549" s="27" t="s">
        <v>12534</v>
      </c>
    </row>
    <row r="550">
      <c r="A550" s="1" t="s">
        <v>432</v>
      </c>
      <c r="B550" s="1">
        <v>135</v>
      </c>
      <c r="C550" s="26" t="s">
        <v>12297</v>
      </c>
      <c r="D550" t="s">
        <v>434</v>
      </c>
      <c r="E550" s="27" t="s">
        <v>12298</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12299</v>
      </c>
    </row>
    <row r="554">
      <c r="A554" s="1" t="s">
        <v>432</v>
      </c>
      <c r="B554" s="1">
        <v>136</v>
      </c>
      <c r="C554" s="26" t="s">
        <v>12300</v>
      </c>
      <c r="D554" t="s">
        <v>434</v>
      </c>
      <c r="E554" s="27" t="s">
        <v>12301</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12299</v>
      </c>
    </row>
    <row r="558">
      <c r="A558" s="1" t="s">
        <v>432</v>
      </c>
      <c r="B558" s="1">
        <v>137</v>
      </c>
      <c r="C558" s="26" t="s">
        <v>12304</v>
      </c>
      <c r="D558" t="s">
        <v>434</v>
      </c>
      <c r="E558" s="27" t="s">
        <v>12305</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12299</v>
      </c>
    </row>
    <row r="562">
      <c r="A562" s="1" t="s">
        <v>432</v>
      </c>
      <c r="B562" s="1">
        <v>138</v>
      </c>
      <c r="C562" s="26" t="s">
        <v>12535</v>
      </c>
      <c r="D562" t="s">
        <v>434</v>
      </c>
      <c r="E562" s="27" t="s">
        <v>12536</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12299</v>
      </c>
    </row>
    <row r="566">
      <c r="A566" s="1" t="s">
        <v>432</v>
      </c>
      <c r="B566" s="1">
        <v>139</v>
      </c>
      <c r="C566" s="26" t="s">
        <v>12537</v>
      </c>
      <c r="D566" t="s">
        <v>434</v>
      </c>
      <c r="E566" s="27" t="s">
        <v>12538</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12299</v>
      </c>
    </row>
    <row r="570">
      <c r="A570" s="1" t="s">
        <v>432</v>
      </c>
      <c r="B570" s="1">
        <v>140</v>
      </c>
      <c r="C570" s="26" t="s">
        <v>12306</v>
      </c>
      <c r="D570" t="s">
        <v>434</v>
      </c>
      <c r="E570" s="27" t="s">
        <v>12307</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14.75">
      <c r="A573" s="1" t="s">
        <v>441</v>
      </c>
      <c r="E573" s="27" t="s">
        <v>12308</v>
      </c>
    </row>
    <row r="574">
      <c r="A574" s="1" t="s">
        <v>432</v>
      </c>
      <c r="B574" s="1">
        <v>141</v>
      </c>
      <c r="C574" s="26" t="s">
        <v>12312</v>
      </c>
      <c r="D574" t="s">
        <v>434</v>
      </c>
      <c r="E574" s="27" t="s">
        <v>12313</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12311</v>
      </c>
    </row>
    <row r="578">
      <c r="A578" s="1" t="s">
        <v>432</v>
      </c>
      <c r="B578" s="1">
        <v>142</v>
      </c>
      <c r="C578" s="26" t="s">
        <v>12314</v>
      </c>
      <c r="D578" t="s">
        <v>434</v>
      </c>
      <c r="E578" s="27" t="s">
        <v>12315</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12311</v>
      </c>
    </row>
    <row r="582">
      <c r="A582" s="1" t="s">
        <v>432</v>
      </c>
      <c r="B582" s="1">
        <v>143</v>
      </c>
      <c r="C582" s="26" t="s">
        <v>12539</v>
      </c>
      <c r="D582" t="s">
        <v>434</v>
      </c>
      <c r="E582" s="27" t="s">
        <v>12540</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12311</v>
      </c>
    </row>
    <row r="586">
      <c r="A586" s="1" t="s">
        <v>432</v>
      </c>
      <c r="B586" s="1">
        <v>144</v>
      </c>
      <c r="C586" s="26" t="s">
        <v>12316</v>
      </c>
      <c r="D586" t="s">
        <v>434</v>
      </c>
      <c r="E586" s="27" t="s">
        <v>12317</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02">
      <c r="A589" s="1" t="s">
        <v>441</v>
      </c>
      <c r="E589" s="27" t="s">
        <v>12311</v>
      </c>
    </row>
    <row r="590">
      <c r="A590" s="1" t="s">
        <v>432</v>
      </c>
      <c r="B590" s="1">
        <v>145</v>
      </c>
      <c r="C590" s="26" t="s">
        <v>12320</v>
      </c>
      <c r="D590" t="s">
        <v>434</v>
      </c>
      <c r="E590" s="27" t="s">
        <v>12321</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12311</v>
      </c>
    </row>
    <row r="594">
      <c r="A594" s="1" t="s">
        <v>432</v>
      </c>
      <c r="B594" s="1">
        <v>146</v>
      </c>
      <c r="C594" s="26" t="s">
        <v>12541</v>
      </c>
      <c r="D594" t="s">
        <v>434</v>
      </c>
      <c r="E594" s="27" t="s">
        <v>12542</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12287</v>
      </c>
    </row>
    <row r="597" ht="102">
      <c r="A597" s="1" t="s">
        <v>441</v>
      </c>
      <c r="E597" s="27" t="s">
        <v>12311</v>
      </c>
    </row>
    <row r="598">
      <c r="A598" s="1" t="s">
        <v>432</v>
      </c>
      <c r="B598" s="1">
        <v>147</v>
      </c>
      <c r="C598" s="26" t="s">
        <v>12322</v>
      </c>
      <c r="D598" t="s">
        <v>434</v>
      </c>
      <c r="E598" s="27" t="s">
        <v>12323</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12287</v>
      </c>
    </row>
    <row r="601" ht="102">
      <c r="A601" s="1" t="s">
        <v>441</v>
      </c>
      <c r="E601" s="27" t="s">
        <v>12311</v>
      </c>
    </row>
    <row r="602">
      <c r="A602" s="1" t="s">
        <v>432</v>
      </c>
      <c r="B602" s="1">
        <v>148</v>
      </c>
      <c r="C602" s="26" t="s">
        <v>12324</v>
      </c>
      <c r="D602" t="s">
        <v>434</v>
      </c>
      <c r="E602" s="27" t="s">
        <v>12325</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12287</v>
      </c>
    </row>
    <row r="605" ht="102">
      <c r="A605" s="1" t="s">
        <v>441</v>
      </c>
      <c r="E605" s="27" t="s">
        <v>12311</v>
      </c>
    </row>
    <row r="606">
      <c r="A606" s="1" t="s">
        <v>432</v>
      </c>
      <c r="B606" s="1">
        <v>149</v>
      </c>
      <c r="C606" s="26" t="s">
        <v>12326</v>
      </c>
      <c r="D606" t="s">
        <v>434</v>
      </c>
      <c r="E606" s="27" t="s">
        <v>12327</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12287</v>
      </c>
    </row>
    <row r="609" ht="102">
      <c r="A609" s="1" t="s">
        <v>441</v>
      </c>
      <c r="E609" s="27" t="s">
        <v>12311</v>
      </c>
    </row>
    <row r="610">
      <c r="A610" s="1" t="s">
        <v>432</v>
      </c>
      <c r="B610" s="1">
        <v>150</v>
      </c>
      <c r="C610" s="26" t="s">
        <v>12328</v>
      </c>
      <c r="D610" t="s">
        <v>434</v>
      </c>
      <c r="E610" s="27" t="s">
        <v>12329</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12287</v>
      </c>
    </row>
    <row r="613" ht="102">
      <c r="A613" s="1" t="s">
        <v>441</v>
      </c>
      <c r="E613" s="27" t="s">
        <v>12311</v>
      </c>
    </row>
    <row r="614" ht="25.5">
      <c r="A614" s="1" t="s">
        <v>432</v>
      </c>
      <c r="B614" s="1">
        <v>151</v>
      </c>
      <c r="C614" s="26" t="s">
        <v>12330</v>
      </c>
      <c r="D614" t="s">
        <v>434</v>
      </c>
      <c r="E614" s="27" t="s">
        <v>12331</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12287</v>
      </c>
    </row>
    <row r="617" ht="102">
      <c r="A617" s="1" t="s">
        <v>441</v>
      </c>
      <c r="E617" s="27" t="s">
        <v>12311</v>
      </c>
    </row>
    <row r="618">
      <c r="A618" s="1" t="s">
        <v>432</v>
      </c>
      <c r="B618" s="1">
        <v>152</v>
      </c>
      <c r="C618" s="26" t="s">
        <v>12594</v>
      </c>
      <c r="D618" t="s">
        <v>434</v>
      </c>
      <c r="E618" s="27" t="s">
        <v>12595</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12287</v>
      </c>
    </row>
    <row r="621" ht="102">
      <c r="A621" s="1" t="s">
        <v>441</v>
      </c>
      <c r="E621" s="27" t="s">
        <v>12311</v>
      </c>
    </row>
    <row r="622">
      <c r="A622" s="1" t="s">
        <v>432</v>
      </c>
      <c r="B622" s="1">
        <v>153</v>
      </c>
      <c r="C622" s="26" t="s">
        <v>12334</v>
      </c>
      <c r="D622" t="s">
        <v>434</v>
      </c>
      <c r="E622" s="27" t="s">
        <v>12335</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02">
      <c r="A625" s="1" t="s">
        <v>441</v>
      </c>
      <c r="E625" s="27" t="s">
        <v>12311</v>
      </c>
    </row>
    <row r="626" ht="25.5">
      <c r="A626" s="1" t="s">
        <v>432</v>
      </c>
      <c r="B626" s="1">
        <v>154</v>
      </c>
      <c r="C626" s="26" t="s">
        <v>12545</v>
      </c>
      <c r="D626" t="s">
        <v>434</v>
      </c>
      <c r="E626" s="27" t="s">
        <v>12546</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02">
      <c r="A629" s="1" t="s">
        <v>441</v>
      </c>
      <c r="E629" s="27" t="s">
        <v>12311</v>
      </c>
    </row>
    <row r="630">
      <c r="A630" s="1" t="s">
        <v>432</v>
      </c>
      <c r="B630" s="1">
        <v>155</v>
      </c>
      <c r="C630" s="26" t="s">
        <v>12338</v>
      </c>
      <c r="D630" t="s">
        <v>434</v>
      </c>
      <c r="E630" s="27" t="s">
        <v>12339</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12311</v>
      </c>
    </row>
    <row r="634">
      <c r="A634" s="1" t="s">
        <v>432</v>
      </c>
      <c r="B634" s="1">
        <v>156</v>
      </c>
      <c r="C634" s="26" t="s">
        <v>12340</v>
      </c>
      <c r="D634" t="s">
        <v>434</v>
      </c>
      <c r="E634" s="27" t="s">
        <v>12341</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12311</v>
      </c>
    </row>
    <row r="638">
      <c r="A638" s="1" t="s">
        <v>432</v>
      </c>
      <c r="B638" s="1">
        <v>157</v>
      </c>
      <c r="C638" s="26" t="s">
        <v>12342</v>
      </c>
      <c r="D638" t="s">
        <v>434</v>
      </c>
      <c r="E638" s="27" t="s">
        <v>12343</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12311</v>
      </c>
    </row>
    <row r="642">
      <c r="A642" s="1" t="s">
        <v>432</v>
      </c>
      <c r="B642" s="1">
        <v>158</v>
      </c>
      <c r="C642" s="26" t="s">
        <v>12344</v>
      </c>
      <c r="D642" t="s">
        <v>434</v>
      </c>
      <c r="E642" s="27" t="s">
        <v>12345</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12311</v>
      </c>
    </row>
    <row r="646">
      <c r="A646" s="1" t="s">
        <v>432</v>
      </c>
      <c r="B646" s="1">
        <v>159</v>
      </c>
      <c r="C646" s="26" t="s">
        <v>12854</v>
      </c>
      <c r="D646" t="s">
        <v>434</v>
      </c>
      <c r="E646" s="27" t="s">
        <v>12855</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12311</v>
      </c>
    </row>
    <row r="650">
      <c r="A650" s="1" t="s">
        <v>432</v>
      </c>
      <c r="B650" s="1">
        <v>160</v>
      </c>
      <c r="C650" s="26" t="s">
        <v>12346</v>
      </c>
      <c r="D650" t="s">
        <v>434</v>
      </c>
      <c r="E650" s="27" t="s">
        <v>12347</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02">
      <c r="A653" s="1" t="s">
        <v>441</v>
      </c>
      <c r="E653" s="27" t="s">
        <v>12311</v>
      </c>
    </row>
    <row r="654">
      <c r="A654" s="1" t="s">
        <v>432</v>
      </c>
      <c r="B654" s="1">
        <v>161</v>
      </c>
      <c r="C654" s="26" t="s">
        <v>12348</v>
      </c>
      <c r="D654" t="s">
        <v>434</v>
      </c>
      <c r="E654" s="27" t="s">
        <v>12349</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12350</v>
      </c>
    </row>
    <row r="658">
      <c r="A658" s="1" t="s">
        <v>432</v>
      </c>
      <c r="B658" s="1">
        <v>162</v>
      </c>
      <c r="C658" s="26" t="s">
        <v>12351</v>
      </c>
      <c r="D658" t="s">
        <v>434</v>
      </c>
      <c r="E658" s="27" t="s">
        <v>12352</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12350</v>
      </c>
    </row>
    <row r="662">
      <c r="A662" s="1" t="s">
        <v>432</v>
      </c>
      <c r="B662" s="1">
        <v>163</v>
      </c>
      <c r="C662" s="26" t="s">
        <v>12353</v>
      </c>
      <c r="D662" t="s">
        <v>434</v>
      </c>
      <c r="E662" s="27" t="s">
        <v>12354</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12350</v>
      </c>
    </row>
    <row r="666">
      <c r="A666" s="1" t="s">
        <v>432</v>
      </c>
      <c r="B666" s="1">
        <v>164</v>
      </c>
      <c r="C666" s="26" t="s">
        <v>12355</v>
      </c>
      <c r="D666" t="s">
        <v>434</v>
      </c>
      <c r="E666" s="27" t="s">
        <v>12356</v>
      </c>
      <c r="F666" s="28" t="s">
        <v>12357</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27.5">
      <c r="A669" s="1" t="s">
        <v>441</v>
      </c>
      <c r="E669" s="27" t="s">
        <v>12358</v>
      </c>
    </row>
    <row r="670">
      <c r="A670" s="1" t="s">
        <v>432</v>
      </c>
      <c r="B670" s="1">
        <v>165</v>
      </c>
      <c r="C670" s="26" t="s">
        <v>824</v>
      </c>
      <c r="D670" t="s">
        <v>434</v>
      </c>
      <c r="E670" s="27" t="s">
        <v>12359</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12360</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9639</v>
      </c>
      <c r="O675" s="32">
        <f>M675*AA675</f>
        <v>0</v>
      </c>
      <c r="P675" s="1">
        <v>3</v>
      </c>
      <c r="AA675" s="1">
        <f>IF(P675=1,$O$3,IF(P675=2,$O$4,$O$5))</f>
        <v>0</v>
      </c>
    </row>
    <row r="676" ht="38.25">
      <c r="A676" s="1" t="s">
        <v>437</v>
      </c>
      <c r="E676" s="27" t="s">
        <v>572</v>
      </c>
    </row>
    <row r="677" ht="38.25">
      <c r="A677" s="1" t="s">
        <v>439</v>
      </c>
      <c r="E677" s="33" t="s">
        <v>12549</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9639</v>
      </c>
      <c r="O679" s="32">
        <f>M679*AA679</f>
        <v>0</v>
      </c>
      <c r="P679" s="1">
        <v>3</v>
      </c>
      <c r="AA679" s="1">
        <f>IF(P679=1,$O$3,IF(P679=2,$O$4,$O$5))</f>
        <v>0</v>
      </c>
    </row>
    <row r="680" ht="38.25">
      <c r="A680" s="1" t="s">
        <v>437</v>
      </c>
      <c r="E680" s="27" t="s">
        <v>572</v>
      </c>
    </row>
    <row r="681" ht="38.25">
      <c r="A681" s="1" t="s">
        <v>439</v>
      </c>
      <c r="E681" s="33" t="s">
        <v>12856</v>
      </c>
    </row>
    <row r="682" ht="153">
      <c r="A682" s="1" t="s">
        <v>441</v>
      </c>
      <c r="E682" s="27" t="s">
        <v>574</v>
      </c>
    </row>
    <row r="683" ht="25.5">
      <c r="A683" s="1" t="s">
        <v>432</v>
      </c>
      <c r="B683" s="1">
        <v>168</v>
      </c>
      <c r="C683" s="26" t="s">
        <v>12363</v>
      </c>
      <c r="D683" t="s">
        <v>570</v>
      </c>
      <c r="E683" s="27" t="s">
        <v>12364</v>
      </c>
      <c r="F683" s="28" t="s">
        <v>476</v>
      </c>
      <c r="G683" s="29">
        <v>4.1500000000000004</v>
      </c>
      <c r="H683" s="28">
        <v>0</v>
      </c>
      <c r="I683" s="30">
        <f>ROUND(G683*H683,P4)</f>
        <v>0</v>
      </c>
      <c r="L683" s="31">
        <v>0</v>
      </c>
      <c r="M683" s="24">
        <f>ROUND(G683*L683,P4)</f>
        <v>0</v>
      </c>
      <c r="N683" s="25" t="s">
        <v>9639</v>
      </c>
      <c r="O683" s="32">
        <f>M683*AA683</f>
        <v>0</v>
      </c>
      <c r="P683" s="1">
        <v>3</v>
      </c>
      <c r="AA683" s="1">
        <f>IF(P683=1,$O$3,IF(P683=2,$O$4,$O$5))</f>
        <v>0</v>
      </c>
    </row>
    <row r="684" ht="38.25">
      <c r="A684" s="1" t="s">
        <v>437</v>
      </c>
      <c r="E684" s="27" t="s">
        <v>899</v>
      </c>
    </row>
    <row r="685" ht="38.25">
      <c r="A685" s="1" t="s">
        <v>439</v>
      </c>
      <c r="E685" s="33" t="s">
        <v>12857</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9639</v>
      </c>
      <c r="O687" s="32">
        <f>M687*AA687</f>
        <v>0</v>
      </c>
      <c r="P687" s="1">
        <v>3</v>
      </c>
      <c r="AA687" s="1">
        <f>IF(P687=1,$O$3,IF(P687=2,$O$4,$O$5))</f>
        <v>0</v>
      </c>
    </row>
    <row r="688" ht="38.25">
      <c r="A688" s="1" t="s">
        <v>437</v>
      </c>
      <c r="E688" s="27" t="s">
        <v>5270</v>
      </c>
    </row>
    <row r="689" ht="38.25">
      <c r="A689" s="1" t="s">
        <v>439</v>
      </c>
      <c r="E689" s="33" t="s">
        <v>12638</v>
      </c>
    </row>
    <row r="690" ht="153">
      <c r="A690" s="1" t="s">
        <v>441</v>
      </c>
      <c r="E690" s="27" t="s">
        <v>1109</v>
      </c>
    </row>
    <row r="691" ht="25.5">
      <c r="A691" s="1" t="s">
        <v>432</v>
      </c>
      <c r="B691" s="1">
        <v>170</v>
      </c>
      <c r="C691" s="26" t="s">
        <v>9974</v>
      </c>
      <c r="D691" t="s">
        <v>570</v>
      </c>
      <c r="E691" s="27" t="s">
        <v>9975</v>
      </c>
      <c r="F691" s="28" t="s">
        <v>476</v>
      </c>
      <c r="G691" s="29">
        <v>80.099999999999994</v>
      </c>
      <c r="H691" s="28">
        <v>0</v>
      </c>
      <c r="I691" s="30">
        <f>ROUND(G691*H691,P4)</f>
        <v>0</v>
      </c>
      <c r="L691" s="31">
        <v>0</v>
      </c>
      <c r="M691" s="24">
        <f>ROUND(G691*L691,P4)</f>
        <v>0</v>
      </c>
      <c r="N691" s="25" t="s">
        <v>9639</v>
      </c>
      <c r="O691" s="32">
        <f>M691*AA691</f>
        <v>0</v>
      </c>
      <c r="P691" s="1">
        <v>3</v>
      </c>
      <c r="AA691" s="1">
        <f>IF(P691=1,$O$3,IF(P691=2,$O$4,$O$5))</f>
        <v>0</v>
      </c>
    </row>
    <row r="692" ht="38.25">
      <c r="A692" s="1" t="s">
        <v>437</v>
      </c>
      <c r="E692" s="27" t="s">
        <v>4950</v>
      </c>
    </row>
    <row r="693" ht="38.25">
      <c r="A693" s="1" t="s">
        <v>439</v>
      </c>
      <c r="E693" s="33" t="s">
        <v>12858</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12552</v>
      </c>
    </row>
    <row r="698" ht="153">
      <c r="A698" s="1" t="s">
        <v>441</v>
      </c>
      <c r="E698" s="27" t="s">
        <v>574</v>
      </c>
    </row>
    <row r="699" ht="25.5">
      <c r="A699" s="1" t="s">
        <v>432</v>
      </c>
      <c r="B699" s="1">
        <v>172</v>
      </c>
      <c r="C699" s="26" t="s">
        <v>12367</v>
      </c>
      <c r="D699" t="s">
        <v>570</v>
      </c>
      <c r="E699" s="27" t="s">
        <v>12368</v>
      </c>
      <c r="F699" s="28" t="s">
        <v>476</v>
      </c>
      <c r="G699" s="29">
        <v>17.300000000000001</v>
      </c>
      <c r="H699" s="28">
        <v>0</v>
      </c>
      <c r="I699" s="30">
        <f>ROUND(G699*H699,P4)</f>
        <v>0</v>
      </c>
      <c r="L699" s="31">
        <v>0</v>
      </c>
      <c r="M699" s="24">
        <f>ROUND(G699*L699,P4)</f>
        <v>0</v>
      </c>
      <c r="N699" s="25" t="s">
        <v>9639</v>
      </c>
      <c r="O699" s="32">
        <f>M699*AA699</f>
        <v>0</v>
      </c>
      <c r="P699" s="1">
        <v>3</v>
      </c>
      <c r="AA699" s="1">
        <f>IF(P699=1,$O$3,IF(P699=2,$O$4,$O$5))</f>
        <v>0</v>
      </c>
    </row>
    <row r="700" ht="38.25">
      <c r="A700" s="1" t="s">
        <v>437</v>
      </c>
      <c r="E700" s="27" t="s">
        <v>4950</v>
      </c>
    </row>
    <row r="701" ht="38.25">
      <c r="A701" s="1" t="s">
        <v>439</v>
      </c>
      <c r="E701" s="33" t="s">
        <v>12859</v>
      </c>
    </row>
    <row r="702" ht="153">
      <c r="A702" s="1" t="s">
        <v>441</v>
      </c>
      <c r="E702" s="27" t="s">
        <v>574</v>
      </c>
    </row>
  </sheetData>
  <sheetProtection sheet="1" objects="1" scenarios="1" spinCount="100000" saltValue="5HJ4VpTc/jsmU4YoSPvktdzPJvrJUk1ypjcDxXPM+d2ofDsxKh0zF0gzrETU/mB2GhheTDIsyUueKBqn00QyhQ==" hashValue="fA6tQz2jWMamQxXjVWa+DF4IBHBRqwfG5hOeTHM7CO4bXcTk80SEo44ktbZZ+WFxx2A9ftdBVBDusZjyIH24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12860</v>
      </c>
      <c r="E8" s="23" t="s">
        <v>180</v>
      </c>
      <c r="L8" s="24">
        <f>L9+L66+L155+L396+L457+L594</f>
        <v>0</v>
      </c>
      <c r="M8" s="24">
        <f>M9+M66+M155+M396+M457+M594</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SUMIFS(L67:L154,A67:A154,"P")</f>
        <v>0</v>
      </c>
      <c r="M66" s="24">
        <f>SUMIFS(M67:M154,A67:A154,"P")</f>
        <v>0</v>
      </c>
      <c r="N66" s="25"/>
    </row>
    <row r="67" ht="25.5">
      <c r="A67" s="1" t="s">
        <v>432</v>
      </c>
      <c r="B67" s="1">
        <v>15</v>
      </c>
      <c r="C67" s="26" t="s">
        <v>12074</v>
      </c>
      <c r="D67" t="s">
        <v>434</v>
      </c>
      <c r="E67" s="27" t="s">
        <v>12075</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12403</v>
      </c>
      <c r="D75" t="s">
        <v>434</v>
      </c>
      <c r="E75" s="27" t="s">
        <v>12404</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12079</v>
      </c>
      <c r="D83" t="s">
        <v>434</v>
      </c>
      <c r="E83" s="27" t="s">
        <v>12080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12411</v>
      </c>
      <c r="D91" t="s">
        <v>434</v>
      </c>
      <c r="E91" s="27" t="s">
        <v>12412</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12083</v>
      </c>
      <c r="D95" t="s">
        <v>434</v>
      </c>
      <c r="E95" s="27" t="s">
        <v>12084</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12086</v>
      </c>
      <c r="D99" t="s">
        <v>434</v>
      </c>
      <c r="E99" s="27" t="s">
        <v>12087</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12085</v>
      </c>
    </row>
    <row r="103">
      <c r="A103" s="1" t="s">
        <v>432</v>
      </c>
      <c r="B103" s="1">
        <v>24</v>
      </c>
      <c r="C103" s="26" t="s">
        <v>12088</v>
      </c>
      <c r="D103" t="s">
        <v>434</v>
      </c>
      <c r="E103" s="27" t="s">
        <v>12089</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12090</v>
      </c>
    </row>
    <row r="107">
      <c r="A107" s="1" t="s">
        <v>432</v>
      </c>
      <c r="B107" s="1">
        <v>25</v>
      </c>
      <c r="C107" s="26" t="s">
        <v>12091</v>
      </c>
      <c r="D107" t="s">
        <v>434</v>
      </c>
      <c r="E107" s="27" t="s">
        <v>12092</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12094</v>
      </c>
      <c r="D111" t="s">
        <v>434</v>
      </c>
      <c r="E111" s="27" t="s">
        <v>12095</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12096</v>
      </c>
      <c r="D115" t="s">
        <v>434</v>
      </c>
      <c r="E115" s="27" t="s">
        <v>12097</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12100</v>
      </c>
      <c r="D119" t="s">
        <v>434</v>
      </c>
      <c r="E119" s="27" t="s">
        <v>12101</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12103</v>
      </c>
      <c r="D123" t="s">
        <v>434</v>
      </c>
      <c r="E123" s="27" t="s">
        <v>12104</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12105</v>
      </c>
      <c r="D127" t="s">
        <v>434</v>
      </c>
      <c r="E127" s="27" t="s">
        <v>12106</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12102</v>
      </c>
    </row>
    <row r="131">
      <c r="A131" s="1" t="s">
        <v>432</v>
      </c>
      <c r="B131" s="1">
        <v>31</v>
      </c>
      <c r="C131" s="26" t="s">
        <v>12110</v>
      </c>
      <c r="D131" t="s">
        <v>434</v>
      </c>
      <c r="E131" s="27" t="s">
        <v>12111</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12125</v>
      </c>
      <c r="D147" t="s">
        <v>434</v>
      </c>
      <c r="E147" s="27" t="s">
        <v>12126</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89.25">
      <c r="A150" s="1" t="s">
        <v>441</v>
      </c>
      <c r="E150" s="27" t="s">
        <v>12127</v>
      </c>
    </row>
    <row r="151" ht="25.5">
      <c r="A151" s="1" t="s">
        <v>432</v>
      </c>
      <c r="B151" s="1">
        <v>36</v>
      </c>
      <c r="C151" s="26" t="s">
        <v>12128</v>
      </c>
      <c r="D151" t="s">
        <v>434</v>
      </c>
      <c r="E151" s="27" t="s">
        <v>12129</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12070</v>
      </c>
    </row>
    <row r="154" ht="102">
      <c r="A154" s="1" t="s">
        <v>441</v>
      </c>
      <c r="E154" s="27" t="s">
        <v>12130</v>
      </c>
    </row>
    <row r="155">
      <c r="A155" s="1" t="s">
        <v>429</v>
      </c>
      <c r="C155" s="22" t="s">
        <v>12131</v>
      </c>
      <c r="E155" s="23" t="s">
        <v>12132</v>
      </c>
      <c r="L155" s="24">
        <f>SUMIFS(L156:L395,A156:A395,"P")</f>
        <v>0</v>
      </c>
      <c r="M155" s="24">
        <f>SUMIFS(M156:M395,A156:A395,"P")</f>
        <v>0</v>
      </c>
      <c r="N155" s="25"/>
    </row>
    <row r="156">
      <c r="A156" s="1" t="s">
        <v>432</v>
      </c>
      <c r="B156" s="1">
        <v>37</v>
      </c>
      <c r="C156" s="26" t="s">
        <v>12133</v>
      </c>
      <c r="D156" t="s">
        <v>434</v>
      </c>
      <c r="E156" s="27" t="s">
        <v>12134</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12136</v>
      </c>
    </row>
    <row r="160">
      <c r="A160" s="1" t="s">
        <v>432</v>
      </c>
      <c r="B160" s="1">
        <v>38</v>
      </c>
      <c r="C160" s="26" t="s">
        <v>12139</v>
      </c>
      <c r="D160" t="s">
        <v>434</v>
      </c>
      <c r="E160" s="27" t="s">
        <v>12140</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12141</v>
      </c>
    </row>
    <row r="164">
      <c r="A164" s="1" t="s">
        <v>432</v>
      </c>
      <c r="B164" s="1">
        <v>39</v>
      </c>
      <c r="C164" s="26" t="s">
        <v>12145</v>
      </c>
      <c r="D164" t="s">
        <v>434</v>
      </c>
      <c r="E164" s="27" t="s">
        <v>12146</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12426</v>
      </c>
      <c r="D180" t="s">
        <v>434</v>
      </c>
      <c r="E180" s="27" t="s">
        <v>12427</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12430</v>
      </c>
      <c r="D184" t="s">
        <v>434</v>
      </c>
      <c r="E184" s="27" t="s">
        <v>12431</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12162</v>
      </c>
      <c r="D188" t="s">
        <v>434</v>
      </c>
      <c r="E188" s="27" t="s">
        <v>12163</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12613</v>
      </c>
      <c r="D192" t="s">
        <v>434</v>
      </c>
      <c r="E192" s="27" t="s">
        <v>12614</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12164</v>
      </c>
      <c r="D196" t="s">
        <v>434</v>
      </c>
      <c r="E196" s="27" t="s">
        <v>12165</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12166</v>
      </c>
      <c r="D200" t="s">
        <v>434</v>
      </c>
      <c r="E200" s="27" t="s">
        <v>12167</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12168</v>
      </c>
    </row>
    <row r="204">
      <c r="A204" s="1" t="s">
        <v>432</v>
      </c>
      <c r="B204" s="1">
        <v>49</v>
      </c>
      <c r="C204" s="26" t="s">
        <v>12169</v>
      </c>
      <c r="D204" t="s">
        <v>434</v>
      </c>
      <c r="E204" s="27" t="s">
        <v>12170</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12171</v>
      </c>
      <c r="D208" t="s">
        <v>434</v>
      </c>
      <c r="E208" s="27" t="s">
        <v>12172</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12432</v>
      </c>
      <c r="D212" t="s">
        <v>434</v>
      </c>
      <c r="E212" s="27" t="s">
        <v>12433</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12175</v>
      </c>
      <c r="D216" t="s">
        <v>434</v>
      </c>
      <c r="E216" s="27" t="s">
        <v>12176</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12177</v>
      </c>
      <c r="D220" t="s">
        <v>434</v>
      </c>
      <c r="E220" s="27" t="s">
        <v>12178</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12744</v>
      </c>
      <c r="D224" t="s">
        <v>434</v>
      </c>
      <c r="E224" s="27" t="s">
        <v>12745</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12186</v>
      </c>
    </row>
    <row r="228">
      <c r="A228" s="1" t="s">
        <v>432</v>
      </c>
      <c r="B228" s="1">
        <v>55</v>
      </c>
      <c r="C228" s="26" t="s">
        <v>12183</v>
      </c>
      <c r="D228" t="s">
        <v>434</v>
      </c>
      <c r="E228" s="27" t="s">
        <v>12184</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12186</v>
      </c>
    </row>
    <row r="232">
      <c r="A232" s="1" t="s">
        <v>432</v>
      </c>
      <c r="B232" s="1">
        <v>56</v>
      </c>
      <c r="C232" s="26" t="s">
        <v>12861</v>
      </c>
      <c r="D232" t="s">
        <v>434</v>
      </c>
      <c r="E232" s="27" t="s">
        <v>12862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12863</v>
      </c>
      <c r="D236" t="s">
        <v>434</v>
      </c>
      <c r="E236" s="27" t="s">
        <v>12864</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12445</v>
      </c>
      <c r="D240" t="s">
        <v>434</v>
      </c>
      <c r="E240" s="27" t="s">
        <v>12446</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12749</v>
      </c>
      <c r="D248" t="s">
        <v>434</v>
      </c>
      <c r="E248" s="27" t="s">
        <v>12750</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12865</v>
      </c>
      <c r="D252" t="s">
        <v>434</v>
      </c>
      <c r="E252" s="27" t="s">
        <v>12866</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12447</v>
      </c>
      <c r="D256" t="s">
        <v>434</v>
      </c>
      <c r="E256" s="27" t="s">
        <v>12448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14.75">
      <c r="A259" s="1" t="s">
        <v>441</v>
      </c>
      <c r="E259" s="27" t="s">
        <v>12189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14.75">
      <c r="A263" s="1" t="s">
        <v>441</v>
      </c>
      <c r="E263" s="27" t="s">
        <v>12189</v>
      </c>
    </row>
    <row r="264">
      <c r="A264" s="1" t="s">
        <v>432</v>
      </c>
      <c r="B264" s="1">
        <v>64</v>
      </c>
      <c r="C264" s="26" t="s">
        <v>12867</v>
      </c>
      <c r="D264" t="s">
        <v>434</v>
      </c>
      <c r="E264" s="27" t="s">
        <v>12868</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14.75">
      <c r="A267" s="1" t="s">
        <v>441</v>
      </c>
      <c r="E267" s="27" t="s">
        <v>12189</v>
      </c>
    </row>
    <row r="268">
      <c r="A268" s="1" t="s">
        <v>432</v>
      </c>
      <c r="B268" s="1">
        <v>65</v>
      </c>
      <c r="C268" s="26" t="s">
        <v>12190</v>
      </c>
      <c r="D268" t="s">
        <v>434</v>
      </c>
      <c r="E268" s="27" t="s">
        <v>12191</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12192</v>
      </c>
    </row>
    <row r="272">
      <c r="A272" s="1" t="s">
        <v>432</v>
      </c>
      <c r="B272" s="1">
        <v>66</v>
      </c>
      <c r="C272" s="26" t="s">
        <v>12451</v>
      </c>
      <c r="D272" t="s">
        <v>434</v>
      </c>
      <c r="E272" s="27" t="s">
        <v>12452</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12193</v>
      </c>
      <c r="D276" t="s">
        <v>434</v>
      </c>
      <c r="E276" s="27" t="s">
        <v>12194</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12196</v>
      </c>
      <c r="D280" t="s">
        <v>434</v>
      </c>
      <c r="E280" s="27" t="s">
        <v>12197</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12185</v>
      </c>
    </row>
    <row r="283" ht="102">
      <c r="A283" s="1" t="s">
        <v>441</v>
      </c>
      <c r="E283" s="27" t="s">
        <v>12195</v>
      </c>
    </row>
    <row r="284">
      <c r="A284" s="1" t="s">
        <v>432</v>
      </c>
      <c r="B284" s="1">
        <v>69</v>
      </c>
      <c r="C284" s="26" t="s">
        <v>12453</v>
      </c>
      <c r="D284" t="s">
        <v>434</v>
      </c>
      <c r="E284" s="27" t="s">
        <v>12454</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12185</v>
      </c>
    </row>
    <row r="287" ht="102">
      <c r="A287" s="1" t="s">
        <v>441</v>
      </c>
      <c r="E287" s="27" t="s">
        <v>12195</v>
      </c>
    </row>
    <row r="288">
      <c r="A288" s="1" t="s">
        <v>432</v>
      </c>
      <c r="B288" s="1">
        <v>70</v>
      </c>
      <c r="C288" s="26" t="s">
        <v>12198</v>
      </c>
      <c r="D288" t="s">
        <v>434</v>
      </c>
      <c r="E288" s="27" t="s">
        <v>12199</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12185</v>
      </c>
    </row>
    <row r="291" ht="102">
      <c r="A291" s="1" t="s">
        <v>441</v>
      </c>
      <c r="E291" s="27" t="s">
        <v>12195</v>
      </c>
    </row>
    <row r="292">
      <c r="A292" s="1" t="s">
        <v>432</v>
      </c>
      <c r="B292" s="1">
        <v>71</v>
      </c>
      <c r="C292" s="26" t="s">
        <v>12200</v>
      </c>
      <c r="D292" t="s">
        <v>434</v>
      </c>
      <c r="E292" s="27" t="s">
        <v>12201</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12202</v>
      </c>
    </row>
    <row r="295" ht="89.25">
      <c r="A295" s="1" t="s">
        <v>441</v>
      </c>
      <c r="E295" s="27" t="s">
        <v>12203</v>
      </c>
    </row>
    <row r="296">
      <c r="A296" s="1" t="s">
        <v>432</v>
      </c>
      <c r="B296" s="1">
        <v>72</v>
      </c>
      <c r="C296" s="26" t="s">
        <v>12575</v>
      </c>
      <c r="D296" t="s">
        <v>434</v>
      </c>
      <c r="E296" s="27" t="s">
        <v>12576</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12204</v>
      </c>
      <c r="D300" t="s">
        <v>434</v>
      </c>
      <c r="E300" s="27" t="s">
        <v>12205</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89.25">
      <c r="A303" s="1" t="s">
        <v>441</v>
      </c>
      <c r="E303" s="27" t="s">
        <v>12206</v>
      </c>
    </row>
    <row r="304">
      <c r="A304" s="1" t="s">
        <v>432</v>
      </c>
      <c r="B304" s="1">
        <v>74</v>
      </c>
      <c r="C304" s="26" t="s">
        <v>12207</v>
      </c>
      <c r="D304" t="s">
        <v>434</v>
      </c>
      <c r="E304" s="27" t="s">
        <v>12208</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89.25">
      <c r="A307" s="1" t="s">
        <v>441</v>
      </c>
      <c r="E307" s="27" t="s">
        <v>12206</v>
      </c>
    </row>
    <row r="308">
      <c r="A308" s="1" t="s">
        <v>432</v>
      </c>
      <c r="B308" s="1">
        <v>75</v>
      </c>
      <c r="C308" s="26" t="s">
        <v>12209</v>
      </c>
      <c r="D308" t="s">
        <v>434</v>
      </c>
      <c r="E308" s="27" t="s">
        <v>12210</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89.25">
      <c r="A311" s="1" t="s">
        <v>441</v>
      </c>
      <c r="E311" s="27" t="s">
        <v>12206</v>
      </c>
    </row>
    <row r="312">
      <c r="A312" s="1" t="s">
        <v>432</v>
      </c>
      <c r="B312" s="1">
        <v>76</v>
      </c>
      <c r="C312" s="26" t="s">
        <v>12211</v>
      </c>
      <c r="D312" t="s">
        <v>434</v>
      </c>
      <c r="E312" s="27" t="s">
        <v>12212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12213</v>
      </c>
      <c r="D316" t="s">
        <v>434</v>
      </c>
      <c r="E316" s="27" t="s">
        <v>12214</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12215</v>
      </c>
      <c r="D320" t="s">
        <v>434</v>
      </c>
      <c r="E320" s="27" t="s">
        <v>12216</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12217</v>
      </c>
      <c r="D324" t="s">
        <v>434</v>
      </c>
      <c r="E324" s="27" t="s">
        <v>12218</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12219</v>
      </c>
      <c r="D328" t="s">
        <v>434</v>
      </c>
      <c r="E328" s="27" t="s">
        <v>12220</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12221</v>
      </c>
      <c r="D332" t="s">
        <v>434</v>
      </c>
      <c r="E332" s="27" t="s">
        <v>12222</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12460</v>
      </c>
      <c r="D336" t="s">
        <v>434</v>
      </c>
      <c r="E336" s="27" t="s">
        <v>12461</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12225</v>
      </c>
      <c r="D340" t="s">
        <v>434</v>
      </c>
      <c r="E340" s="27" t="s">
        <v>12226</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12231</v>
      </c>
      <c r="D352" t="s">
        <v>434</v>
      </c>
      <c r="E352" s="27" t="s">
        <v>12232</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12233</v>
      </c>
    </row>
    <row r="356">
      <c r="A356" s="1" t="s">
        <v>432</v>
      </c>
      <c r="B356" s="1">
        <v>87</v>
      </c>
      <c r="C356" s="26" t="s">
        <v>12234</v>
      </c>
      <c r="D356" t="s">
        <v>434</v>
      </c>
      <c r="E356" s="27" t="s">
        <v>12235</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12236</v>
      </c>
      <c r="D360" t="s">
        <v>434</v>
      </c>
      <c r="E360" s="27" t="s">
        <v>12237</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12238</v>
      </c>
      <c r="D364" t="s">
        <v>434</v>
      </c>
      <c r="E364" s="27" t="s">
        <v>12239</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12488</v>
      </c>
      <c r="D368" t="s">
        <v>434</v>
      </c>
      <c r="E368" s="27" t="s">
        <v>12489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12240</v>
      </c>
      <c r="D372" t="s">
        <v>434</v>
      </c>
      <c r="E372" s="27" t="s">
        <v>12241</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12242</v>
      </c>
      <c r="D376" t="s">
        <v>434</v>
      </c>
      <c r="E376" s="27" t="s">
        <v>12243</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ht="25.5">
      <c r="A380" s="1" t="s">
        <v>432</v>
      </c>
      <c r="B380" s="1">
        <v>93</v>
      </c>
      <c r="C380" s="26" t="s">
        <v>12244</v>
      </c>
      <c r="D380" t="s">
        <v>434</v>
      </c>
      <c r="E380" s="27" t="s">
        <v>12245</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12070</v>
      </c>
    </row>
    <row r="383" ht="89.25">
      <c r="A383" s="1" t="s">
        <v>441</v>
      </c>
      <c r="E383" s="27" t="s">
        <v>12246</v>
      </c>
    </row>
    <row r="384" ht="25.5">
      <c r="A384" s="1" t="s">
        <v>432</v>
      </c>
      <c r="B384" s="1">
        <v>94</v>
      </c>
      <c r="C384" s="26" t="s">
        <v>12247</v>
      </c>
      <c r="D384" t="s">
        <v>434</v>
      </c>
      <c r="E384" s="27" t="s">
        <v>12248</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12070</v>
      </c>
    </row>
    <row r="387" ht="76.5">
      <c r="A387" s="1" t="s">
        <v>441</v>
      </c>
      <c r="E387" s="27" t="s">
        <v>12249</v>
      </c>
    </row>
    <row r="388">
      <c r="A388" s="1" t="s">
        <v>432</v>
      </c>
      <c r="B388" s="1">
        <v>95</v>
      </c>
      <c r="C388" s="26" t="s">
        <v>12250</v>
      </c>
      <c r="D388" t="s">
        <v>434</v>
      </c>
      <c r="E388" s="27" t="s">
        <v>12251</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12070</v>
      </c>
    </row>
    <row r="391" ht="89.25">
      <c r="A391" s="1" t="s">
        <v>441</v>
      </c>
      <c r="E391" s="27" t="s">
        <v>12252</v>
      </c>
    </row>
    <row r="392">
      <c r="A392" s="1" t="s">
        <v>432</v>
      </c>
      <c r="B392" s="1">
        <v>96</v>
      </c>
      <c r="C392" s="26" t="s">
        <v>12869</v>
      </c>
      <c r="D392" t="s">
        <v>434</v>
      </c>
      <c r="E392" s="27" t="s">
        <v>12870</v>
      </c>
      <c r="F392" s="28" t="s">
        <v>500</v>
      </c>
      <c r="G392" s="29">
        <v>4</v>
      </c>
      <c r="H392" s="28">
        <v>0</v>
      </c>
      <c r="I392" s="30">
        <f>ROUND(G392*H392,P4)</f>
        <v>0</v>
      </c>
      <c r="L392" s="31">
        <v>0</v>
      </c>
      <c r="M392" s="24">
        <f>ROUND(G392*L392,P4)</f>
        <v>0</v>
      </c>
      <c r="N392" s="25" t="s">
        <v>9639</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429</v>
      </c>
      <c r="C396" s="22" t="s">
        <v>12253</v>
      </c>
      <c r="E396" s="23" t="s">
        <v>12254</v>
      </c>
      <c r="L396" s="24">
        <f>SUMIFS(L397:L456,A397:A456,"P")</f>
        <v>0</v>
      </c>
      <c r="M396" s="24">
        <f>SUMIFS(M397:M456,A397:A456,"P")</f>
        <v>0</v>
      </c>
      <c r="N396" s="25"/>
    </row>
    <row r="397">
      <c r="A397" s="1" t="s">
        <v>432</v>
      </c>
      <c r="B397" s="1">
        <v>97</v>
      </c>
      <c r="C397" s="26" t="s">
        <v>12516</v>
      </c>
      <c r="D397" t="s">
        <v>434</v>
      </c>
      <c r="E397" s="27" t="s">
        <v>12517</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12135</v>
      </c>
    </row>
    <row r="400" ht="89.25">
      <c r="A400" s="1" t="s">
        <v>441</v>
      </c>
      <c r="E400" s="27" t="s">
        <v>12515</v>
      </c>
    </row>
    <row r="401">
      <c r="A401" s="1" t="s">
        <v>432</v>
      </c>
      <c r="B401" s="1">
        <v>98</v>
      </c>
      <c r="C401" s="26" t="s">
        <v>12518</v>
      </c>
      <c r="D401" t="s">
        <v>434</v>
      </c>
      <c r="E401" s="27" t="s">
        <v>12519</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12135</v>
      </c>
    </row>
    <row r="404" ht="89.25">
      <c r="A404" s="1" t="s">
        <v>441</v>
      </c>
      <c r="E404" s="27" t="s">
        <v>12515</v>
      </c>
    </row>
    <row r="405">
      <c r="A405" s="1" t="s">
        <v>432</v>
      </c>
      <c r="B405" s="1">
        <v>99</v>
      </c>
      <c r="C405" s="26" t="s">
        <v>12255</v>
      </c>
      <c r="D405" t="s">
        <v>434</v>
      </c>
      <c r="E405" s="27" t="s">
        <v>12256</v>
      </c>
      <c r="F405" s="28" t="s">
        <v>12257</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12258</v>
      </c>
    </row>
    <row r="408" ht="102">
      <c r="A408" s="1" t="s">
        <v>441</v>
      </c>
      <c r="E408" s="27" t="s">
        <v>12259</v>
      </c>
    </row>
    <row r="409">
      <c r="A409" s="1" t="s">
        <v>432</v>
      </c>
      <c r="B409" s="1">
        <v>100</v>
      </c>
      <c r="C409" s="26" t="s">
        <v>12260</v>
      </c>
      <c r="D409" t="s">
        <v>434</v>
      </c>
      <c r="E409" s="27" t="s">
        <v>12261</v>
      </c>
      <c r="F409" s="28" t="s">
        <v>12257</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12258</v>
      </c>
    </row>
    <row r="412" ht="89.25">
      <c r="A412" s="1" t="s">
        <v>441</v>
      </c>
      <c r="E412" s="27" t="s">
        <v>12262</v>
      </c>
    </row>
    <row r="413">
      <c r="A413" s="1" t="s">
        <v>432</v>
      </c>
      <c r="B413" s="1">
        <v>101</v>
      </c>
      <c r="C413" s="26" t="s">
        <v>12263</v>
      </c>
      <c r="D413" t="s">
        <v>434</v>
      </c>
      <c r="E413" s="27" t="s">
        <v>12264</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12258</v>
      </c>
    </row>
    <row r="416" ht="89.25">
      <c r="A416" s="1" t="s">
        <v>441</v>
      </c>
      <c r="E416" s="27" t="s">
        <v>12265</v>
      </c>
    </row>
    <row r="417" ht="25.5">
      <c r="A417" s="1" t="s">
        <v>432</v>
      </c>
      <c r="B417" s="1">
        <v>102</v>
      </c>
      <c r="C417" s="26" t="s">
        <v>12266</v>
      </c>
      <c r="D417" t="s">
        <v>434</v>
      </c>
      <c r="E417" s="27" t="s">
        <v>12267</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12070</v>
      </c>
    </row>
    <row r="420" ht="89.25">
      <c r="A420" s="1" t="s">
        <v>441</v>
      </c>
      <c r="E420" s="27" t="s">
        <v>12268</v>
      </c>
    </row>
    <row r="421" ht="25.5">
      <c r="A421" s="1" t="s">
        <v>432</v>
      </c>
      <c r="B421" s="1">
        <v>103</v>
      </c>
      <c r="C421" s="26" t="s">
        <v>12269</v>
      </c>
      <c r="D421" t="s">
        <v>434</v>
      </c>
      <c r="E421" s="27" t="s">
        <v>12270</v>
      </c>
      <c r="F421" s="28" t="s">
        <v>12271</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12070</v>
      </c>
    </row>
    <row r="424" ht="89.25">
      <c r="A424" s="1" t="s">
        <v>441</v>
      </c>
      <c r="E424" s="27" t="s">
        <v>12272</v>
      </c>
    </row>
    <row r="425">
      <c r="A425" s="1" t="s">
        <v>432</v>
      </c>
      <c r="B425" s="1">
        <v>104</v>
      </c>
      <c r="C425" s="26" t="s">
        <v>12273</v>
      </c>
      <c r="D425" t="s">
        <v>434</v>
      </c>
      <c r="E425" s="27" t="s">
        <v>12274</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12070</v>
      </c>
    </row>
    <row r="428" ht="89.25">
      <c r="A428" s="1" t="s">
        <v>441</v>
      </c>
      <c r="E428" s="27" t="s">
        <v>12275</v>
      </c>
    </row>
    <row r="429">
      <c r="A429" s="1" t="s">
        <v>432</v>
      </c>
      <c r="B429" s="1">
        <v>105</v>
      </c>
      <c r="C429" s="26" t="s">
        <v>12276</v>
      </c>
      <c r="D429" t="s">
        <v>434</v>
      </c>
      <c r="E429" s="27" t="s">
        <v>12277</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12070</v>
      </c>
    </row>
    <row r="432" ht="76.5">
      <c r="A432" s="1" t="s">
        <v>441</v>
      </c>
      <c r="E432" s="27" t="s">
        <v>12278</v>
      </c>
    </row>
    <row r="433">
      <c r="A433" s="1" t="s">
        <v>432</v>
      </c>
      <c r="B433" s="1">
        <v>106</v>
      </c>
      <c r="C433" s="26" t="s">
        <v>12279</v>
      </c>
      <c r="D433" t="s">
        <v>434</v>
      </c>
      <c r="E433" s="27" t="s">
        <v>12280</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12070</v>
      </c>
    </row>
    <row r="436" ht="102">
      <c r="A436" s="1" t="s">
        <v>441</v>
      </c>
      <c r="E436" s="27" t="s">
        <v>12281</v>
      </c>
    </row>
    <row r="437">
      <c r="A437" s="1" t="s">
        <v>432</v>
      </c>
      <c r="B437" s="1">
        <v>107</v>
      </c>
      <c r="C437" s="26" t="s">
        <v>12282</v>
      </c>
      <c r="D437" t="s">
        <v>434</v>
      </c>
      <c r="E437" s="27" t="s">
        <v>12283</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12070</v>
      </c>
    </row>
    <row r="440" ht="89.25">
      <c r="A440" s="1" t="s">
        <v>441</v>
      </c>
      <c r="E440" s="27" t="s">
        <v>12284</v>
      </c>
    </row>
    <row r="441">
      <c r="A441" s="1" t="s">
        <v>432</v>
      </c>
      <c r="B441" s="1">
        <v>108</v>
      </c>
      <c r="C441" s="26" t="s">
        <v>12285</v>
      </c>
      <c r="D441" t="s">
        <v>434</v>
      </c>
      <c r="E441" s="27" t="s">
        <v>12286</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12287</v>
      </c>
    </row>
    <row r="444" ht="76.5">
      <c r="A444" s="1" t="s">
        <v>441</v>
      </c>
      <c r="E444" s="27" t="s">
        <v>12288</v>
      </c>
    </row>
    <row r="445">
      <c r="A445" s="1" t="s">
        <v>432</v>
      </c>
      <c r="B445" s="1">
        <v>109</v>
      </c>
      <c r="C445" s="26" t="s">
        <v>12822</v>
      </c>
      <c r="D445" t="s">
        <v>434</v>
      </c>
      <c r="E445" s="27" t="s">
        <v>12823</v>
      </c>
      <c r="F445" s="28" t="s">
        <v>500</v>
      </c>
      <c r="G445" s="29">
        <v>59</v>
      </c>
      <c r="H445" s="28">
        <v>0</v>
      </c>
      <c r="I445" s="30">
        <f>ROUND(G445*H445,P4)</f>
        <v>0</v>
      </c>
      <c r="L445" s="31">
        <v>0</v>
      </c>
      <c r="M445" s="24">
        <f>ROUND(G445*L445,P4)</f>
        <v>0</v>
      </c>
      <c r="N445" s="25" t="s">
        <v>9639</v>
      </c>
      <c r="O445" s="32">
        <f>M445*AA445</f>
        <v>0</v>
      </c>
      <c r="P445" s="1">
        <v>3</v>
      </c>
      <c r="AA445" s="1">
        <f>IF(P445=1,$O$3,IF(P445=2,$O$4,$O$5))</f>
        <v>0</v>
      </c>
    </row>
    <row r="446">
      <c r="A446" s="1" t="s">
        <v>437</v>
      </c>
      <c r="E446" s="27" t="s">
        <v>434</v>
      </c>
    </row>
    <row r="447">
      <c r="A447" s="1" t="s">
        <v>439</v>
      </c>
      <c r="E447" s="33" t="s">
        <v>12824</v>
      </c>
    </row>
    <row r="448">
      <c r="A448" s="1" t="s">
        <v>441</v>
      </c>
      <c r="E448" s="27" t="s">
        <v>434</v>
      </c>
    </row>
    <row r="449">
      <c r="A449" s="1" t="s">
        <v>432</v>
      </c>
      <c r="B449" s="1">
        <v>110</v>
      </c>
      <c r="C449" s="26" t="s">
        <v>12825</v>
      </c>
      <c r="D449" t="s">
        <v>434</v>
      </c>
      <c r="E449" s="27" t="s">
        <v>12826</v>
      </c>
      <c r="F449" s="28" t="s">
        <v>12271</v>
      </c>
      <c r="G449" s="29">
        <v>59</v>
      </c>
      <c r="H449" s="28">
        <v>0</v>
      </c>
      <c r="I449" s="30">
        <f>ROUND(G449*H449,P4)</f>
        <v>0</v>
      </c>
      <c r="L449" s="31">
        <v>0</v>
      </c>
      <c r="M449" s="24">
        <f>ROUND(G449*L449,P4)</f>
        <v>0</v>
      </c>
      <c r="N449" s="25" t="s">
        <v>9639</v>
      </c>
      <c r="O449" s="32">
        <f>M449*AA449</f>
        <v>0</v>
      </c>
      <c r="P449" s="1">
        <v>3</v>
      </c>
      <c r="AA449" s="1">
        <f>IF(P449=1,$O$3,IF(P449=2,$O$4,$O$5))</f>
        <v>0</v>
      </c>
    </row>
    <row r="450">
      <c r="A450" s="1" t="s">
        <v>437</v>
      </c>
      <c r="E450" s="27" t="s">
        <v>434</v>
      </c>
    </row>
    <row r="451">
      <c r="A451" s="1" t="s">
        <v>439</v>
      </c>
      <c r="E451" s="33" t="s">
        <v>12824</v>
      </c>
    </row>
    <row r="452">
      <c r="A452" s="1" t="s">
        <v>441</v>
      </c>
      <c r="E452" s="27" t="s">
        <v>434</v>
      </c>
    </row>
    <row r="453">
      <c r="A453" s="1" t="s">
        <v>432</v>
      </c>
      <c r="B453" s="1">
        <v>111</v>
      </c>
      <c r="C453" s="26" t="s">
        <v>12827</v>
      </c>
      <c r="D453" t="s">
        <v>434</v>
      </c>
      <c r="E453" s="27" t="s">
        <v>12828</v>
      </c>
      <c r="F453" s="28" t="s">
        <v>500</v>
      </c>
      <c r="G453" s="29">
        <v>59</v>
      </c>
      <c r="H453" s="28">
        <v>0</v>
      </c>
      <c r="I453" s="30">
        <f>ROUND(G453*H453,P4)</f>
        <v>0</v>
      </c>
      <c r="L453" s="31">
        <v>0</v>
      </c>
      <c r="M453" s="24">
        <f>ROUND(G453*L453,P4)</f>
        <v>0</v>
      </c>
      <c r="N453" s="25" t="s">
        <v>9639</v>
      </c>
      <c r="O453" s="32">
        <f>M453*AA453</f>
        <v>0</v>
      </c>
      <c r="P453" s="1">
        <v>3</v>
      </c>
      <c r="AA453" s="1">
        <f>IF(P453=1,$O$3,IF(P453=2,$O$4,$O$5))</f>
        <v>0</v>
      </c>
    </row>
    <row r="454">
      <c r="A454" s="1" t="s">
        <v>437</v>
      </c>
      <c r="E454" s="27" t="s">
        <v>434</v>
      </c>
    </row>
    <row r="455">
      <c r="A455" s="1" t="s">
        <v>439</v>
      </c>
      <c r="E455" s="33" t="s">
        <v>12824</v>
      </c>
    </row>
    <row r="456">
      <c r="A456" s="1" t="s">
        <v>441</v>
      </c>
      <c r="E456" s="27" t="s">
        <v>434</v>
      </c>
    </row>
    <row r="457">
      <c r="A457" s="1" t="s">
        <v>429</v>
      </c>
      <c r="C457" s="22" t="s">
        <v>12289</v>
      </c>
      <c r="E457" s="23" t="s">
        <v>12290</v>
      </c>
      <c r="L457" s="24">
        <f>SUMIFS(L458:L593,A458:A593,"P")</f>
        <v>0</v>
      </c>
      <c r="M457" s="24">
        <f>SUMIFS(M458:M593,A458:A593,"P")</f>
        <v>0</v>
      </c>
      <c r="N457" s="25"/>
    </row>
    <row r="458">
      <c r="A458" s="1" t="s">
        <v>432</v>
      </c>
      <c r="B458" s="1">
        <v>112</v>
      </c>
      <c r="C458" s="26" t="s">
        <v>12291</v>
      </c>
      <c r="D458" t="s">
        <v>434</v>
      </c>
      <c r="E458" s="27" t="s">
        <v>12292</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12070</v>
      </c>
    </row>
    <row r="461" ht="89.25">
      <c r="A461" s="1" t="s">
        <v>441</v>
      </c>
      <c r="E461" s="27" t="s">
        <v>12293</v>
      </c>
    </row>
    <row r="462">
      <c r="A462" s="1" t="s">
        <v>432</v>
      </c>
      <c r="B462" s="1">
        <v>113</v>
      </c>
      <c r="C462" s="26" t="s">
        <v>12294</v>
      </c>
      <c r="D462" t="s">
        <v>434</v>
      </c>
      <c r="E462" s="27" t="s">
        <v>12295</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12296</v>
      </c>
    </row>
    <row r="466">
      <c r="A466" s="1" t="s">
        <v>432</v>
      </c>
      <c r="B466" s="1">
        <v>114</v>
      </c>
      <c r="C466" s="26" t="s">
        <v>12532</v>
      </c>
      <c r="D466" t="s">
        <v>434</v>
      </c>
      <c r="E466" s="27" t="s">
        <v>12533</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14.75">
      <c r="A469" s="1" t="s">
        <v>441</v>
      </c>
      <c r="E469" s="27" t="s">
        <v>12534</v>
      </c>
    </row>
    <row r="470">
      <c r="A470" s="1" t="s">
        <v>432</v>
      </c>
      <c r="B470" s="1">
        <v>115</v>
      </c>
      <c r="C470" s="26" t="s">
        <v>12297</v>
      </c>
      <c r="D470" t="s">
        <v>434</v>
      </c>
      <c r="E470" s="27" t="s">
        <v>12298</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12299</v>
      </c>
    </row>
    <row r="474">
      <c r="A474" s="1" t="s">
        <v>432</v>
      </c>
      <c r="B474" s="1">
        <v>116</v>
      </c>
      <c r="C474" s="26" t="s">
        <v>12300</v>
      </c>
      <c r="D474" t="s">
        <v>434</v>
      </c>
      <c r="E474" s="27" t="s">
        <v>12301</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12299</v>
      </c>
    </row>
    <row r="478">
      <c r="A478" s="1" t="s">
        <v>432</v>
      </c>
      <c r="B478" s="1">
        <v>117</v>
      </c>
      <c r="C478" s="26" t="s">
        <v>12304</v>
      </c>
      <c r="D478" t="s">
        <v>434</v>
      </c>
      <c r="E478" s="27" t="s">
        <v>12305</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12299</v>
      </c>
    </row>
    <row r="482">
      <c r="A482" s="1" t="s">
        <v>432</v>
      </c>
      <c r="B482" s="1">
        <v>118</v>
      </c>
      <c r="C482" s="26" t="s">
        <v>12535</v>
      </c>
      <c r="D482" t="s">
        <v>434</v>
      </c>
      <c r="E482" s="27" t="s">
        <v>12536</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12299</v>
      </c>
    </row>
    <row r="486">
      <c r="A486" s="1" t="s">
        <v>432</v>
      </c>
      <c r="B486" s="1">
        <v>119</v>
      </c>
      <c r="C486" s="26" t="s">
        <v>12537</v>
      </c>
      <c r="D486" t="s">
        <v>434</v>
      </c>
      <c r="E486" s="27" t="s">
        <v>12538</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12299</v>
      </c>
    </row>
    <row r="490">
      <c r="A490" s="1" t="s">
        <v>432</v>
      </c>
      <c r="B490" s="1">
        <v>120</v>
      </c>
      <c r="C490" s="26" t="s">
        <v>12312</v>
      </c>
      <c r="D490" t="s">
        <v>434</v>
      </c>
      <c r="E490" s="27" t="s">
        <v>12313</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12314</v>
      </c>
      <c r="D494" t="s">
        <v>434</v>
      </c>
      <c r="E494" s="27" t="s">
        <v>12315</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12539</v>
      </c>
      <c r="D498" t="s">
        <v>434</v>
      </c>
      <c r="E498" s="27" t="s">
        <v>12540</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12316</v>
      </c>
      <c r="D502" t="s">
        <v>434</v>
      </c>
      <c r="E502" s="27" t="s">
        <v>12317</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12311</v>
      </c>
    </row>
    <row r="506">
      <c r="A506" s="1" t="s">
        <v>432</v>
      </c>
      <c r="B506" s="1">
        <v>124</v>
      </c>
      <c r="C506" s="26" t="s">
        <v>12320</v>
      </c>
      <c r="D506" t="s">
        <v>434</v>
      </c>
      <c r="E506" s="27" t="s">
        <v>12321</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12311</v>
      </c>
    </row>
    <row r="510">
      <c r="A510" s="1" t="s">
        <v>432</v>
      </c>
      <c r="B510" s="1">
        <v>125</v>
      </c>
      <c r="C510" s="26" t="s">
        <v>12541</v>
      </c>
      <c r="D510" t="s">
        <v>434</v>
      </c>
      <c r="E510" s="27" t="s">
        <v>12542</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12311</v>
      </c>
    </row>
    <row r="514">
      <c r="A514" s="1" t="s">
        <v>432</v>
      </c>
      <c r="B514" s="1">
        <v>126</v>
      </c>
      <c r="C514" s="26" t="s">
        <v>12543</v>
      </c>
      <c r="D514" t="s">
        <v>434</v>
      </c>
      <c r="E514" s="27" t="s">
        <v>12544</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02">
      <c r="A517" s="1" t="s">
        <v>441</v>
      </c>
      <c r="E517" s="27" t="s">
        <v>12311</v>
      </c>
    </row>
    <row r="518">
      <c r="A518" s="1" t="s">
        <v>432</v>
      </c>
      <c r="B518" s="1">
        <v>127</v>
      </c>
      <c r="C518" s="26" t="s">
        <v>12322</v>
      </c>
      <c r="D518" t="s">
        <v>434</v>
      </c>
      <c r="E518" s="27" t="s">
        <v>12323</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12311</v>
      </c>
    </row>
    <row r="522">
      <c r="A522" s="1" t="s">
        <v>432</v>
      </c>
      <c r="B522" s="1">
        <v>128</v>
      </c>
      <c r="C522" s="26" t="s">
        <v>12324</v>
      </c>
      <c r="D522" t="s">
        <v>434</v>
      </c>
      <c r="E522" s="27" t="s">
        <v>12325</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12287</v>
      </c>
    </row>
    <row r="525" ht="102">
      <c r="A525" s="1" t="s">
        <v>441</v>
      </c>
      <c r="E525" s="27" t="s">
        <v>12311</v>
      </c>
    </row>
    <row r="526">
      <c r="A526" s="1" t="s">
        <v>432</v>
      </c>
      <c r="B526" s="1">
        <v>129</v>
      </c>
      <c r="C526" s="26" t="s">
        <v>12326</v>
      </c>
      <c r="D526" t="s">
        <v>434</v>
      </c>
      <c r="E526" s="27" t="s">
        <v>12327</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12287</v>
      </c>
    </row>
    <row r="529" ht="102">
      <c r="A529" s="1" t="s">
        <v>441</v>
      </c>
      <c r="E529" s="27" t="s">
        <v>12311</v>
      </c>
    </row>
    <row r="530">
      <c r="A530" s="1" t="s">
        <v>432</v>
      </c>
      <c r="B530" s="1">
        <v>130</v>
      </c>
      <c r="C530" s="26" t="s">
        <v>12328</v>
      </c>
      <c r="D530" t="s">
        <v>434</v>
      </c>
      <c r="E530" s="27" t="s">
        <v>12329</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12287</v>
      </c>
    </row>
    <row r="533" ht="102">
      <c r="A533" s="1" t="s">
        <v>441</v>
      </c>
      <c r="E533" s="27" t="s">
        <v>12311</v>
      </c>
    </row>
    <row r="534" ht="25.5">
      <c r="A534" s="1" t="s">
        <v>432</v>
      </c>
      <c r="B534" s="1">
        <v>131</v>
      </c>
      <c r="C534" s="26" t="s">
        <v>12330</v>
      </c>
      <c r="D534" t="s">
        <v>434</v>
      </c>
      <c r="E534" s="27" t="s">
        <v>12331</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12287</v>
      </c>
    </row>
    <row r="537" ht="102">
      <c r="A537" s="1" t="s">
        <v>441</v>
      </c>
      <c r="E537" s="27" t="s">
        <v>12311</v>
      </c>
    </row>
    <row r="538">
      <c r="A538" s="1" t="s">
        <v>432</v>
      </c>
      <c r="B538" s="1">
        <v>132</v>
      </c>
      <c r="C538" s="26" t="s">
        <v>12594</v>
      </c>
      <c r="D538" t="s">
        <v>434</v>
      </c>
      <c r="E538" s="27" t="s">
        <v>12595</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12287</v>
      </c>
    </row>
    <row r="541" ht="102">
      <c r="A541" s="1" t="s">
        <v>441</v>
      </c>
      <c r="E541" s="27" t="s">
        <v>12311</v>
      </c>
    </row>
    <row r="542">
      <c r="A542" s="1" t="s">
        <v>432</v>
      </c>
      <c r="B542" s="1">
        <v>133</v>
      </c>
      <c r="C542" s="26" t="s">
        <v>12336</v>
      </c>
      <c r="D542" t="s">
        <v>434</v>
      </c>
      <c r="E542" s="27" t="s">
        <v>12337</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02">
      <c r="A545" s="1" t="s">
        <v>441</v>
      </c>
      <c r="E545" s="27" t="s">
        <v>12311</v>
      </c>
    </row>
    <row r="546" ht="25.5">
      <c r="A546" s="1" t="s">
        <v>432</v>
      </c>
      <c r="B546" s="1">
        <v>134</v>
      </c>
      <c r="C546" s="26" t="s">
        <v>12545</v>
      </c>
      <c r="D546" t="s">
        <v>434</v>
      </c>
      <c r="E546" s="27" t="s">
        <v>12546</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02">
      <c r="A549" s="1" t="s">
        <v>441</v>
      </c>
      <c r="E549" s="27" t="s">
        <v>12311</v>
      </c>
    </row>
    <row r="550">
      <c r="A550" s="1" t="s">
        <v>432</v>
      </c>
      <c r="B550" s="1">
        <v>135</v>
      </c>
      <c r="C550" s="26" t="s">
        <v>12338</v>
      </c>
      <c r="D550" t="s">
        <v>434</v>
      </c>
      <c r="E550" s="27" t="s">
        <v>12339</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12311</v>
      </c>
    </row>
    <row r="554">
      <c r="A554" s="1" t="s">
        <v>432</v>
      </c>
      <c r="B554" s="1">
        <v>136</v>
      </c>
      <c r="C554" s="26" t="s">
        <v>12340</v>
      </c>
      <c r="D554" t="s">
        <v>434</v>
      </c>
      <c r="E554" s="27" t="s">
        <v>12341</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12311</v>
      </c>
    </row>
    <row r="558">
      <c r="A558" s="1" t="s">
        <v>432</v>
      </c>
      <c r="B558" s="1">
        <v>137</v>
      </c>
      <c r="C558" s="26" t="s">
        <v>12342</v>
      </c>
      <c r="D558" t="s">
        <v>434</v>
      </c>
      <c r="E558" s="27" t="s">
        <v>12343</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12311</v>
      </c>
    </row>
    <row r="562">
      <c r="A562" s="1" t="s">
        <v>432</v>
      </c>
      <c r="B562" s="1">
        <v>138</v>
      </c>
      <c r="C562" s="26" t="s">
        <v>12344</v>
      </c>
      <c r="D562" t="s">
        <v>434</v>
      </c>
      <c r="E562" s="27" t="s">
        <v>12345</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12311</v>
      </c>
    </row>
    <row r="566">
      <c r="A566" s="1" t="s">
        <v>432</v>
      </c>
      <c r="B566" s="1">
        <v>139</v>
      </c>
      <c r="C566" s="26" t="s">
        <v>12854</v>
      </c>
      <c r="D566" t="s">
        <v>434</v>
      </c>
      <c r="E566" s="27" t="s">
        <v>12855</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12311</v>
      </c>
    </row>
    <row r="570">
      <c r="A570" s="1" t="s">
        <v>432</v>
      </c>
      <c r="B570" s="1">
        <v>140</v>
      </c>
      <c r="C570" s="26" t="s">
        <v>12346</v>
      </c>
      <c r="D570" t="s">
        <v>434</v>
      </c>
      <c r="E570" s="27" t="s">
        <v>12347</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02">
      <c r="A573" s="1" t="s">
        <v>441</v>
      </c>
      <c r="E573" s="27" t="s">
        <v>12311</v>
      </c>
    </row>
    <row r="574">
      <c r="A574" s="1" t="s">
        <v>432</v>
      </c>
      <c r="B574" s="1">
        <v>141</v>
      </c>
      <c r="C574" s="26" t="s">
        <v>12348</v>
      </c>
      <c r="D574" t="s">
        <v>434</v>
      </c>
      <c r="E574" s="27" t="s">
        <v>12349</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12350</v>
      </c>
    </row>
    <row r="578">
      <c r="A578" s="1" t="s">
        <v>432</v>
      </c>
      <c r="B578" s="1">
        <v>142</v>
      </c>
      <c r="C578" s="26" t="s">
        <v>12351</v>
      </c>
      <c r="D578" t="s">
        <v>434</v>
      </c>
      <c r="E578" s="27" t="s">
        <v>12352</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12350</v>
      </c>
    </row>
    <row r="582">
      <c r="A582" s="1" t="s">
        <v>432</v>
      </c>
      <c r="B582" s="1">
        <v>143</v>
      </c>
      <c r="C582" s="26" t="s">
        <v>12353</v>
      </c>
      <c r="D582" t="s">
        <v>434</v>
      </c>
      <c r="E582" s="27" t="s">
        <v>12354</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12350</v>
      </c>
    </row>
    <row r="586">
      <c r="A586" s="1" t="s">
        <v>432</v>
      </c>
      <c r="B586" s="1">
        <v>144</v>
      </c>
      <c r="C586" s="26" t="s">
        <v>12355</v>
      </c>
      <c r="D586" t="s">
        <v>434</v>
      </c>
      <c r="E586" s="27" t="s">
        <v>12356</v>
      </c>
      <c r="F586" s="28" t="s">
        <v>12357</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27.5">
      <c r="A589" s="1" t="s">
        <v>441</v>
      </c>
      <c r="E589" s="27" t="s">
        <v>12358</v>
      </c>
    </row>
    <row r="590">
      <c r="A590" s="1" t="s">
        <v>432</v>
      </c>
      <c r="B590" s="1">
        <v>145</v>
      </c>
      <c r="C590" s="26" t="s">
        <v>824</v>
      </c>
      <c r="D590" t="s">
        <v>434</v>
      </c>
      <c r="E590" s="27" t="s">
        <v>12359</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12360</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9639</v>
      </c>
      <c r="O595" s="32">
        <f>M595*AA595</f>
        <v>0</v>
      </c>
      <c r="P595" s="1">
        <v>3</v>
      </c>
      <c r="AA595" s="1">
        <f>IF(P595=1,$O$3,IF(P595=2,$O$4,$O$5))</f>
        <v>0</v>
      </c>
    </row>
    <row r="596" ht="38.25">
      <c r="A596" s="1" t="s">
        <v>437</v>
      </c>
      <c r="E596" s="27" t="s">
        <v>572</v>
      </c>
    </row>
    <row r="597" ht="38.25">
      <c r="A597" s="1" t="s">
        <v>439</v>
      </c>
      <c r="E597" s="33" t="s">
        <v>12871</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9639</v>
      </c>
      <c r="O599" s="32">
        <f>M599*AA599</f>
        <v>0</v>
      </c>
      <c r="P599" s="1">
        <v>3</v>
      </c>
      <c r="AA599" s="1">
        <f>IF(P599=1,$O$3,IF(P599=2,$O$4,$O$5))</f>
        <v>0</v>
      </c>
    </row>
    <row r="600" ht="38.25">
      <c r="A600" s="1" t="s">
        <v>437</v>
      </c>
      <c r="E600" s="27" t="s">
        <v>572</v>
      </c>
    </row>
    <row r="601" ht="38.25">
      <c r="A601" s="1" t="s">
        <v>439</v>
      </c>
      <c r="E601" s="33" t="s">
        <v>12872</v>
      </c>
    </row>
    <row r="602" ht="153">
      <c r="A602" s="1" t="s">
        <v>441</v>
      </c>
      <c r="E602" s="27" t="s">
        <v>574</v>
      </c>
    </row>
    <row r="603" ht="25.5">
      <c r="A603" s="1" t="s">
        <v>432</v>
      </c>
      <c r="B603" s="1">
        <v>148</v>
      </c>
      <c r="C603" s="26" t="s">
        <v>12363</v>
      </c>
      <c r="D603" t="s">
        <v>570</v>
      </c>
      <c r="E603" s="27" t="s">
        <v>12364</v>
      </c>
      <c r="F603" s="28" t="s">
        <v>476</v>
      </c>
      <c r="G603" s="29">
        <v>2.7999999999999998</v>
      </c>
      <c r="H603" s="28">
        <v>0</v>
      </c>
      <c r="I603" s="30">
        <f>ROUND(G603*H603,P4)</f>
        <v>0</v>
      </c>
      <c r="L603" s="31">
        <v>0</v>
      </c>
      <c r="M603" s="24">
        <f>ROUND(G603*L603,P4)</f>
        <v>0</v>
      </c>
      <c r="N603" s="25" t="s">
        <v>9639</v>
      </c>
      <c r="O603" s="32">
        <f>M603*AA603</f>
        <v>0</v>
      </c>
      <c r="P603" s="1">
        <v>3</v>
      </c>
      <c r="AA603" s="1">
        <f>IF(P603=1,$O$3,IF(P603=2,$O$4,$O$5))</f>
        <v>0</v>
      </c>
    </row>
    <row r="604" ht="38.25">
      <c r="A604" s="1" t="s">
        <v>437</v>
      </c>
      <c r="E604" s="27" t="s">
        <v>899</v>
      </c>
    </row>
    <row r="605" ht="38.25">
      <c r="A605" s="1" t="s">
        <v>439</v>
      </c>
      <c r="E605" s="33" t="s">
        <v>12657</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9639</v>
      </c>
      <c r="O607" s="32">
        <f>M607*AA607</f>
        <v>0</v>
      </c>
      <c r="P607" s="1">
        <v>3</v>
      </c>
      <c r="AA607" s="1">
        <f>IF(P607=1,$O$3,IF(P607=2,$O$4,$O$5))</f>
        <v>0</v>
      </c>
    </row>
    <row r="608" ht="38.25">
      <c r="A608" s="1" t="s">
        <v>437</v>
      </c>
      <c r="E608" s="27" t="s">
        <v>5270</v>
      </c>
    </row>
    <row r="609" ht="38.25">
      <c r="A609" s="1" t="s">
        <v>439</v>
      </c>
      <c r="E609" s="33" t="s">
        <v>12598</v>
      </c>
    </row>
    <row r="610" ht="153">
      <c r="A610" s="1" t="s">
        <v>441</v>
      </c>
      <c r="E610" s="27" t="s">
        <v>1109</v>
      </c>
    </row>
    <row r="611" ht="25.5">
      <c r="A611" s="1" t="s">
        <v>432</v>
      </c>
      <c r="B611" s="1">
        <v>150</v>
      </c>
      <c r="C611" s="26" t="s">
        <v>9974</v>
      </c>
      <c r="D611" t="s">
        <v>570</v>
      </c>
      <c r="E611" s="27" t="s">
        <v>9975</v>
      </c>
      <c r="F611" s="28" t="s">
        <v>476</v>
      </c>
      <c r="G611" s="29">
        <v>56</v>
      </c>
      <c r="H611" s="28">
        <v>0</v>
      </c>
      <c r="I611" s="30">
        <f>ROUND(G611*H611,P4)</f>
        <v>0</v>
      </c>
      <c r="L611" s="31">
        <v>0</v>
      </c>
      <c r="M611" s="24">
        <f>ROUND(G611*L611,P4)</f>
        <v>0</v>
      </c>
      <c r="N611" s="25" t="s">
        <v>9639</v>
      </c>
      <c r="O611" s="32">
        <f>M611*AA611</f>
        <v>0</v>
      </c>
      <c r="P611" s="1">
        <v>3</v>
      </c>
      <c r="AA611" s="1">
        <f>IF(P611=1,$O$3,IF(P611=2,$O$4,$O$5))</f>
        <v>0</v>
      </c>
    </row>
    <row r="612" ht="38.25">
      <c r="A612" s="1" t="s">
        <v>437</v>
      </c>
      <c r="E612" s="27" t="s">
        <v>4950</v>
      </c>
    </row>
    <row r="613" ht="38.25">
      <c r="A613" s="1" t="s">
        <v>439</v>
      </c>
      <c r="E613" s="33" t="s">
        <v>12873</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12874</v>
      </c>
    </row>
    <row r="618" ht="153">
      <c r="A618" s="1" t="s">
        <v>441</v>
      </c>
      <c r="E618" s="27" t="s">
        <v>574</v>
      </c>
    </row>
    <row r="619" ht="25.5">
      <c r="A619" s="1" t="s">
        <v>432</v>
      </c>
      <c r="B619" s="1">
        <v>152</v>
      </c>
      <c r="C619" s="26" t="s">
        <v>12367</v>
      </c>
      <c r="D619" t="s">
        <v>570</v>
      </c>
      <c r="E619" s="27" t="s">
        <v>12368</v>
      </c>
      <c r="F619" s="28" t="s">
        <v>476</v>
      </c>
      <c r="G619" s="29">
        <v>7.7000000000000002</v>
      </c>
      <c r="H619" s="28">
        <v>0</v>
      </c>
      <c r="I619" s="30">
        <f>ROUND(G619*H619,P4)</f>
        <v>0</v>
      </c>
      <c r="L619" s="31">
        <v>0</v>
      </c>
      <c r="M619" s="24">
        <f>ROUND(G619*L619,P4)</f>
        <v>0</v>
      </c>
      <c r="N619" s="25" t="s">
        <v>9639</v>
      </c>
      <c r="O619" s="32">
        <f>M619*AA619</f>
        <v>0</v>
      </c>
      <c r="P619" s="1">
        <v>3</v>
      </c>
      <c r="AA619" s="1">
        <f>IF(P619=1,$O$3,IF(P619=2,$O$4,$O$5))</f>
        <v>0</v>
      </c>
    </row>
    <row r="620" ht="38.25">
      <c r="A620" s="1" t="s">
        <v>437</v>
      </c>
      <c r="E620" s="27" t="s">
        <v>4950</v>
      </c>
    </row>
    <row r="621" ht="38.25">
      <c r="A621" s="1" t="s">
        <v>439</v>
      </c>
      <c r="E621" s="33" t="s">
        <v>12875</v>
      </c>
    </row>
    <row r="622" ht="153">
      <c r="A622" s="1" t="s">
        <v>441</v>
      </c>
      <c r="E622" s="27" t="s">
        <v>574</v>
      </c>
    </row>
  </sheetData>
  <sheetProtection sheet="1" objects="1" scenarios="1" spinCount="100000" saltValue="KO5NoVI9FOjMdJWnzhUYXFkcWEYifmE0MqUcdO3R3/EVfvxGHSSCzxXcapGMOLUwFLnhNbmHmBiPJ6tLYkGCcQ==" hashValue="00taURgCsgkphwuB3xLn2wZn08JOG8SAdXMqnp3NvtoeqkJehWK6C4tweogvhwILboau54ddJQW5DeXPDtwA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12876</v>
      </c>
      <c r="E8" s="23" t="s">
        <v>182</v>
      </c>
      <c r="L8" s="24">
        <f>L9+L94+L259+L656+L665+L698+L843+L856</f>
        <v>0</v>
      </c>
      <c r="M8" s="24">
        <f>M9+M94+M259+M656+M665+M698+M843+M856</f>
        <v>0</v>
      </c>
      <c r="N8" s="25"/>
    </row>
    <row r="9">
      <c r="A9" s="1" t="s">
        <v>429</v>
      </c>
      <c r="C9" s="22" t="s">
        <v>12024</v>
      </c>
      <c r="E9" s="23" t="s">
        <v>12704</v>
      </c>
      <c r="L9" s="24">
        <f>SUMIFS(L10:L93,A10:A93,"P")</f>
        <v>0</v>
      </c>
      <c r="M9" s="24">
        <f>SUMIFS(M10:M93,A10:A93,"P")</f>
        <v>0</v>
      </c>
      <c r="N9" s="25"/>
    </row>
    <row r="10">
      <c r="A10" s="1" t="s">
        <v>432</v>
      </c>
      <c r="B10" s="1">
        <v>1</v>
      </c>
      <c r="C10" s="26" t="s">
        <v>12026</v>
      </c>
      <c r="D10" t="s">
        <v>434</v>
      </c>
      <c r="E10" s="27" t="s">
        <v>12027</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12877</v>
      </c>
    </row>
    <row r="13" ht="216.75">
      <c r="A13" s="1" t="s">
        <v>441</v>
      </c>
      <c r="E13" s="27" t="s">
        <v>12029</v>
      </c>
    </row>
    <row r="14">
      <c r="A14" s="1" t="s">
        <v>432</v>
      </c>
      <c r="B14" s="1">
        <v>2</v>
      </c>
      <c r="C14" s="26" t="s">
        <v>12030</v>
      </c>
      <c r="D14" t="s">
        <v>434</v>
      </c>
      <c r="E14" s="27" t="s">
        <v>12031</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12877</v>
      </c>
    </row>
    <row r="17" ht="140.25">
      <c r="A17" s="1" t="s">
        <v>441</v>
      </c>
      <c r="E17" s="27" t="s">
        <v>12032</v>
      </c>
    </row>
    <row r="18">
      <c r="A18" s="1" t="s">
        <v>432</v>
      </c>
      <c r="B18" s="1">
        <v>3</v>
      </c>
      <c r="C18" s="26" t="s">
        <v>12033</v>
      </c>
      <c r="D18" t="s">
        <v>434</v>
      </c>
      <c r="E18" s="27" t="s">
        <v>12034</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12878</v>
      </c>
    </row>
    <row r="21" ht="140.25">
      <c r="A21" s="1" t="s">
        <v>441</v>
      </c>
      <c r="E21" s="27" t="s">
        <v>12035</v>
      </c>
    </row>
    <row r="22">
      <c r="A22" s="1" t="s">
        <v>432</v>
      </c>
      <c r="B22" s="1">
        <v>4</v>
      </c>
      <c r="C22" s="26" t="s">
        <v>12036</v>
      </c>
      <c r="D22" t="s">
        <v>434</v>
      </c>
      <c r="E22" s="27" t="s">
        <v>12037</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12877</v>
      </c>
    </row>
    <row r="29" ht="114.75">
      <c r="A29" s="1" t="s">
        <v>441</v>
      </c>
      <c r="E29" s="27" t="s">
        <v>12041</v>
      </c>
    </row>
    <row r="30">
      <c r="A30" s="1" t="s">
        <v>432</v>
      </c>
      <c r="B30" s="1">
        <v>6</v>
      </c>
      <c r="C30" s="26" t="s">
        <v>12042</v>
      </c>
      <c r="D30" t="s">
        <v>434</v>
      </c>
      <c r="E30" s="27" t="s">
        <v>12043</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12877</v>
      </c>
    </row>
    <row r="33" ht="127.5">
      <c r="A33" s="1" t="s">
        <v>441</v>
      </c>
      <c r="E33" s="27" t="s">
        <v>12044</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12879</v>
      </c>
    </row>
    <row r="37" ht="102">
      <c r="A37" s="1" t="s">
        <v>441</v>
      </c>
      <c r="E37" s="27" t="s">
        <v>12049</v>
      </c>
    </row>
    <row r="38">
      <c r="A38" s="1" t="s">
        <v>432</v>
      </c>
      <c r="B38" s="1">
        <v>8</v>
      </c>
      <c r="C38" s="26" t="s">
        <v>12050</v>
      </c>
      <c r="D38" t="s">
        <v>434</v>
      </c>
      <c r="E38" s="27" t="s">
        <v>12051</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12880</v>
      </c>
    </row>
    <row r="41" ht="76.5">
      <c r="A41" s="1" t="s">
        <v>441</v>
      </c>
      <c r="E41" s="27" t="s">
        <v>12052</v>
      </c>
    </row>
    <row r="42">
      <c r="A42" s="1" t="s">
        <v>432</v>
      </c>
      <c r="B42" s="1">
        <v>9</v>
      </c>
      <c r="C42" s="26" t="s">
        <v>12053</v>
      </c>
      <c r="D42" t="s">
        <v>434</v>
      </c>
      <c r="E42" s="27" t="s">
        <v>12054</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12881</v>
      </c>
    </row>
    <row r="45" ht="76.5">
      <c r="A45" s="1" t="s">
        <v>441</v>
      </c>
      <c r="E45" s="27" t="s">
        <v>12055</v>
      </c>
    </row>
    <row r="46">
      <c r="A46" s="1" t="s">
        <v>432</v>
      </c>
      <c r="B46" s="1">
        <v>10</v>
      </c>
      <c r="C46" s="26" t="s">
        <v>12056</v>
      </c>
      <c r="D46" t="s">
        <v>434</v>
      </c>
      <c r="E46" s="27" t="s">
        <v>12057</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12882</v>
      </c>
    </row>
    <row r="49" ht="76.5">
      <c r="A49" s="1" t="s">
        <v>441</v>
      </c>
      <c r="E49" s="27" t="s">
        <v>12058</v>
      </c>
    </row>
    <row r="50">
      <c r="A50" s="1" t="s">
        <v>432</v>
      </c>
      <c r="B50" s="1">
        <v>11</v>
      </c>
      <c r="C50" s="26" t="s">
        <v>12603</v>
      </c>
      <c r="D50" t="s">
        <v>434</v>
      </c>
      <c r="E50" s="27" t="s">
        <v>12604</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12883</v>
      </c>
    </row>
    <row r="53" ht="76.5">
      <c r="A53" s="1" t="s">
        <v>441</v>
      </c>
      <c r="E53" s="27" t="s">
        <v>12605</v>
      </c>
    </row>
    <row r="54">
      <c r="A54" s="1" t="s">
        <v>432</v>
      </c>
      <c r="B54" s="1">
        <v>12</v>
      </c>
      <c r="C54" s="26" t="s">
        <v>12563</v>
      </c>
      <c r="D54" t="s">
        <v>434</v>
      </c>
      <c r="E54" s="27" t="s">
        <v>12564</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12877</v>
      </c>
    </row>
    <row r="57" ht="76.5">
      <c r="A57" s="1" t="s">
        <v>441</v>
      </c>
      <c r="E57" s="27" t="s">
        <v>12565</v>
      </c>
    </row>
    <row r="58">
      <c r="A58" s="1" t="s">
        <v>432</v>
      </c>
      <c r="B58" s="1">
        <v>13</v>
      </c>
      <c r="C58" s="26" t="s">
        <v>12396</v>
      </c>
      <c r="D58" t="s">
        <v>434</v>
      </c>
      <c r="E58" s="27" t="s">
        <v>12397</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12884</v>
      </c>
    </row>
    <row r="61" ht="76.5">
      <c r="A61" s="1" t="s">
        <v>441</v>
      </c>
      <c r="E61" s="27" t="s">
        <v>12399</v>
      </c>
    </row>
    <row r="62">
      <c r="A62" s="1" t="s">
        <v>432</v>
      </c>
      <c r="B62" s="1">
        <v>14</v>
      </c>
      <c r="C62" s="26" t="s">
        <v>12062</v>
      </c>
      <c r="D62" t="s">
        <v>434</v>
      </c>
      <c r="E62" s="27" t="s">
        <v>12063</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12877</v>
      </c>
    </row>
    <row r="65" ht="89.25">
      <c r="A65" s="1" t="s">
        <v>441</v>
      </c>
      <c r="E65" s="27" t="s">
        <v>12064</v>
      </c>
    </row>
    <row r="66">
      <c r="A66" s="1" t="s">
        <v>432</v>
      </c>
      <c r="B66" s="1">
        <v>15</v>
      </c>
      <c r="C66" s="26" t="s">
        <v>12065</v>
      </c>
      <c r="D66" t="s">
        <v>434</v>
      </c>
      <c r="E66" s="27" t="s">
        <v>12066</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12877</v>
      </c>
    </row>
    <row r="69" ht="114.75">
      <c r="A69" s="1" t="s">
        <v>441</v>
      </c>
      <c r="E69" s="27" t="s">
        <v>12067</v>
      </c>
    </row>
    <row r="70">
      <c r="A70" s="1" t="s">
        <v>432</v>
      </c>
      <c r="B70" s="1">
        <v>16</v>
      </c>
      <c r="C70" s="26" t="s">
        <v>12642</v>
      </c>
      <c r="D70" t="s">
        <v>434</v>
      </c>
      <c r="E70" s="27" t="s">
        <v>12643</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12644</v>
      </c>
    </row>
    <row r="74">
      <c r="A74" s="1" t="s">
        <v>432</v>
      </c>
      <c r="B74" s="1">
        <v>17</v>
      </c>
      <c r="C74" s="26" t="s">
        <v>12068</v>
      </c>
      <c r="D74" t="s">
        <v>434</v>
      </c>
      <c r="E74" s="27" t="s">
        <v>12069</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12885</v>
      </c>
    </row>
    <row r="77" ht="89.25">
      <c r="A77" s="1" t="s">
        <v>441</v>
      </c>
      <c r="E77" s="27" t="s">
        <v>12071</v>
      </c>
    </row>
    <row r="78">
      <c r="A78" s="1" t="s">
        <v>432</v>
      </c>
      <c r="B78" s="1">
        <v>18</v>
      </c>
      <c r="C78" s="26" t="s">
        <v>12886</v>
      </c>
      <c r="D78" t="s">
        <v>434</v>
      </c>
      <c r="E78" s="27" t="s">
        <v>12887</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12888</v>
      </c>
    </row>
    <row r="81" ht="25.5">
      <c r="A81" s="1" t="s">
        <v>441</v>
      </c>
      <c r="E81" s="27" t="s">
        <v>12889</v>
      </c>
    </row>
    <row r="82">
      <c r="A82" s="1" t="s">
        <v>432</v>
      </c>
      <c r="B82" s="1">
        <v>19</v>
      </c>
      <c r="C82" s="26" t="s">
        <v>12710</v>
      </c>
      <c r="D82" t="s">
        <v>434</v>
      </c>
      <c r="E82" s="27" t="s">
        <v>12711</v>
      </c>
      <c r="F82" s="28" t="s">
        <v>1597</v>
      </c>
      <c r="G82" s="29">
        <v>22935.700000000001</v>
      </c>
      <c r="H82" s="28">
        <v>0</v>
      </c>
      <c r="I82" s="30">
        <f>ROUND(G82*H82,P4)</f>
        <v>0</v>
      </c>
      <c r="L82" s="31">
        <v>0</v>
      </c>
      <c r="M82" s="24">
        <f>ROUND(G82*L82,P4)</f>
        <v>0</v>
      </c>
      <c r="N82" s="25" t="s">
        <v>12712</v>
      </c>
      <c r="O82" s="32">
        <f>M82*AA82</f>
        <v>0</v>
      </c>
      <c r="P82" s="1">
        <v>3</v>
      </c>
      <c r="AA82" s="1">
        <f>IF(P82=1,$O$3,IF(P82=2,$O$4,$O$5))</f>
        <v>0</v>
      </c>
    </row>
    <row r="83">
      <c r="A83" s="1" t="s">
        <v>437</v>
      </c>
      <c r="E83" s="27" t="s">
        <v>434</v>
      </c>
    </row>
    <row r="84">
      <c r="A84" s="1" t="s">
        <v>439</v>
      </c>
      <c r="E84" s="33" t="s">
        <v>12890</v>
      </c>
    </row>
    <row r="85" ht="127.5">
      <c r="A85" s="1" t="s">
        <v>441</v>
      </c>
      <c r="E85" s="27" t="s">
        <v>12047</v>
      </c>
    </row>
    <row r="86">
      <c r="A86" s="1" t="s">
        <v>432</v>
      </c>
      <c r="B86" s="1">
        <v>20</v>
      </c>
      <c r="C86" s="26" t="s">
        <v>12891</v>
      </c>
      <c r="D86" t="s">
        <v>434</v>
      </c>
      <c r="E86" s="27" t="s">
        <v>12892</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12893</v>
      </c>
    </row>
    <row r="89" ht="89.25">
      <c r="A89" s="1" t="s">
        <v>441</v>
      </c>
      <c r="E89" s="27" t="s">
        <v>12894</v>
      </c>
    </row>
    <row r="90">
      <c r="A90" s="1" t="s">
        <v>432</v>
      </c>
      <c r="B90" s="1">
        <v>21</v>
      </c>
      <c r="C90" s="26" t="s">
        <v>12714</v>
      </c>
      <c r="D90" t="s">
        <v>434</v>
      </c>
      <c r="E90" s="27" t="s">
        <v>12715</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12895</v>
      </c>
    </row>
    <row r="93" ht="127.5">
      <c r="A93" s="1" t="s">
        <v>441</v>
      </c>
      <c r="E93" s="27" t="s">
        <v>12716</v>
      </c>
    </row>
    <row r="94">
      <c r="A94" s="1" t="s">
        <v>429</v>
      </c>
      <c r="C94" s="22" t="s">
        <v>12072</v>
      </c>
      <c r="E94" s="23" t="s">
        <v>12717</v>
      </c>
      <c r="L94" s="24">
        <f>SUMIFS(L95:L258,A95:A258,"P")</f>
        <v>0</v>
      </c>
      <c r="M94" s="24">
        <f>SUMIFS(M95:M258,A95:A258,"P")</f>
        <v>0</v>
      </c>
      <c r="N94" s="25"/>
    </row>
    <row r="95" ht="25.5">
      <c r="A95" s="1" t="s">
        <v>432</v>
      </c>
      <c r="B95" s="1">
        <v>22</v>
      </c>
      <c r="C95" s="26" t="s">
        <v>12896</v>
      </c>
      <c r="D95" t="s">
        <v>434</v>
      </c>
      <c r="E95" s="27" t="s">
        <v>12897</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12877</v>
      </c>
    </row>
    <row r="98" ht="102">
      <c r="A98" s="1" t="s">
        <v>441</v>
      </c>
      <c r="E98" s="27" t="s">
        <v>12402</v>
      </c>
    </row>
    <row r="99" ht="25.5">
      <c r="A99" s="1" t="s">
        <v>432</v>
      </c>
      <c r="B99" s="1">
        <v>23</v>
      </c>
      <c r="C99" s="26" t="s">
        <v>12898</v>
      </c>
      <c r="D99" t="s">
        <v>434</v>
      </c>
      <c r="E99" s="27" t="s">
        <v>12899</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12877</v>
      </c>
    </row>
    <row r="102" ht="102">
      <c r="A102" s="1" t="s">
        <v>441</v>
      </c>
      <c r="E102" s="27" t="s">
        <v>12402</v>
      </c>
    </row>
    <row r="103" ht="25.5">
      <c r="A103" s="1" t="s">
        <v>432</v>
      </c>
      <c r="B103" s="1">
        <v>24</v>
      </c>
      <c r="C103" s="26" t="s">
        <v>12718</v>
      </c>
      <c r="D103" t="s">
        <v>434</v>
      </c>
      <c r="E103" s="27" t="s">
        <v>12719</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12877</v>
      </c>
    </row>
    <row r="106" ht="102">
      <c r="A106" s="1" t="s">
        <v>441</v>
      </c>
      <c r="E106" s="27" t="s">
        <v>12402</v>
      </c>
    </row>
    <row r="107" ht="25.5">
      <c r="A107" s="1" t="s">
        <v>432</v>
      </c>
      <c r="B107" s="1">
        <v>25</v>
      </c>
      <c r="C107" s="26" t="s">
        <v>12400</v>
      </c>
      <c r="D107" t="s">
        <v>434</v>
      </c>
      <c r="E107" s="27" t="s">
        <v>12401</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12877</v>
      </c>
    </row>
    <row r="110" ht="102">
      <c r="A110" s="1" t="s">
        <v>441</v>
      </c>
      <c r="E110" s="27" t="s">
        <v>12402</v>
      </c>
    </row>
    <row r="111" ht="25.5">
      <c r="A111" s="1" t="s">
        <v>432</v>
      </c>
      <c r="B111" s="1">
        <v>26</v>
      </c>
      <c r="C111" s="26" t="s">
        <v>12645</v>
      </c>
      <c r="D111" t="s">
        <v>434</v>
      </c>
      <c r="E111" s="27" t="s">
        <v>12646</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12877</v>
      </c>
    </row>
    <row r="114" ht="102">
      <c r="A114" s="1" t="s">
        <v>441</v>
      </c>
      <c r="E114" s="27" t="s">
        <v>12076</v>
      </c>
    </row>
    <row r="115" ht="25.5">
      <c r="A115" s="1" t="s">
        <v>432</v>
      </c>
      <c r="B115" s="1">
        <v>27</v>
      </c>
      <c r="C115" s="26" t="s">
        <v>12074</v>
      </c>
      <c r="D115" t="s">
        <v>434</v>
      </c>
      <c r="E115" s="27" t="s">
        <v>12075</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12877</v>
      </c>
    </row>
    <row r="118" ht="102">
      <c r="A118" s="1" t="s">
        <v>441</v>
      </c>
      <c r="E118" s="27" t="s">
        <v>12076</v>
      </c>
    </row>
    <row r="119" ht="25.5">
      <c r="A119" s="1" t="s">
        <v>432</v>
      </c>
      <c r="B119" s="1">
        <v>28</v>
      </c>
      <c r="C119" s="26" t="s">
        <v>12077</v>
      </c>
      <c r="D119" t="s">
        <v>434</v>
      </c>
      <c r="E119" s="27" t="s">
        <v>12078</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12877</v>
      </c>
    </row>
    <row r="122" ht="102">
      <c r="A122" s="1" t="s">
        <v>441</v>
      </c>
      <c r="E122" s="27" t="s">
        <v>12076</v>
      </c>
    </row>
    <row r="123" ht="25.5">
      <c r="A123" s="1" t="s">
        <v>432</v>
      </c>
      <c r="B123" s="1">
        <v>29</v>
      </c>
      <c r="C123" s="26" t="s">
        <v>12403</v>
      </c>
      <c r="D123" t="s">
        <v>434</v>
      </c>
      <c r="E123" s="27" t="s">
        <v>12404</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12877</v>
      </c>
    </row>
    <row r="126" ht="102">
      <c r="A126" s="1" t="s">
        <v>441</v>
      </c>
      <c r="E126" s="27" t="s">
        <v>12076</v>
      </c>
    </row>
    <row r="127" ht="25.5">
      <c r="A127" s="1" t="s">
        <v>432</v>
      </c>
      <c r="B127" s="1">
        <v>30</v>
      </c>
      <c r="C127" s="26" t="s">
        <v>12405</v>
      </c>
      <c r="D127" t="s">
        <v>434</v>
      </c>
      <c r="E127" s="27" t="s">
        <v>12406</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12877</v>
      </c>
    </row>
    <row r="130" ht="102">
      <c r="A130" s="1" t="s">
        <v>441</v>
      </c>
      <c r="E130" s="27" t="s">
        <v>12076</v>
      </c>
    </row>
    <row r="131" ht="25.5">
      <c r="A131" s="1" t="s">
        <v>432</v>
      </c>
      <c r="B131" s="1">
        <v>31</v>
      </c>
      <c r="C131" s="26" t="s">
        <v>12720</v>
      </c>
      <c r="D131" t="s">
        <v>434</v>
      </c>
      <c r="E131" s="27" t="s">
        <v>12721</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12877</v>
      </c>
    </row>
    <row r="134" ht="102">
      <c r="A134" s="1" t="s">
        <v>441</v>
      </c>
      <c r="E134" s="27" t="s">
        <v>12076</v>
      </c>
    </row>
    <row r="135" ht="25.5">
      <c r="A135" s="1" t="s">
        <v>432</v>
      </c>
      <c r="B135" s="1">
        <v>32</v>
      </c>
      <c r="C135" s="26" t="s">
        <v>12407</v>
      </c>
      <c r="D135" t="s">
        <v>434</v>
      </c>
      <c r="E135" s="27" t="s">
        <v>12408</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12877</v>
      </c>
    </row>
    <row r="138" ht="102">
      <c r="A138" s="1" t="s">
        <v>441</v>
      </c>
      <c r="E138" s="27" t="s">
        <v>12076</v>
      </c>
    </row>
    <row r="139" ht="25.5">
      <c r="A139" s="1" t="s">
        <v>432</v>
      </c>
      <c r="B139" s="1">
        <v>33</v>
      </c>
      <c r="C139" s="26" t="s">
        <v>12722</v>
      </c>
      <c r="D139" t="s">
        <v>434</v>
      </c>
      <c r="E139" s="27" t="s">
        <v>12723</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12877</v>
      </c>
    </row>
    <row r="142" ht="102">
      <c r="A142" s="1" t="s">
        <v>441</v>
      </c>
      <c r="E142" s="27" t="s">
        <v>12076</v>
      </c>
    </row>
    <row r="143" ht="25.5">
      <c r="A143" s="1" t="s">
        <v>432</v>
      </c>
      <c r="B143" s="1">
        <v>34</v>
      </c>
      <c r="C143" s="26" t="s">
        <v>12724</v>
      </c>
      <c r="D143" t="s">
        <v>434</v>
      </c>
      <c r="E143" s="27" t="s">
        <v>12725</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12877</v>
      </c>
    </row>
    <row r="146" ht="102">
      <c r="A146" s="1" t="s">
        <v>441</v>
      </c>
      <c r="E146" s="27" t="s">
        <v>12076</v>
      </c>
    </row>
    <row r="147" ht="25.5">
      <c r="A147" s="1" t="s">
        <v>432</v>
      </c>
      <c r="B147" s="1">
        <v>35</v>
      </c>
      <c r="C147" s="26" t="s">
        <v>12726</v>
      </c>
      <c r="D147" t="s">
        <v>434</v>
      </c>
      <c r="E147" s="27" t="s">
        <v>12727</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12877</v>
      </c>
    </row>
    <row r="150" ht="102">
      <c r="A150" s="1" t="s">
        <v>441</v>
      </c>
      <c r="E150" s="27" t="s">
        <v>12076</v>
      </c>
    </row>
    <row r="151" ht="25.5">
      <c r="A151" s="1" t="s">
        <v>432</v>
      </c>
      <c r="B151" s="1">
        <v>36</v>
      </c>
      <c r="C151" s="26" t="s">
        <v>12728</v>
      </c>
      <c r="D151" t="s">
        <v>434</v>
      </c>
      <c r="E151" s="27" t="s">
        <v>12729</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12877</v>
      </c>
    </row>
    <row r="154" ht="102">
      <c r="A154" s="1" t="s">
        <v>441</v>
      </c>
      <c r="E154" s="27" t="s">
        <v>12076</v>
      </c>
    </row>
    <row r="155" ht="25.5">
      <c r="A155" s="1" t="s">
        <v>432</v>
      </c>
      <c r="B155" s="1">
        <v>37</v>
      </c>
      <c r="C155" s="26" t="s">
        <v>12409</v>
      </c>
      <c r="D155" t="s">
        <v>434</v>
      </c>
      <c r="E155" s="27" t="s">
        <v>12410</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12877</v>
      </c>
    </row>
    <row r="158" ht="102">
      <c r="A158" s="1" t="s">
        <v>441</v>
      </c>
      <c r="E158" s="27" t="s">
        <v>12076</v>
      </c>
    </row>
    <row r="159" ht="25.5">
      <c r="A159" s="1" t="s">
        <v>432</v>
      </c>
      <c r="B159" s="1">
        <v>38</v>
      </c>
      <c r="C159" s="26" t="s">
        <v>12081</v>
      </c>
      <c r="D159" t="s">
        <v>434</v>
      </c>
      <c r="E159" s="27" t="s">
        <v>12082</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12877</v>
      </c>
    </row>
    <row r="162" ht="102">
      <c r="A162" s="1" t="s">
        <v>441</v>
      </c>
      <c r="E162" s="27" t="s">
        <v>12076</v>
      </c>
    </row>
    <row r="163">
      <c r="A163" s="1" t="s">
        <v>432</v>
      </c>
      <c r="B163" s="1">
        <v>39</v>
      </c>
      <c r="C163" s="26" t="s">
        <v>12609</v>
      </c>
      <c r="D163" t="s">
        <v>434</v>
      </c>
      <c r="E163" s="27" t="s">
        <v>12610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12877</v>
      </c>
    </row>
    <row r="166" ht="102">
      <c r="A166" s="1" t="s">
        <v>441</v>
      </c>
      <c r="E166" s="27" t="s">
        <v>12085</v>
      </c>
    </row>
    <row r="167">
      <c r="A167" s="1" t="s">
        <v>432</v>
      </c>
      <c r="B167" s="1">
        <v>40</v>
      </c>
      <c r="C167" s="26" t="s">
        <v>12411</v>
      </c>
      <c r="D167" t="s">
        <v>434</v>
      </c>
      <c r="E167" s="27" t="s">
        <v>12412</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12877</v>
      </c>
    </row>
    <row r="170" ht="102">
      <c r="A170" s="1" t="s">
        <v>441</v>
      </c>
      <c r="E170" s="27" t="s">
        <v>12085</v>
      </c>
    </row>
    <row r="171">
      <c r="A171" s="1" t="s">
        <v>432</v>
      </c>
      <c r="B171" s="1">
        <v>41</v>
      </c>
      <c r="C171" s="26" t="s">
        <v>12083</v>
      </c>
      <c r="D171" t="s">
        <v>434</v>
      </c>
      <c r="E171" s="27" t="s">
        <v>12084</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12877</v>
      </c>
    </row>
    <row r="174" ht="102">
      <c r="A174" s="1" t="s">
        <v>441</v>
      </c>
      <c r="E174" s="27" t="s">
        <v>12085</v>
      </c>
    </row>
    <row r="175">
      <c r="A175" s="1" t="s">
        <v>432</v>
      </c>
      <c r="B175" s="1">
        <v>42</v>
      </c>
      <c r="C175" s="26" t="s">
        <v>12086</v>
      </c>
      <c r="D175" t="s">
        <v>434</v>
      </c>
      <c r="E175" s="27" t="s">
        <v>12087</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12877</v>
      </c>
    </row>
    <row r="178" ht="102">
      <c r="A178" s="1" t="s">
        <v>441</v>
      </c>
      <c r="E178" s="27" t="s">
        <v>12085</v>
      </c>
    </row>
    <row r="179">
      <c r="A179" s="1" t="s">
        <v>432</v>
      </c>
      <c r="B179" s="1">
        <v>43</v>
      </c>
      <c r="C179" s="26" t="s">
        <v>12900</v>
      </c>
      <c r="D179" t="s">
        <v>434</v>
      </c>
      <c r="E179" s="27" t="s">
        <v>12901</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12877</v>
      </c>
    </row>
    <row r="182" ht="102">
      <c r="A182" s="1" t="s">
        <v>441</v>
      </c>
      <c r="E182" s="27" t="s">
        <v>12085</v>
      </c>
    </row>
    <row r="183">
      <c r="A183" s="1" t="s">
        <v>432</v>
      </c>
      <c r="B183" s="1">
        <v>44</v>
      </c>
      <c r="C183" s="26" t="s">
        <v>12902</v>
      </c>
      <c r="D183" t="s">
        <v>434</v>
      </c>
      <c r="E183" s="27" t="s">
        <v>12903</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12877</v>
      </c>
    </row>
    <row r="186" ht="51">
      <c r="A186" s="1" t="s">
        <v>441</v>
      </c>
      <c r="E186" s="27" t="s">
        <v>12904</v>
      </c>
    </row>
    <row r="187" ht="25.5">
      <c r="A187" s="1" t="s">
        <v>432</v>
      </c>
      <c r="B187" s="1">
        <v>45</v>
      </c>
      <c r="C187" s="26" t="s">
        <v>12905</v>
      </c>
      <c r="D187" t="s">
        <v>434</v>
      </c>
      <c r="E187" s="27" t="s">
        <v>12906</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12877</v>
      </c>
    </row>
    <row r="190" ht="51">
      <c r="A190" s="1" t="s">
        <v>441</v>
      </c>
      <c r="E190" s="27" t="s">
        <v>12904</v>
      </c>
    </row>
    <row r="191">
      <c r="A191" s="1" t="s">
        <v>432</v>
      </c>
      <c r="B191" s="1">
        <v>46</v>
      </c>
      <c r="C191" s="26" t="s">
        <v>12088</v>
      </c>
      <c r="D191" t="s">
        <v>434</v>
      </c>
      <c r="E191" s="27" t="s">
        <v>12089</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12090</v>
      </c>
    </row>
    <row r="195">
      <c r="A195" s="1" t="s">
        <v>432</v>
      </c>
      <c r="B195" s="1">
        <v>47</v>
      </c>
      <c r="C195" s="26" t="s">
        <v>12413</v>
      </c>
      <c r="D195" t="s">
        <v>434</v>
      </c>
      <c r="E195" s="27" t="s">
        <v>12414</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102">
      <c r="A198" s="1" t="s">
        <v>441</v>
      </c>
      <c r="E198" s="27" t="s">
        <v>12090</v>
      </c>
    </row>
    <row r="199">
      <c r="A199" s="1" t="s">
        <v>432</v>
      </c>
      <c r="B199" s="1">
        <v>48</v>
      </c>
      <c r="C199" s="26" t="s">
        <v>12091</v>
      </c>
      <c r="D199" t="s">
        <v>434</v>
      </c>
      <c r="E199" s="27" t="s">
        <v>12092</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12907</v>
      </c>
    </row>
    <row r="202" ht="114.75">
      <c r="A202" s="1" t="s">
        <v>441</v>
      </c>
      <c r="E202" s="27" t="s">
        <v>12730</v>
      </c>
    </row>
    <row r="203">
      <c r="A203" s="1" t="s">
        <v>432</v>
      </c>
      <c r="B203" s="1">
        <v>49</v>
      </c>
      <c r="C203" s="26" t="s">
        <v>12094</v>
      </c>
      <c r="D203" t="s">
        <v>434</v>
      </c>
      <c r="E203" s="27" t="s">
        <v>12095</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12908</v>
      </c>
    </row>
    <row r="206" ht="114.75">
      <c r="A206" s="1" t="s">
        <v>441</v>
      </c>
      <c r="E206" s="27" t="s">
        <v>12730</v>
      </c>
    </row>
    <row r="207">
      <c r="A207" s="1" t="s">
        <v>432</v>
      </c>
      <c r="B207" s="1">
        <v>50</v>
      </c>
      <c r="C207" s="26" t="s">
        <v>12096</v>
      </c>
      <c r="D207" t="s">
        <v>434</v>
      </c>
      <c r="E207" s="27" t="s">
        <v>12097</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12909</v>
      </c>
    </row>
    <row r="210" ht="114.75">
      <c r="A210" s="1" t="s">
        <v>441</v>
      </c>
      <c r="E210" s="27" t="s">
        <v>12730</v>
      </c>
    </row>
    <row r="211" ht="25.5">
      <c r="A211" s="1" t="s">
        <v>432</v>
      </c>
      <c r="B211" s="1">
        <v>51</v>
      </c>
      <c r="C211" s="26" t="s">
        <v>12098</v>
      </c>
      <c r="D211" t="s">
        <v>434</v>
      </c>
      <c r="E211" s="27" t="s">
        <v>12099</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12910</v>
      </c>
    </row>
    <row r="214" ht="114.75">
      <c r="A214" s="1" t="s">
        <v>441</v>
      </c>
      <c r="E214" s="27" t="s">
        <v>12730</v>
      </c>
    </row>
    <row r="215">
      <c r="A215" s="1" t="s">
        <v>432</v>
      </c>
      <c r="B215" s="1">
        <v>52</v>
      </c>
      <c r="C215" s="26" t="s">
        <v>12100</v>
      </c>
      <c r="D215" t="s">
        <v>434</v>
      </c>
      <c r="E215" s="27" t="s">
        <v>12101</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12911</v>
      </c>
    </row>
    <row r="218" ht="114.75">
      <c r="A218" s="1" t="s">
        <v>441</v>
      </c>
      <c r="E218" s="27" t="s">
        <v>12731</v>
      </c>
    </row>
    <row r="219">
      <c r="A219" s="1" t="s">
        <v>432</v>
      </c>
      <c r="B219" s="1">
        <v>53</v>
      </c>
      <c r="C219" s="26" t="s">
        <v>12103</v>
      </c>
      <c r="D219" t="s">
        <v>434</v>
      </c>
      <c r="E219" s="27" t="s">
        <v>12104</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12912</v>
      </c>
    </row>
    <row r="222" ht="114.75">
      <c r="A222" s="1" t="s">
        <v>441</v>
      </c>
      <c r="E222" s="27" t="s">
        <v>12731</v>
      </c>
    </row>
    <row r="223">
      <c r="A223" s="1" t="s">
        <v>432</v>
      </c>
      <c r="B223" s="1">
        <v>54</v>
      </c>
      <c r="C223" s="26" t="s">
        <v>12105</v>
      </c>
      <c r="D223" t="s">
        <v>434</v>
      </c>
      <c r="E223" s="27" t="s">
        <v>12106</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12913</v>
      </c>
    </row>
    <row r="226" ht="114.75">
      <c r="A226" s="1" t="s">
        <v>441</v>
      </c>
      <c r="E226" s="27" t="s">
        <v>12731</v>
      </c>
    </row>
    <row r="227">
      <c r="A227" s="1" t="s">
        <v>432</v>
      </c>
      <c r="B227" s="1">
        <v>55</v>
      </c>
      <c r="C227" s="26" t="s">
        <v>12107</v>
      </c>
      <c r="D227" t="s">
        <v>434</v>
      </c>
      <c r="E227" s="27" t="s">
        <v>12108</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12877</v>
      </c>
    </row>
    <row r="230" ht="114.75">
      <c r="A230" s="1" t="s">
        <v>441</v>
      </c>
      <c r="E230" s="27" t="s">
        <v>12109</v>
      </c>
    </row>
    <row r="231">
      <c r="A231" s="1" t="s">
        <v>432</v>
      </c>
      <c r="B231" s="1">
        <v>56</v>
      </c>
      <c r="C231" s="26" t="s">
        <v>12110</v>
      </c>
      <c r="D231" t="s">
        <v>434</v>
      </c>
      <c r="E231" s="27" t="s">
        <v>12111</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12877</v>
      </c>
    </row>
    <row r="234" ht="102">
      <c r="A234" s="1" t="s">
        <v>441</v>
      </c>
      <c r="E234" s="27" t="s">
        <v>12112</v>
      </c>
    </row>
    <row r="235" ht="25.5">
      <c r="A235" s="1" t="s">
        <v>432</v>
      </c>
      <c r="B235" s="1">
        <v>57</v>
      </c>
      <c r="C235" s="26" t="s">
        <v>12113</v>
      </c>
      <c r="D235" t="s">
        <v>434</v>
      </c>
      <c r="E235" s="27" t="s">
        <v>12114</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12914</v>
      </c>
    </row>
    <row r="238" ht="89.25">
      <c r="A238" s="1" t="s">
        <v>441</v>
      </c>
      <c r="E238" s="27" t="s">
        <v>12115</v>
      </c>
    </row>
    <row r="239">
      <c r="A239" s="1" t="s">
        <v>432</v>
      </c>
      <c r="B239" s="1">
        <v>58</v>
      </c>
      <c r="C239" s="26" t="s">
        <v>12116</v>
      </c>
      <c r="D239" t="s">
        <v>434</v>
      </c>
      <c r="E239" s="27" t="s">
        <v>12117</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12877</v>
      </c>
    </row>
    <row r="242" ht="89.25">
      <c r="A242" s="1" t="s">
        <v>441</v>
      </c>
      <c r="E242" s="27" t="s">
        <v>12118</v>
      </c>
    </row>
    <row r="243">
      <c r="A243" s="1" t="s">
        <v>432</v>
      </c>
      <c r="B243" s="1">
        <v>59</v>
      </c>
      <c r="C243" s="26" t="s">
        <v>12915</v>
      </c>
      <c r="D243" t="s">
        <v>434</v>
      </c>
      <c r="E243" s="27" t="s">
        <v>12916</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12917</v>
      </c>
    </row>
    <row r="246" ht="89.25">
      <c r="A246" s="1" t="s">
        <v>441</v>
      </c>
      <c r="E246" s="27" t="s">
        <v>12918</v>
      </c>
    </row>
    <row r="247" ht="25.5">
      <c r="A247" s="1" t="s">
        <v>432</v>
      </c>
      <c r="B247" s="1">
        <v>60</v>
      </c>
      <c r="C247" s="26" t="s">
        <v>12119</v>
      </c>
      <c r="D247" t="s">
        <v>434</v>
      </c>
      <c r="E247" s="27" t="s">
        <v>12120</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12028</v>
      </c>
    </row>
    <row r="250" ht="89.25">
      <c r="A250" s="1" t="s">
        <v>441</v>
      </c>
      <c r="E250" s="27" t="s">
        <v>12121</v>
      </c>
    </row>
    <row r="251">
      <c r="A251" s="1" t="s">
        <v>432</v>
      </c>
      <c r="B251" s="1">
        <v>61</v>
      </c>
      <c r="C251" s="26" t="s">
        <v>12125</v>
      </c>
      <c r="D251" t="s">
        <v>434</v>
      </c>
      <c r="E251" s="27" t="s">
        <v>12126</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12919</v>
      </c>
    </row>
    <row r="254" ht="89.25">
      <c r="A254" s="1" t="s">
        <v>441</v>
      </c>
      <c r="E254" s="27" t="s">
        <v>12127</v>
      </c>
    </row>
    <row r="255" ht="25.5">
      <c r="A255" s="1" t="s">
        <v>432</v>
      </c>
      <c r="B255" s="1">
        <v>62</v>
      </c>
      <c r="C255" s="26" t="s">
        <v>12128</v>
      </c>
      <c r="D255" t="s">
        <v>434</v>
      </c>
      <c r="E255" s="27" t="s">
        <v>12129</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12920</v>
      </c>
    </row>
    <row r="258" ht="102">
      <c r="A258" s="1" t="s">
        <v>441</v>
      </c>
      <c r="E258" s="27" t="s">
        <v>12130</v>
      </c>
    </row>
    <row r="259">
      <c r="A259" s="1" t="s">
        <v>429</v>
      </c>
      <c r="C259" s="22" t="s">
        <v>12131</v>
      </c>
      <c r="E259" s="23" t="s">
        <v>12734</v>
      </c>
      <c r="L259" s="24">
        <f>SUMIFS(L260:L655,A260:A655,"P")</f>
        <v>0</v>
      </c>
      <c r="M259" s="24">
        <f>SUMIFS(M260:M655,A260:A655,"P")</f>
        <v>0</v>
      </c>
      <c r="N259" s="25"/>
    </row>
    <row r="260">
      <c r="A260" s="1" t="s">
        <v>432</v>
      </c>
      <c r="B260" s="1">
        <v>63</v>
      </c>
      <c r="C260" s="26" t="s">
        <v>12133</v>
      </c>
      <c r="D260" t="s">
        <v>434</v>
      </c>
      <c r="E260" s="27" t="s">
        <v>12134</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12921</v>
      </c>
    </row>
    <row r="263" ht="89.25">
      <c r="A263" s="1" t="s">
        <v>441</v>
      </c>
      <c r="E263" s="27" t="s">
        <v>12136</v>
      </c>
    </row>
    <row r="264">
      <c r="A264" s="1" t="s">
        <v>432</v>
      </c>
      <c r="B264" s="1">
        <v>64</v>
      </c>
      <c r="C264" s="26" t="s">
        <v>12137</v>
      </c>
      <c r="D264" t="s">
        <v>434</v>
      </c>
      <c r="E264" s="27" t="s">
        <v>12138</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12922</v>
      </c>
    </row>
    <row r="267" ht="89.25">
      <c r="A267" s="1" t="s">
        <v>441</v>
      </c>
      <c r="E267" s="27" t="s">
        <v>12136</v>
      </c>
    </row>
    <row r="268">
      <c r="A268" s="1" t="s">
        <v>432</v>
      </c>
      <c r="B268" s="1">
        <v>65</v>
      </c>
      <c r="C268" s="26" t="s">
        <v>12139</v>
      </c>
      <c r="D268" t="s">
        <v>434</v>
      </c>
      <c r="E268" s="27" t="s">
        <v>12140</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12923</v>
      </c>
    </row>
    <row r="271" ht="89.25">
      <c r="A271" s="1" t="s">
        <v>441</v>
      </c>
      <c r="E271" s="27" t="s">
        <v>12141</v>
      </c>
    </row>
    <row r="272">
      <c r="A272" s="1" t="s">
        <v>432</v>
      </c>
      <c r="B272" s="1">
        <v>66</v>
      </c>
      <c r="C272" s="26" t="s">
        <v>12148</v>
      </c>
      <c r="D272" t="s">
        <v>434</v>
      </c>
      <c r="E272" s="27" t="s">
        <v>12149</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12924</v>
      </c>
    </row>
    <row r="275" ht="89.25">
      <c r="A275" s="1" t="s">
        <v>441</v>
      </c>
      <c r="E275" s="27" t="s">
        <v>12150</v>
      </c>
    </row>
    <row r="276">
      <c r="A276" s="1" t="s">
        <v>432</v>
      </c>
      <c r="B276" s="1">
        <v>67</v>
      </c>
      <c r="C276" s="26" t="s">
        <v>12154</v>
      </c>
      <c r="D276" t="s">
        <v>434</v>
      </c>
      <c r="E276" s="27" t="s">
        <v>12155</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12924</v>
      </c>
    </row>
    <row r="279" ht="89.25">
      <c r="A279" s="1" t="s">
        <v>441</v>
      </c>
      <c r="E279" s="27" t="s">
        <v>12156</v>
      </c>
    </row>
    <row r="280">
      <c r="A280" s="1" t="s">
        <v>432</v>
      </c>
      <c r="B280" s="1">
        <v>68</v>
      </c>
      <c r="C280" s="26" t="s">
        <v>12418</v>
      </c>
      <c r="D280" t="s">
        <v>434</v>
      </c>
      <c r="E280" s="27" t="s">
        <v>12419</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12702</v>
      </c>
    </row>
    <row r="283" ht="102">
      <c r="A283" s="1" t="s">
        <v>441</v>
      </c>
      <c r="E283" s="27" t="s">
        <v>12159</v>
      </c>
    </row>
    <row r="284">
      <c r="A284" s="1" t="s">
        <v>432</v>
      </c>
      <c r="B284" s="1">
        <v>69</v>
      </c>
      <c r="C284" s="26" t="s">
        <v>12426</v>
      </c>
      <c r="D284" t="s">
        <v>434</v>
      </c>
      <c r="E284" s="27" t="s">
        <v>12427</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12925</v>
      </c>
    </row>
    <row r="287" ht="102">
      <c r="A287" s="1" t="s">
        <v>441</v>
      </c>
      <c r="E287" s="27" t="s">
        <v>12159</v>
      </c>
    </row>
    <row r="288">
      <c r="A288" s="1" t="s">
        <v>432</v>
      </c>
      <c r="B288" s="1">
        <v>70</v>
      </c>
      <c r="C288" s="26" t="s">
        <v>12160</v>
      </c>
      <c r="D288" t="s">
        <v>434</v>
      </c>
      <c r="E288" s="27" t="s">
        <v>12161</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12926</v>
      </c>
    </row>
    <row r="291" ht="102">
      <c r="A291" s="1" t="s">
        <v>441</v>
      </c>
      <c r="E291" s="27" t="s">
        <v>12159</v>
      </c>
    </row>
    <row r="292">
      <c r="A292" s="1" t="s">
        <v>432</v>
      </c>
      <c r="B292" s="1">
        <v>71</v>
      </c>
      <c r="C292" s="26" t="s">
        <v>12428</v>
      </c>
      <c r="D292" t="s">
        <v>434</v>
      </c>
      <c r="E292" s="27" t="s">
        <v>12429</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12927</v>
      </c>
    </row>
    <row r="295" ht="102">
      <c r="A295" s="1" t="s">
        <v>441</v>
      </c>
      <c r="E295" s="27" t="s">
        <v>12159</v>
      </c>
    </row>
    <row r="296">
      <c r="A296" s="1" t="s">
        <v>432</v>
      </c>
      <c r="B296" s="1">
        <v>72</v>
      </c>
      <c r="C296" s="26" t="s">
        <v>12430</v>
      </c>
      <c r="D296" t="s">
        <v>434</v>
      </c>
      <c r="E296" s="27" t="s">
        <v>12431</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12702</v>
      </c>
    </row>
    <row r="299" ht="102">
      <c r="A299" s="1" t="s">
        <v>441</v>
      </c>
      <c r="E299" s="27" t="s">
        <v>12159</v>
      </c>
    </row>
    <row r="300">
      <c r="A300" s="1" t="s">
        <v>432</v>
      </c>
      <c r="B300" s="1">
        <v>73</v>
      </c>
      <c r="C300" s="26" t="s">
        <v>12162</v>
      </c>
      <c r="D300" t="s">
        <v>434</v>
      </c>
      <c r="E300" s="27" t="s">
        <v>12163</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12928</v>
      </c>
    </row>
    <row r="303" ht="102">
      <c r="A303" s="1" t="s">
        <v>441</v>
      </c>
      <c r="E303" s="27" t="s">
        <v>12159</v>
      </c>
    </row>
    <row r="304">
      <c r="A304" s="1" t="s">
        <v>432</v>
      </c>
      <c r="B304" s="1">
        <v>74</v>
      </c>
      <c r="C304" s="26" t="s">
        <v>12613</v>
      </c>
      <c r="D304" t="s">
        <v>434</v>
      </c>
      <c r="E304" s="27" t="s">
        <v>12614</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12702</v>
      </c>
    </row>
    <row r="307" ht="102">
      <c r="A307" s="1" t="s">
        <v>441</v>
      </c>
      <c r="E307" s="27" t="s">
        <v>12159</v>
      </c>
    </row>
    <row r="308">
      <c r="A308" s="1" t="s">
        <v>432</v>
      </c>
      <c r="B308" s="1">
        <v>75</v>
      </c>
      <c r="C308" s="26" t="s">
        <v>12164</v>
      </c>
      <c r="D308" t="s">
        <v>434</v>
      </c>
      <c r="E308" s="27" t="s">
        <v>12165</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12929</v>
      </c>
    </row>
    <row r="311" ht="102">
      <c r="A311" s="1" t="s">
        <v>441</v>
      </c>
      <c r="E311" s="27" t="s">
        <v>12159</v>
      </c>
    </row>
    <row r="312">
      <c r="A312" s="1" t="s">
        <v>432</v>
      </c>
      <c r="B312" s="1">
        <v>76</v>
      </c>
      <c r="C312" s="26" t="s">
        <v>12166</v>
      </c>
      <c r="D312" t="s">
        <v>434</v>
      </c>
      <c r="E312" s="27" t="s">
        <v>12167</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12928</v>
      </c>
    </row>
    <row r="315" ht="102">
      <c r="A315" s="1" t="s">
        <v>441</v>
      </c>
      <c r="E315" s="27" t="s">
        <v>12168</v>
      </c>
    </row>
    <row r="316">
      <c r="A316" s="1" t="s">
        <v>432</v>
      </c>
      <c r="B316" s="1">
        <v>77</v>
      </c>
      <c r="C316" s="26" t="s">
        <v>12169</v>
      </c>
      <c r="D316" t="s">
        <v>434</v>
      </c>
      <c r="E316" s="27" t="s">
        <v>12170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12930</v>
      </c>
    </row>
    <row r="319" ht="102">
      <c r="A319" s="1" t="s">
        <v>441</v>
      </c>
      <c r="E319" s="27" t="s">
        <v>12159</v>
      </c>
    </row>
    <row r="320">
      <c r="A320" s="1" t="s">
        <v>432</v>
      </c>
      <c r="B320" s="1">
        <v>78</v>
      </c>
      <c r="C320" s="26" t="s">
        <v>12171</v>
      </c>
      <c r="D320" t="s">
        <v>434</v>
      </c>
      <c r="E320" s="27" t="s">
        <v>12172</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12931</v>
      </c>
    </row>
    <row r="323" ht="102">
      <c r="A323" s="1" t="s">
        <v>441</v>
      </c>
      <c r="E323" s="27" t="s">
        <v>12159</v>
      </c>
    </row>
    <row r="324">
      <c r="A324" s="1" t="s">
        <v>432</v>
      </c>
      <c r="B324" s="1">
        <v>79</v>
      </c>
      <c r="C324" s="26" t="s">
        <v>12432</v>
      </c>
      <c r="D324" t="s">
        <v>434</v>
      </c>
      <c r="E324" s="27" t="s">
        <v>12433</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12932</v>
      </c>
    </row>
    <row r="327" ht="102">
      <c r="A327" s="1" t="s">
        <v>441</v>
      </c>
      <c r="E327" s="27" t="s">
        <v>12159</v>
      </c>
    </row>
    <row r="328">
      <c r="A328" s="1" t="s">
        <v>432</v>
      </c>
      <c r="B328" s="1">
        <v>80</v>
      </c>
      <c r="C328" s="26" t="s">
        <v>12175</v>
      </c>
      <c r="D328" t="s">
        <v>434</v>
      </c>
      <c r="E328" s="27" t="s">
        <v>12176</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12933</v>
      </c>
    </row>
    <row r="331" ht="102">
      <c r="A331" s="1" t="s">
        <v>441</v>
      </c>
      <c r="E331" s="27" t="s">
        <v>12159</v>
      </c>
    </row>
    <row r="332">
      <c r="A332" s="1" t="s">
        <v>432</v>
      </c>
      <c r="B332" s="1">
        <v>81</v>
      </c>
      <c r="C332" s="26" t="s">
        <v>12177</v>
      </c>
      <c r="D332" t="s">
        <v>434</v>
      </c>
      <c r="E332" s="27" t="s">
        <v>12178</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12934</v>
      </c>
    </row>
    <row r="335" ht="102">
      <c r="A335" s="1" t="s">
        <v>441</v>
      </c>
      <c r="E335" s="27" t="s">
        <v>12159</v>
      </c>
    </row>
    <row r="336">
      <c r="A336" s="1" t="s">
        <v>432</v>
      </c>
      <c r="B336" s="1">
        <v>82</v>
      </c>
      <c r="C336" s="26" t="s">
        <v>12434</v>
      </c>
      <c r="D336" t="s">
        <v>434</v>
      </c>
      <c r="E336" s="27" t="s">
        <v>12435</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12702</v>
      </c>
    </row>
    <row r="339" ht="102">
      <c r="A339" s="1" t="s">
        <v>441</v>
      </c>
      <c r="E339" s="27" t="s">
        <v>12159</v>
      </c>
    </row>
    <row r="340">
      <c r="A340" s="1" t="s">
        <v>432</v>
      </c>
      <c r="B340" s="1">
        <v>83</v>
      </c>
      <c r="C340" s="26" t="s">
        <v>12183</v>
      </c>
      <c r="D340" t="s">
        <v>434</v>
      </c>
      <c r="E340" s="27" t="s">
        <v>12184</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12935</v>
      </c>
    </row>
    <row r="343" ht="89.25">
      <c r="A343" s="1" t="s">
        <v>441</v>
      </c>
      <c r="E343" s="27" t="s">
        <v>12186</v>
      </c>
    </row>
    <row r="344">
      <c r="A344" s="1" t="s">
        <v>432</v>
      </c>
      <c r="B344" s="1">
        <v>84</v>
      </c>
      <c r="C344" s="26" t="s">
        <v>12861</v>
      </c>
      <c r="D344" t="s">
        <v>434</v>
      </c>
      <c r="E344" s="27" t="s">
        <v>12862</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12702</v>
      </c>
    </row>
    <row r="347" ht="114.75">
      <c r="A347" s="1" t="s">
        <v>441</v>
      </c>
      <c r="E347" s="27" t="s">
        <v>12189</v>
      </c>
    </row>
    <row r="348">
      <c r="A348" s="1" t="s">
        <v>432</v>
      </c>
      <c r="B348" s="1">
        <v>85</v>
      </c>
      <c r="C348" s="26" t="s">
        <v>12436</v>
      </c>
      <c r="D348" t="s">
        <v>434</v>
      </c>
      <c r="E348" s="27" t="s">
        <v>12437</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12936</v>
      </c>
    </row>
    <row r="351" ht="114.75">
      <c r="A351" s="1" t="s">
        <v>441</v>
      </c>
      <c r="E351" s="27" t="s">
        <v>12189</v>
      </c>
    </row>
    <row r="352">
      <c r="A352" s="1" t="s">
        <v>432</v>
      </c>
      <c r="B352" s="1">
        <v>86</v>
      </c>
      <c r="C352" s="26" t="s">
        <v>12438</v>
      </c>
      <c r="D352" t="s">
        <v>434</v>
      </c>
      <c r="E352" s="27" t="s">
        <v>12439</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12189</v>
      </c>
    </row>
    <row r="356">
      <c r="A356" s="1" t="s">
        <v>432</v>
      </c>
      <c r="B356" s="1">
        <v>87</v>
      </c>
      <c r="C356" s="26" t="s">
        <v>12440</v>
      </c>
      <c r="D356" t="s">
        <v>434</v>
      </c>
      <c r="E356" s="27" t="s">
        <v>12441</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12702</v>
      </c>
    </row>
    <row r="359" ht="114.75">
      <c r="A359" s="1" t="s">
        <v>441</v>
      </c>
      <c r="E359" s="27" t="s">
        <v>12189</v>
      </c>
    </row>
    <row r="360">
      <c r="A360" s="1" t="s">
        <v>432</v>
      </c>
      <c r="B360" s="1">
        <v>88</v>
      </c>
      <c r="C360" s="26" t="s">
        <v>12442</v>
      </c>
      <c r="D360" t="s">
        <v>434</v>
      </c>
      <c r="E360" s="27" t="s">
        <v>12443</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12702</v>
      </c>
    </row>
    <row r="363" ht="89.25">
      <c r="A363" s="1" t="s">
        <v>441</v>
      </c>
      <c r="E363" s="27" t="s">
        <v>12444</v>
      </c>
    </row>
    <row r="364">
      <c r="A364" s="1" t="s">
        <v>432</v>
      </c>
      <c r="B364" s="1">
        <v>89</v>
      </c>
      <c r="C364" s="26" t="s">
        <v>12445</v>
      </c>
      <c r="D364" t="s">
        <v>434</v>
      </c>
      <c r="E364" s="27" t="s">
        <v>12446</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12937</v>
      </c>
    </row>
    <row r="367" ht="114.75">
      <c r="A367" s="1" t="s">
        <v>441</v>
      </c>
      <c r="E367" s="27" t="s">
        <v>12189</v>
      </c>
    </row>
    <row r="368">
      <c r="A368" s="1" t="s">
        <v>432</v>
      </c>
      <c r="B368" s="1">
        <v>90</v>
      </c>
      <c r="C368" s="26" t="s">
        <v>12187</v>
      </c>
      <c r="D368" t="s">
        <v>434</v>
      </c>
      <c r="E368" s="27" t="s">
        <v>12188</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12938</v>
      </c>
    </row>
    <row r="371" ht="114.75">
      <c r="A371" s="1" t="s">
        <v>441</v>
      </c>
      <c r="E371" s="27" t="s">
        <v>12189</v>
      </c>
    </row>
    <row r="372">
      <c r="A372" s="1" t="s">
        <v>432</v>
      </c>
      <c r="B372" s="1">
        <v>91</v>
      </c>
      <c r="C372" s="26" t="s">
        <v>12749</v>
      </c>
      <c r="D372" t="s">
        <v>434</v>
      </c>
      <c r="E372" s="27" t="s">
        <v>12750</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12939</v>
      </c>
    </row>
    <row r="375" ht="114.75">
      <c r="A375" s="1" t="s">
        <v>441</v>
      </c>
      <c r="E375" s="27" t="s">
        <v>12189</v>
      </c>
    </row>
    <row r="376">
      <c r="A376" s="1" t="s">
        <v>432</v>
      </c>
      <c r="B376" s="1">
        <v>92</v>
      </c>
      <c r="C376" s="26" t="s">
        <v>12751</v>
      </c>
      <c r="D376" t="s">
        <v>434</v>
      </c>
      <c r="E376" s="27" t="s">
        <v>12752</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12702</v>
      </c>
    </row>
    <row r="379" ht="114.75">
      <c r="A379" s="1" t="s">
        <v>441</v>
      </c>
      <c r="E379" s="27" t="s">
        <v>12189</v>
      </c>
    </row>
    <row r="380">
      <c r="A380" s="1" t="s">
        <v>432</v>
      </c>
      <c r="B380" s="1">
        <v>93</v>
      </c>
      <c r="C380" s="26" t="s">
        <v>12447</v>
      </c>
      <c r="D380" t="s">
        <v>434</v>
      </c>
      <c r="E380" s="27" t="s">
        <v>12448</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12940</v>
      </c>
    </row>
    <row r="383" ht="114.75">
      <c r="A383" s="1" t="s">
        <v>441</v>
      </c>
      <c r="E383" s="27" t="s">
        <v>12189</v>
      </c>
    </row>
    <row r="384">
      <c r="A384" s="1" t="s">
        <v>432</v>
      </c>
      <c r="B384" s="1">
        <v>94</v>
      </c>
      <c r="C384" s="26" t="s">
        <v>12449</v>
      </c>
      <c r="D384" t="s">
        <v>434</v>
      </c>
      <c r="E384" s="27" t="s">
        <v>12450</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12941</v>
      </c>
    </row>
    <row r="387" ht="114.75">
      <c r="A387" s="1" t="s">
        <v>441</v>
      </c>
      <c r="E387" s="27" t="s">
        <v>12189</v>
      </c>
    </row>
    <row r="388">
      <c r="A388" s="1" t="s">
        <v>432</v>
      </c>
      <c r="B388" s="1">
        <v>95</v>
      </c>
      <c r="C388" s="26" t="s">
        <v>12867</v>
      </c>
      <c r="D388" t="s">
        <v>434</v>
      </c>
      <c r="E388" s="27" t="s">
        <v>12868</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12939</v>
      </c>
    </row>
    <row r="391" ht="114.75">
      <c r="A391" s="1" t="s">
        <v>441</v>
      </c>
      <c r="E391" s="27" t="s">
        <v>12189</v>
      </c>
    </row>
    <row r="392">
      <c r="A392" s="1" t="s">
        <v>432</v>
      </c>
      <c r="B392" s="1">
        <v>96</v>
      </c>
      <c r="C392" s="26" t="s">
        <v>12190</v>
      </c>
      <c r="D392" t="s">
        <v>434</v>
      </c>
      <c r="E392" s="27" t="s">
        <v>12191</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12942</v>
      </c>
    </row>
    <row r="395" ht="102">
      <c r="A395" s="1" t="s">
        <v>441</v>
      </c>
      <c r="E395" s="27" t="s">
        <v>12192</v>
      </c>
    </row>
    <row r="396">
      <c r="A396" s="1" t="s">
        <v>432</v>
      </c>
      <c r="B396" s="1">
        <v>97</v>
      </c>
      <c r="C396" s="26" t="s">
        <v>12451</v>
      </c>
      <c r="D396" t="s">
        <v>434</v>
      </c>
      <c r="E396" s="27" t="s">
        <v>12452</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12943</v>
      </c>
    </row>
    <row r="399" ht="102">
      <c r="A399" s="1" t="s">
        <v>441</v>
      </c>
      <c r="E399" s="27" t="s">
        <v>12195</v>
      </c>
    </row>
    <row r="400">
      <c r="A400" s="1" t="s">
        <v>432</v>
      </c>
      <c r="B400" s="1">
        <v>98</v>
      </c>
      <c r="C400" s="26" t="s">
        <v>12193</v>
      </c>
      <c r="D400" t="s">
        <v>434</v>
      </c>
      <c r="E400" s="27" t="s">
        <v>12194</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12944</v>
      </c>
    </row>
    <row r="403" ht="102">
      <c r="A403" s="1" t="s">
        <v>441</v>
      </c>
      <c r="E403" s="27" t="s">
        <v>12195</v>
      </c>
    </row>
    <row r="404">
      <c r="A404" s="1" t="s">
        <v>432</v>
      </c>
      <c r="B404" s="1">
        <v>99</v>
      </c>
      <c r="C404" s="26" t="s">
        <v>12196</v>
      </c>
      <c r="D404" t="s">
        <v>434</v>
      </c>
      <c r="E404" s="27" t="s">
        <v>12197</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12757</v>
      </c>
    </row>
    <row r="407" ht="102">
      <c r="A407" s="1" t="s">
        <v>441</v>
      </c>
      <c r="E407" s="27" t="s">
        <v>12195</v>
      </c>
    </row>
    <row r="408">
      <c r="A408" s="1" t="s">
        <v>432</v>
      </c>
      <c r="B408" s="1">
        <v>100</v>
      </c>
      <c r="C408" s="26" t="s">
        <v>12453</v>
      </c>
      <c r="D408" t="s">
        <v>434</v>
      </c>
      <c r="E408" s="27" t="s">
        <v>12454</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12757</v>
      </c>
    </row>
    <row r="411" ht="102">
      <c r="A411" s="1" t="s">
        <v>441</v>
      </c>
      <c r="E411" s="27" t="s">
        <v>12195</v>
      </c>
    </row>
    <row r="412">
      <c r="A412" s="1" t="s">
        <v>432</v>
      </c>
      <c r="B412" s="1">
        <v>101</v>
      </c>
      <c r="C412" s="26" t="s">
        <v>12198</v>
      </c>
      <c r="D412" t="s">
        <v>434</v>
      </c>
      <c r="E412" s="27" t="s">
        <v>12199</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12757</v>
      </c>
    </row>
    <row r="415" ht="102">
      <c r="A415" s="1" t="s">
        <v>441</v>
      </c>
      <c r="E415" s="27" t="s">
        <v>12195</v>
      </c>
    </row>
    <row r="416">
      <c r="A416" s="1" t="s">
        <v>432</v>
      </c>
      <c r="B416" s="1">
        <v>102</v>
      </c>
      <c r="C416" s="26" t="s">
        <v>12200</v>
      </c>
      <c r="D416" t="s">
        <v>434</v>
      </c>
      <c r="E416" s="27" t="s">
        <v>12201</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12945</v>
      </c>
    </row>
    <row r="419" ht="89.25">
      <c r="A419" s="1" t="s">
        <v>441</v>
      </c>
      <c r="E419" s="27" t="s">
        <v>12203</v>
      </c>
    </row>
    <row r="420">
      <c r="A420" s="1" t="s">
        <v>432</v>
      </c>
      <c r="B420" s="1">
        <v>103</v>
      </c>
      <c r="C420" s="26" t="s">
        <v>12759</v>
      </c>
      <c r="D420" t="s">
        <v>434</v>
      </c>
      <c r="E420" s="27" t="s">
        <v>12760</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12946</v>
      </c>
    </row>
    <row r="423" ht="114.75">
      <c r="A423" s="1" t="s">
        <v>441</v>
      </c>
      <c r="E423" s="27" t="s">
        <v>12189</v>
      </c>
    </row>
    <row r="424">
      <c r="A424" s="1" t="s">
        <v>432</v>
      </c>
      <c r="B424" s="1">
        <v>104</v>
      </c>
      <c r="C424" s="26" t="s">
        <v>12204</v>
      </c>
      <c r="D424" t="s">
        <v>434</v>
      </c>
      <c r="E424" s="27" t="s">
        <v>12205</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12947</v>
      </c>
    </row>
    <row r="427" ht="89.25">
      <c r="A427" s="1" t="s">
        <v>441</v>
      </c>
      <c r="E427" s="27" t="s">
        <v>12206</v>
      </c>
    </row>
    <row r="428">
      <c r="A428" s="1" t="s">
        <v>432</v>
      </c>
      <c r="B428" s="1">
        <v>105</v>
      </c>
      <c r="C428" s="26" t="s">
        <v>12207</v>
      </c>
      <c r="D428" t="s">
        <v>434</v>
      </c>
      <c r="E428" s="27" t="s">
        <v>12208</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12947</v>
      </c>
    </row>
    <row r="431" ht="89.25">
      <c r="A431" s="1" t="s">
        <v>441</v>
      </c>
      <c r="E431" s="27" t="s">
        <v>12206</v>
      </c>
    </row>
    <row r="432">
      <c r="A432" s="1" t="s">
        <v>432</v>
      </c>
      <c r="B432" s="1">
        <v>106</v>
      </c>
      <c r="C432" s="26" t="s">
        <v>12209</v>
      </c>
      <c r="D432" t="s">
        <v>434</v>
      </c>
      <c r="E432" s="27" t="s">
        <v>12210</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12947</v>
      </c>
    </row>
    <row r="435" ht="89.25">
      <c r="A435" s="1" t="s">
        <v>441</v>
      </c>
      <c r="E435" s="27" t="s">
        <v>12206</v>
      </c>
    </row>
    <row r="436">
      <c r="A436" s="1" t="s">
        <v>432</v>
      </c>
      <c r="B436" s="1">
        <v>107</v>
      </c>
      <c r="C436" s="26" t="s">
        <v>12458</v>
      </c>
      <c r="D436" t="s">
        <v>434</v>
      </c>
      <c r="E436" s="27" t="s">
        <v>12459</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12948</v>
      </c>
    </row>
    <row r="439" ht="114.75">
      <c r="A439" s="1" t="s">
        <v>441</v>
      </c>
      <c r="E439" s="27" t="s">
        <v>12189</v>
      </c>
    </row>
    <row r="440">
      <c r="A440" s="1" t="s">
        <v>432</v>
      </c>
      <c r="B440" s="1">
        <v>108</v>
      </c>
      <c r="C440" s="26" t="s">
        <v>12213</v>
      </c>
      <c r="D440" t="s">
        <v>434</v>
      </c>
      <c r="E440" s="27" t="s">
        <v>12214</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12949</v>
      </c>
    </row>
    <row r="443" ht="114.75">
      <c r="A443" s="1" t="s">
        <v>441</v>
      </c>
      <c r="E443" s="27" t="s">
        <v>12189</v>
      </c>
    </row>
    <row r="444">
      <c r="A444" s="1" t="s">
        <v>432</v>
      </c>
      <c r="B444" s="1">
        <v>109</v>
      </c>
      <c r="C444" s="26" t="s">
        <v>12215</v>
      </c>
      <c r="D444" t="s">
        <v>434</v>
      </c>
      <c r="E444" s="27" t="s">
        <v>12216</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12950</v>
      </c>
    </row>
    <row r="447" ht="114.75">
      <c r="A447" s="1" t="s">
        <v>441</v>
      </c>
      <c r="E447" s="27" t="s">
        <v>12189</v>
      </c>
    </row>
    <row r="448">
      <c r="A448" s="1" t="s">
        <v>432</v>
      </c>
      <c r="B448" s="1">
        <v>110</v>
      </c>
      <c r="C448" s="26" t="s">
        <v>12217</v>
      </c>
      <c r="D448" t="s">
        <v>434</v>
      </c>
      <c r="E448" s="27" t="s">
        <v>12218</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12502</v>
      </c>
    </row>
    <row r="451" ht="114.75">
      <c r="A451" s="1" t="s">
        <v>441</v>
      </c>
      <c r="E451" s="27" t="s">
        <v>12189</v>
      </c>
    </row>
    <row r="452">
      <c r="A452" s="1" t="s">
        <v>432</v>
      </c>
      <c r="B452" s="1">
        <v>111</v>
      </c>
      <c r="C452" s="26" t="s">
        <v>12219</v>
      </c>
      <c r="D452" t="s">
        <v>434</v>
      </c>
      <c r="E452" s="27" t="s">
        <v>12220</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12951</v>
      </c>
    </row>
    <row r="455" ht="114.75">
      <c r="A455" s="1" t="s">
        <v>441</v>
      </c>
      <c r="E455" s="27" t="s">
        <v>12189</v>
      </c>
    </row>
    <row r="456">
      <c r="A456" s="1" t="s">
        <v>432</v>
      </c>
      <c r="B456" s="1">
        <v>112</v>
      </c>
      <c r="C456" s="26" t="s">
        <v>12221</v>
      </c>
      <c r="D456" t="s">
        <v>434</v>
      </c>
      <c r="E456" s="27" t="s">
        <v>12762</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12952</v>
      </c>
    </row>
    <row r="459" ht="114.75">
      <c r="A459" s="1" t="s">
        <v>441</v>
      </c>
      <c r="E459" s="27" t="s">
        <v>12189</v>
      </c>
    </row>
    <row r="460">
      <c r="A460" s="1" t="s">
        <v>432</v>
      </c>
      <c r="B460" s="1">
        <v>113</v>
      </c>
      <c r="C460" s="26" t="s">
        <v>12763</v>
      </c>
      <c r="D460" t="s">
        <v>434</v>
      </c>
      <c r="E460" s="27" t="s">
        <v>12764</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12502</v>
      </c>
    </row>
    <row r="463" ht="114.75">
      <c r="A463" s="1" t="s">
        <v>441</v>
      </c>
      <c r="E463" s="27" t="s">
        <v>12189</v>
      </c>
    </row>
    <row r="464">
      <c r="A464" s="1" t="s">
        <v>432</v>
      </c>
      <c r="B464" s="1">
        <v>114</v>
      </c>
      <c r="C464" s="26" t="s">
        <v>12225</v>
      </c>
      <c r="D464" t="s">
        <v>434</v>
      </c>
      <c r="E464" s="27" t="s">
        <v>12226</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12502</v>
      </c>
    </row>
    <row r="467" ht="114.75">
      <c r="A467" s="1" t="s">
        <v>441</v>
      </c>
      <c r="E467" s="27" t="s">
        <v>12189</v>
      </c>
    </row>
    <row r="468">
      <c r="A468" s="1" t="s">
        <v>432</v>
      </c>
      <c r="B468" s="1">
        <v>115</v>
      </c>
      <c r="C468" s="26" t="s">
        <v>12462</v>
      </c>
      <c r="D468" t="s">
        <v>434</v>
      </c>
      <c r="E468" s="27" t="s">
        <v>12463</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12702</v>
      </c>
    </row>
    <row r="471" ht="114.75">
      <c r="A471" s="1" t="s">
        <v>441</v>
      </c>
      <c r="E471" s="27" t="s">
        <v>12189</v>
      </c>
    </row>
    <row r="472">
      <c r="A472" s="1" t="s">
        <v>432</v>
      </c>
      <c r="B472" s="1">
        <v>116</v>
      </c>
      <c r="C472" s="26" t="s">
        <v>12229</v>
      </c>
      <c r="D472" t="s">
        <v>434</v>
      </c>
      <c r="E472" s="27" t="s">
        <v>12765</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12702</v>
      </c>
    </row>
    <row r="475" ht="114.75">
      <c r="A475" s="1" t="s">
        <v>441</v>
      </c>
      <c r="E475" s="27" t="s">
        <v>12189</v>
      </c>
    </row>
    <row r="476">
      <c r="A476" s="1" t="s">
        <v>432</v>
      </c>
      <c r="B476" s="1">
        <v>117</v>
      </c>
      <c r="C476" s="26" t="s">
        <v>12231</v>
      </c>
      <c r="D476" t="s">
        <v>434</v>
      </c>
      <c r="E476" s="27" t="s">
        <v>12232</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12757</v>
      </c>
    </row>
    <row r="479" ht="114.75">
      <c r="A479" s="1" t="s">
        <v>441</v>
      </c>
      <c r="E479" s="27" t="s">
        <v>12233</v>
      </c>
    </row>
    <row r="480">
      <c r="A480" s="1" t="s">
        <v>432</v>
      </c>
      <c r="B480" s="1">
        <v>118</v>
      </c>
      <c r="C480" s="26" t="s">
        <v>12464</v>
      </c>
      <c r="D480" t="s">
        <v>434</v>
      </c>
      <c r="E480" s="27" t="s">
        <v>12465</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12953</v>
      </c>
    </row>
    <row r="483" ht="114.75">
      <c r="A483" s="1" t="s">
        <v>441</v>
      </c>
      <c r="E483" s="27" t="s">
        <v>12189</v>
      </c>
    </row>
    <row r="484">
      <c r="A484" s="1" t="s">
        <v>432</v>
      </c>
      <c r="B484" s="1">
        <v>119</v>
      </c>
      <c r="C484" s="26" t="s">
        <v>12466</v>
      </c>
      <c r="D484" t="s">
        <v>434</v>
      </c>
      <c r="E484" s="27" t="s">
        <v>12467</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12954</v>
      </c>
    </row>
    <row r="487" ht="114.75">
      <c r="A487" s="1" t="s">
        <v>441</v>
      </c>
      <c r="E487" s="27" t="s">
        <v>12189</v>
      </c>
    </row>
    <row r="488">
      <c r="A488" s="1" t="s">
        <v>432</v>
      </c>
      <c r="B488" s="1">
        <v>120</v>
      </c>
      <c r="C488" s="26" t="s">
        <v>12955</v>
      </c>
      <c r="D488" t="s">
        <v>434</v>
      </c>
      <c r="E488" s="27" t="s">
        <v>12956</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12702</v>
      </c>
    </row>
    <row r="491" ht="114.75">
      <c r="A491" s="1" t="s">
        <v>441</v>
      </c>
      <c r="E491" s="27" t="s">
        <v>12189</v>
      </c>
    </row>
    <row r="492" ht="25.5">
      <c r="A492" s="1" t="s">
        <v>432</v>
      </c>
      <c r="B492" s="1">
        <v>121</v>
      </c>
      <c r="C492" s="26" t="s">
        <v>12468</v>
      </c>
      <c r="D492" t="s">
        <v>434</v>
      </c>
      <c r="E492" s="27" t="s">
        <v>12469</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12702</v>
      </c>
    </row>
    <row r="495" ht="114.75">
      <c r="A495" s="1" t="s">
        <v>441</v>
      </c>
      <c r="E495" s="27" t="s">
        <v>12189</v>
      </c>
    </row>
    <row r="496">
      <c r="A496" s="1" t="s">
        <v>432</v>
      </c>
      <c r="B496" s="1">
        <v>122</v>
      </c>
      <c r="C496" s="26" t="s">
        <v>12579</v>
      </c>
      <c r="D496" t="s">
        <v>434</v>
      </c>
      <c r="E496" s="27" t="s">
        <v>12580</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12957</v>
      </c>
    </row>
    <row r="499" ht="114.75">
      <c r="A499" s="1" t="s">
        <v>441</v>
      </c>
      <c r="E499" s="27" t="s">
        <v>12189</v>
      </c>
    </row>
    <row r="500">
      <c r="A500" s="1" t="s">
        <v>432</v>
      </c>
      <c r="B500" s="1">
        <v>123</v>
      </c>
      <c r="C500" s="26" t="s">
        <v>12470</v>
      </c>
      <c r="D500" t="s">
        <v>434</v>
      </c>
      <c r="E500" s="27" t="s">
        <v>12471</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12958</v>
      </c>
    </row>
    <row r="503" ht="114.75">
      <c r="A503" s="1" t="s">
        <v>441</v>
      </c>
      <c r="E503" s="27" t="s">
        <v>12189</v>
      </c>
    </row>
    <row r="504">
      <c r="A504" s="1" t="s">
        <v>432</v>
      </c>
      <c r="B504" s="1">
        <v>124</v>
      </c>
      <c r="C504" s="26" t="s">
        <v>12766</v>
      </c>
      <c r="D504" t="s">
        <v>434</v>
      </c>
      <c r="E504" s="27" t="s">
        <v>12767</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12702</v>
      </c>
    </row>
    <row r="507" ht="114.75">
      <c r="A507" s="1" t="s">
        <v>441</v>
      </c>
      <c r="E507" s="27" t="s">
        <v>12189</v>
      </c>
    </row>
    <row r="508">
      <c r="A508" s="1" t="s">
        <v>432</v>
      </c>
      <c r="B508" s="1">
        <v>125</v>
      </c>
      <c r="C508" s="26" t="s">
        <v>12768</v>
      </c>
      <c r="D508" t="s">
        <v>434</v>
      </c>
      <c r="E508" s="27" t="s">
        <v>12769</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12959</v>
      </c>
    </row>
    <row r="511" ht="114.75">
      <c r="A511" s="1" t="s">
        <v>441</v>
      </c>
      <c r="E511" s="27" t="s">
        <v>12189</v>
      </c>
    </row>
    <row r="512">
      <c r="A512" s="1" t="s">
        <v>432</v>
      </c>
      <c r="B512" s="1">
        <v>126</v>
      </c>
      <c r="C512" s="26" t="s">
        <v>12472</v>
      </c>
      <c r="D512" t="s">
        <v>434</v>
      </c>
      <c r="E512" s="27" t="s">
        <v>12473</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12702</v>
      </c>
    </row>
    <row r="515" ht="114.75">
      <c r="A515" s="1" t="s">
        <v>441</v>
      </c>
      <c r="E515" s="27" t="s">
        <v>12189</v>
      </c>
    </row>
    <row r="516">
      <c r="A516" s="1" t="s">
        <v>432</v>
      </c>
      <c r="B516" s="1">
        <v>127</v>
      </c>
      <c r="C516" s="26" t="s">
        <v>12474</v>
      </c>
      <c r="D516" t="s">
        <v>434</v>
      </c>
      <c r="E516" s="27" t="s">
        <v>12475</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12702</v>
      </c>
    </row>
    <row r="519" ht="114.75">
      <c r="A519" s="1" t="s">
        <v>441</v>
      </c>
      <c r="E519" s="27" t="s">
        <v>12189</v>
      </c>
    </row>
    <row r="520">
      <c r="A520" s="1" t="s">
        <v>432</v>
      </c>
      <c r="B520" s="1">
        <v>128</v>
      </c>
      <c r="C520" s="26" t="s">
        <v>12960</v>
      </c>
      <c r="D520" t="s">
        <v>434</v>
      </c>
      <c r="E520" s="27" t="s">
        <v>12961</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12702</v>
      </c>
    </row>
    <row r="523" ht="114.75">
      <c r="A523" s="1" t="s">
        <v>441</v>
      </c>
      <c r="E523" s="27" t="s">
        <v>12189</v>
      </c>
    </row>
    <row r="524">
      <c r="A524" s="1" t="s">
        <v>432</v>
      </c>
      <c r="B524" s="1">
        <v>129</v>
      </c>
      <c r="C524" s="26" t="s">
        <v>12234</v>
      </c>
      <c r="D524" t="s">
        <v>434</v>
      </c>
      <c r="E524" s="27" t="s">
        <v>12235</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12702</v>
      </c>
    </row>
    <row r="527" ht="114.75">
      <c r="A527" s="1" t="s">
        <v>441</v>
      </c>
      <c r="E527" s="27" t="s">
        <v>12189</v>
      </c>
    </row>
    <row r="528" ht="25.5">
      <c r="A528" s="1" t="s">
        <v>432</v>
      </c>
      <c r="B528" s="1">
        <v>130</v>
      </c>
      <c r="C528" s="26" t="s">
        <v>12770</v>
      </c>
      <c r="D528" t="s">
        <v>434</v>
      </c>
      <c r="E528" s="27" t="s">
        <v>12771</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12962</v>
      </c>
    </row>
    <row r="531" ht="114.75">
      <c r="A531" s="1" t="s">
        <v>441</v>
      </c>
      <c r="E531" s="27" t="s">
        <v>12189</v>
      </c>
    </row>
    <row r="532" ht="25.5">
      <c r="A532" s="1" t="s">
        <v>432</v>
      </c>
      <c r="B532" s="1">
        <v>131</v>
      </c>
      <c r="C532" s="26" t="s">
        <v>12476</v>
      </c>
      <c r="D532" t="s">
        <v>434</v>
      </c>
      <c r="E532" s="27" t="s">
        <v>12477</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12963</v>
      </c>
    </row>
    <row r="535" ht="114.75">
      <c r="A535" s="1" t="s">
        <v>441</v>
      </c>
      <c r="E535" s="27" t="s">
        <v>12189</v>
      </c>
    </row>
    <row r="536" ht="25.5">
      <c r="A536" s="1" t="s">
        <v>432</v>
      </c>
      <c r="B536" s="1">
        <v>132</v>
      </c>
      <c r="C536" s="26" t="s">
        <v>12772</v>
      </c>
      <c r="D536" t="s">
        <v>434</v>
      </c>
      <c r="E536" s="27" t="s">
        <v>12773</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12964</v>
      </c>
    </row>
    <row r="539" ht="114.75">
      <c r="A539" s="1" t="s">
        <v>441</v>
      </c>
      <c r="E539" s="27" t="s">
        <v>12189</v>
      </c>
    </row>
    <row r="540">
      <c r="A540" s="1" t="s">
        <v>432</v>
      </c>
      <c r="B540" s="1">
        <v>133</v>
      </c>
      <c r="C540" s="26" t="s">
        <v>12774</v>
      </c>
      <c r="D540" t="s">
        <v>434</v>
      </c>
      <c r="E540" s="27" t="s">
        <v>12775</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12965</v>
      </c>
    </row>
    <row r="543" ht="114.75">
      <c r="A543" s="1" t="s">
        <v>441</v>
      </c>
      <c r="E543" s="27" t="s">
        <v>12189</v>
      </c>
    </row>
    <row r="544" ht="25.5">
      <c r="A544" s="1" t="s">
        <v>432</v>
      </c>
      <c r="B544" s="1">
        <v>134</v>
      </c>
      <c r="C544" s="26" t="s">
        <v>12480</v>
      </c>
      <c r="D544" t="s">
        <v>434</v>
      </c>
      <c r="E544" s="27" t="s">
        <v>12481</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12966</v>
      </c>
    </row>
    <row r="547" ht="114.75">
      <c r="A547" s="1" t="s">
        <v>441</v>
      </c>
      <c r="E547" s="27" t="s">
        <v>12189</v>
      </c>
    </row>
    <row r="548">
      <c r="A548" s="1" t="s">
        <v>432</v>
      </c>
      <c r="B548" s="1">
        <v>135</v>
      </c>
      <c r="C548" s="26" t="s">
        <v>12482</v>
      </c>
      <c r="D548" t="s">
        <v>434</v>
      </c>
      <c r="E548" s="27" t="s">
        <v>12483</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12967</v>
      </c>
    </row>
    <row r="551" ht="114.75">
      <c r="A551" s="1" t="s">
        <v>441</v>
      </c>
      <c r="E551" s="27" t="s">
        <v>12189</v>
      </c>
    </row>
    <row r="552">
      <c r="A552" s="1" t="s">
        <v>432</v>
      </c>
      <c r="B552" s="1">
        <v>136</v>
      </c>
      <c r="C552" s="26" t="s">
        <v>12968</v>
      </c>
      <c r="D552" t="s">
        <v>434</v>
      </c>
      <c r="E552" s="27" t="s">
        <v>12969</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12970</v>
      </c>
    </row>
    <row r="555" ht="114.75">
      <c r="A555" s="1" t="s">
        <v>441</v>
      </c>
      <c r="E555" s="27" t="s">
        <v>12189</v>
      </c>
    </row>
    <row r="556">
      <c r="A556" s="1" t="s">
        <v>432</v>
      </c>
      <c r="B556" s="1">
        <v>137</v>
      </c>
      <c r="C556" s="26" t="s">
        <v>12484</v>
      </c>
      <c r="D556" t="s">
        <v>434</v>
      </c>
      <c r="E556" s="27" t="s">
        <v>12485</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12702</v>
      </c>
    </row>
    <row r="559" ht="114.75">
      <c r="A559" s="1" t="s">
        <v>441</v>
      </c>
      <c r="E559" s="27" t="s">
        <v>12233</v>
      </c>
    </row>
    <row r="560">
      <c r="A560" s="1" t="s">
        <v>432</v>
      </c>
      <c r="B560" s="1">
        <v>138</v>
      </c>
      <c r="C560" s="26" t="s">
        <v>12486</v>
      </c>
      <c r="D560" t="s">
        <v>434</v>
      </c>
      <c r="E560" s="27" t="s">
        <v>12487</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12702</v>
      </c>
    </row>
    <row r="563" ht="114.75">
      <c r="A563" s="1" t="s">
        <v>441</v>
      </c>
      <c r="E563" s="27" t="s">
        <v>12233</v>
      </c>
    </row>
    <row r="564">
      <c r="A564" s="1" t="s">
        <v>432</v>
      </c>
      <c r="B564" s="1">
        <v>139</v>
      </c>
      <c r="C564" s="26" t="s">
        <v>12236</v>
      </c>
      <c r="D564" t="s">
        <v>434</v>
      </c>
      <c r="E564" s="27" t="s">
        <v>12237</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12971</v>
      </c>
    </row>
    <row r="567" ht="114.75">
      <c r="A567" s="1" t="s">
        <v>441</v>
      </c>
      <c r="E567" s="27" t="s">
        <v>12189</v>
      </c>
    </row>
    <row r="568">
      <c r="A568" s="1" t="s">
        <v>432</v>
      </c>
      <c r="B568" s="1">
        <v>140</v>
      </c>
      <c r="C568" s="26" t="s">
        <v>12238</v>
      </c>
      <c r="D568" t="s">
        <v>434</v>
      </c>
      <c r="E568" s="27" t="s">
        <v>12239</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12972</v>
      </c>
    </row>
    <row r="571" ht="114.75">
      <c r="A571" s="1" t="s">
        <v>441</v>
      </c>
      <c r="E571" s="27" t="s">
        <v>12189</v>
      </c>
    </row>
    <row r="572">
      <c r="A572" s="1" t="s">
        <v>432</v>
      </c>
      <c r="B572" s="1">
        <v>141</v>
      </c>
      <c r="C572" s="26" t="s">
        <v>12621</v>
      </c>
      <c r="D572" t="s">
        <v>434</v>
      </c>
      <c r="E572" s="27" t="s">
        <v>12622</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12973</v>
      </c>
    </row>
    <row r="575" ht="114.75">
      <c r="A575" s="1" t="s">
        <v>441</v>
      </c>
      <c r="E575" s="27" t="s">
        <v>12189</v>
      </c>
    </row>
    <row r="576">
      <c r="A576" s="1" t="s">
        <v>432</v>
      </c>
      <c r="B576" s="1">
        <v>142</v>
      </c>
      <c r="C576" s="26" t="s">
        <v>12488</v>
      </c>
      <c r="D576" t="s">
        <v>434</v>
      </c>
      <c r="E576" s="27" t="s">
        <v>12489</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12974</v>
      </c>
    </row>
    <row r="579" ht="114.75">
      <c r="A579" s="1" t="s">
        <v>441</v>
      </c>
      <c r="E579" s="27" t="s">
        <v>12189</v>
      </c>
    </row>
    <row r="580">
      <c r="A580" s="1" t="s">
        <v>432</v>
      </c>
      <c r="B580" s="1">
        <v>143</v>
      </c>
      <c r="C580" s="26" t="s">
        <v>12490</v>
      </c>
      <c r="D580" t="s">
        <v>434</v>
      </c>
      <c r="E580" s="27" t="s">
        <v>12491</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12702</v>
      </c>
    </row>
    <row r="583" ht="114.75">
      <c r="A583" s="1" t="s">
        <v>441</v>
      </c>
      <c r="E583" s="27" t="s">
        <v>12189</v>
      </c>
    </row>
    <row r="584">
      <c r="A584" s="1" t="s">
        <v>432</v>
      </c>
      <c r="B584" s="1">
        <v>144</v>
      </c>
      <c r="C584" s="26" t="s">
        <v>12975</v>
      </c>
      <c r="D584" t="s">
        <v>434</v>
      </c>
      <c r="E584" s="27" t="s">
        <v>12976</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12189</v>
      </c>
    </row>
    <row r="588" ht="25.5">
      <c r="A588" s="1" t="s">
        <v>432</v>
      </c>
      <c r="B588" s="1">
        <v>145</v>
      </c>
      <c r="C588" s="26" t="s">
        <v>12789</v>
      </c>
      <c r="D588" t="s">
        <v>434</v>
      </c>
      <c r="E588" s="27" t="s">
        <v>12790</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12933</v>
      </c>
    </row>
    <row r="591" ht="102">
      <c r="A591" s="1" t="s">
        <v>441</v>
      </c>
      <c r="E591" s="27" t="s">
        <v>12791</v>
      </c>
    </row>
    <row r="592">
      <c r="A592" s="1" t="s">
        <v>432</v>
      </c>
      <c r="B592" s="1">
        <v>146</v>
      </c>
      <c r="C592" s="26" t="s">
        <v>12492</v>
      </c>
      <c r="D592" t="s">
        <v>434</v>
      </c>
      <c r="E592" s="27" t="s">
        <v>12493</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12977</v>
      </c>
    </row>
    <row r="595" ht="114.75">
      <c r="A595" s="1" t="s">
        <v>441</v>
      </c>
      <c r="E595" s="27" t="s">
        <v>12189</v>
      </c>
    </row>
    <row r="596">
      <c r="A596" s="1" t="s">
        <v>432</v>
      </c>
      <c r="B596" s="1">
        <v>147</v>
      </c>
      <c r="C596" s="26" t="s">
        <v>12583</v>
      </c>
      <c r="D596" t="s">
        <v>434</v>
      </c>
      <c r="E596" s="27" t="s">
        <v>12584</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12702</v>
      </c>
    </row>
    <row r="599" ht="114.75">
      <c r="A599" s="1" t="s">
        <v>441</v>
      </c>
      <c r="E599" s="27" t="s">
        <v>12189</v>
      </c>
    </row>
    <row r="600">
      <c r="A600" s="1" t="s">
        <v>432</v>
      </c>
      <c r="B600" s="1">
        <v>148</v>
      </c>
      <c r="C600" s="26" t="s">
        <v>12494</v>
      </c>
      <c r="D600" t="s">
        <v>434</v>
      </c>
      <c r="E600" s="27" t="s">
        <v>12495</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12702</v>
      </c>
    </row>
    <row r="603" ht="114.75">
      <c r="A603" s="1" t="s">
        <v>441</v>
      </c>
      <c r="E603" s="27" t="s">
        <v>12189</v>
      </c>
    </row>
    <row r="604">
      <c r="A604" s="1" t="s">
        <v>432</v>
      </c>
      <c r="B604" s="1">
        <v>149</v>
      </c>
      <c r="C604" s="26" t="s">
        <v>12496</v>
      </c>
      <c r="D604" t="s">
        <v>434</v>
      </c>
      <c r="E604" s="27" t="s">
        <v>12497</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12702</v>
      </c>
    </row>
    <row r="607" ht="114.75">
      <c r="A607" s="1" t="s">
        <v>441</v>
      </c>
      <c r="E607" s="27" t="s">
        <v>12189</v>
      </c>
    </row>
    <row r="608">
      <c r="A608" s="1" t="s">
        <v>432</v>
      </c>
      <c r="B608" s="1">
        <v>150</v>
      </c>
      <c r="C608" s="26" t="s">
        <v>12498</v>
      </c>
      <c r="D608" t="s">
        <v>434</v>
      </c>
      <c r="E608" s="27" t="s">
        <v>12499</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12978</v>
      </c>
    </row>
    <row r="611" ht="114.75">
      <c r="A611" s="1" t="s">
        <v>441</v>
      </c>
      <c r="E611" s="27" t="s">
        <v>12189</v>
      </c>
    </row>
    <row r="612" ht="25.5">
      <c r="A612" s="1" t="s">
        <v>432</v>
      </c>
      <c r="B612" s="1">
        <v>151</v>
      </c>
      <c r="C612" s="26" t="s">
        <v>12979</v>
      </c>
      <c r="D612" t="s">
        <v>434</v>
      </c>
      <c r="E612" s="27" t="s">
        <v>12980</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12702</v>
      </c>
    </row>
    <row r="615" ht="114.75">
      <c r="A615" s="1" t="s">
        <v>441</v>
      </c>
      <c r="E615" s="27" t="s">
        <v>12189</v>
      </c>
    </row>
    <row r="616">
      <c r="A616" s="1" t="s">
        <v>432</v>
      </c>
      <c r="B616" s="1">
        <v>152</v>
      </c>
      <c r="C616" s="26" t="s">
        <v>12240</v>
      </c>
      <c r="D616" t="s">
        <v>434</v>
      </c>
      <c r="E616" s="27" t="s">
        <v>12241</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12981</v>
      </c>
    </row>
    <row r="619" ht="114.75">
      <c r="A619" s="1" t="s">
        <v>441</v>
      </c>
      <c r="E619" s="27" t="s">
        <v>12189</v>
      </c>
    </row>
    <row r="620">
      <c r="A620" s="1" t="s">
        <v>432</v>
      </c>
      <c r="B620" s="1">
        <v>153</v>
      </c>
      <c r="C620" s="26" t="s">
        <v>12242</v>
      </c>
      <c r="D620" t="s">
        <v>434</v>
      </c>
      <c r="E620" s="27" t="s">
        <v>12243</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12982</v>
      </c>
    </row>
    <row r="623" ht="114.75">
      <c r="A623" s="1" t="s">
        <v>441</v>
      </c>
      <c r="E623" s="27" t="s">
        <v>12189</v>
      </c>
    </row>
    <row r="624" ht="25.5">
      <c r="A624" s="1" t="s">
        <v>432</v>
      </c>
      <c r="B624" s="1">
        <v>154</v>
      </c>
      <c r="C624" s="26" t="s">
        <v>12244</v>
      </c>
      <c r="D624" t="s">
        <v>434</v>
      </c>
      <c r="E624" s="27" t="s">
        <v>12245</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12983</v>
      </c>
    </row>
    <row r="627" ht="76.5">
      <c r="A627" s="1" t="s">
        <v>441</v>
      </c>
      <c r="E627" s="27" t="s">
        <v>12794</v>
      </c>
    </row>
    <row r="628" ht="25.5">
      <c r="A628" s="1" t="s">
        <v>432</v>
      </c>
      <c r="B628" s="1">
        <v>155</v>
      </c>
      <c r="C628" s="26" t="s">
        <v>12247</v>
      </c>
      <c r="D628" t="s">
        <v>434</v>
      </c>
      <c r="E628" s="27" t="s">
        <v>12248</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12983</v>
      </c>
    </row>
    <row r="631" ht="76.5">
      <c r="A631" s="1" t="s">
        <v>441</v>
      </c>
      <c r="E631" s="27" t="s">
        <v>12795</v>
      </c>
    </row>
    <row r="632">
      <c r="A632" s="1" t="s">
        <v>432</v>
      </c>
      <c r="B632" s="1">
        <v>156</v>
      </c>
      <c r="C632" s="26" t="s">
        <v>12250</v>
      </c>
      <c r="D632" t="s">
        <v>434</v>
      </c>
      <c r="E632" s="27" t="s">
        <v>12251</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12984</v>
      </c>
    </row>
    <row r="635" ht="89.25">
      <c r="A635" s="1" t="s">
        <v>441</v>
      </c>
      <c r="E635" s="27" t="s">
        <v>12252</v>
      </c>
    </row>
    <row r="636">
      <c r="A636" s="1" t="s">
        <v>432</v>
      </c>
      <c r="B636" s="1">
        <v>157</v>
      </c>
      <c r="C636" s="26" t="s">
        <v>12985</v>
      </c>
      <c r="D636" t="s">
        <v>434</v>
      </c>
      <c r="E636" s="27" t="s">
        <v>12986</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12502</v>
      </c>
    </row>
    <row r="639" ht="114.75">
      <c r="A639" s="1" t="s">
        <v>441</v>
      </c>
      <c r="E639" s="27" t="s">
        <v>12189</v>
      </c>
    </row>
    <row r="640" ht="25.5">
      <c r="A640" s="1" t="s">
        <v>432</v>
      </c>
      <c r="B640" s="1">
        <v>158</v>
      </c>
      <c r="C640" s="26" t="s">
        <v>12500</v>
      </c>
      <c r="D640" t="s">
        <v>434</v>
      </c>
      <c r="E640" s="27" t="s">
        <v>12501</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12502</v>
      </c>
    </row>
    <row r="643" ht="114.75">
      <c r="A643" s="1" t="s">
        <v>441</v>
      </c>
      <c r="E643" s="27" t="s">
        <v>12189</v>
      </c>
    </row>
    <row r="644">
      <c r="A644" s="1" t="s">
        <v>432</v>
      </c>
      <c r="B644" s="1">
        <v>159</v>
      </c>
      <c r="C644" s="26" t="s">
        <v>12987</v>
      </c>
      <c r="D644" t="s">
        <v>434</v>
      </c>
      <c r="E644" s="27" t="s">
        <v>12988</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12702</v>
      </c>
    </row>
    <row r="647" ht="114.75">
      <c r="A647" s="1" t="s">
        <v>441</v>
      </c>
      <c r="E647" s="27" t="s">
        <v>12189</v>
      </c>
    </row>
    <row r="648" ht="25.5">
      <c r="A648" s="1" t="s">
        <v>432</v>
      </c>
      <c r="B648" s="1">
        <v>160</v>
      </c>
      <c r="C648" s="26" t="s">
        <v>12503</v>
      </c>
      <c r="D648" t="s">
        <v>434</v>
      </c>
      <c r="E648" s="27" t="s">
        <v>12504</v>
      </c>
      <c r="F648" s="28" t="s">
        <v>500</v>
      </c>
      <c r="G648" s="29">
        <v>25</v>
      </c>
      <c r="H648" s="28">
        <v>0</v>
      </c>
      <c r="I648" s="30">
        <f>ROUND(G648*H648,P4)</f>
        <v>0</v>
      </c>
      <c r="L648" s="31">
        <v>0</v>
      </c>
      <c r="M648" s="24">
        <f>ROUND(G648*L648,P4)</f>
        <v>0</v>
      </c>
      <c r="N648" s="25" t="s">
        <v>12505</v>
      </c>
      <c r="O648" s="32">
        <f>M648*AA648</f>
        <v>0</v>
      </c>
      <c r="P648" s="1">
        <v>3</v>
      </c>
      <c r="AA648" s="1">
        <f>IF(P648=1,$O$3,IF(P648=2,$O$4,$O$5))</f>
        <v>0</v>
      </c>
    </row>
    <row r="649">
      <c r="A649" s="1" t="s">
        <v>437</v>
      </c>
      <c r="E649" s="27" t="s">
        <v>434</v>
      </c>
    </row>
    <row r="650">
      <c r="A650" s="1" t="s">
        <v>439</v>
      </c>
      <c r="E650" s="33" t="s">
        <v>12989</v>
      </c>
    </row>
    <row r="651" ht="89.25">
      <c r="A651" s="1" t="s">
        <v>441</v>
      </c>
      <c r="E651" s="27" t="s">
        <v>12507</v>
      </c>
    </row>
    <row r="652">
      <c r="A652" s="1" t="s">
        <v>432</v>
      </c>
      <c r="B652" s="1">
        <v>161</v>
      </c>
      <c r="C652" s="26" t="s">
        <v>12797</v>
      </c>
      <c r="D652" t="s">
        <v>434</v>
      </c>
      <c r="E652" s="27" t="s">
        <v>12798</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12799</v>
      </c>
    </row>
    <row r="656">
      <c r="A656" s="1" t="s">
        <v>429</v>
      </c>
      <c r="C656" s="22" t="s">
        <v>12800</v>
      </c>
      <c r="E656" s="23" t="s">
        <v>12801</v>
      </c>
      <c r="L656" s="24">
        <f>SUMIFS(L657:L664,A657:A664,"P")</f>
        <v>0</v>
      </c>
      <c r="M656" s="24">
        <f>SUMIFS(M657:M664,A657:A664,"P")</f>
        <v>0</v>
      </c>
      <c r="N656" s="25"/>
    </row>
    <row r="657">
      <c r="A657" s="1" t="s">
        <v>432</v>
      </c>
      <c r="B657" s="1">
        <v>162</v>
      </c>
      <c r="C657" s="26" t="s">
        <v>12516</v>
      </c>
      <c r="D657" t="s">
        <v>434</v>
      </c>
      <c r="E657" s="27" t="s">
        <v>12517</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12702</v>
      </c>
    </row>
    <row r="660" ht="89.25">
      <c r="A660" s="1" t="s">
        <v>441</v>
      </c>
      <c r="E660" s="27" t="s">
        <v>12515</v>
      </c>
    </row>
    <row r="661">
      <c r="A661" s="1" t="s">
        <v>432</v>
      </c>
      <c r="B661" s="1">
        <v>163</v>
      </c>
      <c r="C661" s="26" t="s">
        <v>12518</v>
      </c>
      <c r="D661" t="s">
        <v>434</v>
      </c>
      <c r="E661" s="27" t="s">
        <v>12519</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12702</v>
      </c>
    </row>
    <row r="664" ht="89.25">
      <c r="A664" s="1" t="s">
        <v>441</v>
      </c>
      <c r="E664" s="27" t="s">
        <v>12515</v>
      </c>
    </row>
    <row r="665">
      <c r="A665" s="1" t="s">
        <v>429</v>
      </c>
      <c r="C665" s="22" t="s">
        <v>12802</v>
      </c>
      <c r="E665" s="23" t="s">
        <v>12803</v>
      </c>
      <c r="L665" s="24">
        <f>SUMIFS(L666:L697,A666:A697,"P")</f>
        <v>0</v>
      </c>
      <c r="M665" s="24">
        <f>SUMIFS(M666:M697,A666:A697,"P")</f>
        <v>0</v>
      </c>
      <c r="N665" s="25"/>
    </row>
    <row r="666">
      <c r="A666" s="1" t="s">
        <v>432</v>
      </c>
      <c r="B666" s="1">
        <v>164</v>
      </c>
      <c r="C666" s="26" t="s">
        <v>12255</v>
      </c>
      <c r="D666" t="s">
        <v>434</v>
      </c>
      <c r="E666" s="27" t="s">
        <v>12256</v>
      </c>
      <c r="F666" s="28" t="s">
        <v>12257</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12990</v>
      </c>
    </row>
    <row r="669" ht="102">
      <c r="A669" s="1" t="s">
        <v>441</v>
      </c>
      <c r="E669" s="27" t="s">
        <v>12259</v>
      </c>
    </row>
    <row r="670">
      <c r="A670" s="1" t="s">
        <v>432</v>
      </c>
      <c r="B670" s="1">
        <v>165</v>
      </c>
      <c r="C670" s="26" t="s">
        <v>12260</v>
      </c>
      <c r="D670" t="s">
        <v>434</v>
      </c>
      <c r="E670" s="27" t="s">
        <v>12261</v>
      </c>
      <c r="F670" s="28" t="s">
        <v>12257</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12991</v>
      </c>
    </row>
    <row r="673" ht="89.25">
      <c r="A673" s="1" t="s">
        <v>441</v>
      </c>
      <c r="E673" s="27" t="s">
        <v>12262</v>
      </c>
    </row>
    <row r="674">
      <c r="A674" s="1" t="s">
        <v>432</v>
      </c>
      <c r="B674" s="1">
        <v>166</v>
      </c>
      <c r="C674" s="26" t="s">
        <v>12263</v>
      </c>
      <c r="D674" t="s">
        <v>434</v>
      </c>
      <c r="E674" s="27" t="s">
        <v>12264</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12804</v>
      </c>
    </row>
    <row r="677" ht="89.25">
      <c r="A677" s="1" t="s">
        <v>441</v>
      </c>
      <c r="E677" s="27" t="s">
        <v>12805</v>
      </c>
    </row>
    <row r="678" ht="25.5">
      <c r="A678" s="1" t="s">
        <v>432</v>
      </c>
      <c r="B678" s="1">
        <v>167</v>
      </c>
      <c r="C678" s="26" t="s">
        <v>12266</v>
      </c>
      <c r="D678" t="s">
        <v>434</v>
      </c>
      <c r="E678" s="27" t="s">
        <v>12267</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12878</v>
      </c>
    </row>
    <row r="681" ht="89.25">
      <c r="A681" s="1" t="s">
        <v>441</v>
      </c>
      <c r="E681" s="27" t="s">
        <v>12268</v>
      </c>
    </row>
    <row r="682" ht="25.5">
      <c r="A682" s="1" t="s">
        <v>432</v>
      </c>
      <c r="B682" s="1">
        <v>168</v>
      </c>
      <c r="C682" s="26" t="s">
        <v>12269</v>
      </c>
      <c r="D682" t="s">
        <v>434</v>
      </c>
      <c r="E682" s="27" t="s">
        <v>12270</v>
      </c>
      <c r="F682" s="28" t="s">
        <v>12271</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12878</v>
      </c>
    </row>
    <row r="685" ht="89.25">
      <c r="A685" s="1" t="s">
        <v>441</v>
      </c>
      <c r="E685" s="27" t="s">
        <v>12272</v>
      </c>
    </row>
    <row r="686">
      <c r="A686" s="1" t="s">
        <v>432</v>
      </c>
      <c r="B686" s="1">
        <v>169</v>
      </c>
      <c r="C686" s="26" t="s">
        <v>12276</v>
      </c>
      <c r="D686" t="s">
        <v>434</v>
      </c>
      <c r="E686" s="27" t="s">
        <v>12277</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12804</v>
      </c>
    </row>
    <row r="689" ht="76.5">
      <c r="A689" s="1" t="s">
        <v>441</v>
      </c>
      <c r="E689" s="27" t="s">
        <v>12806</v>
      </c>
    </row>
    <row r="690">
      <c r="A690" s="1" t="s">
        <v>432</v>
      </c>
      <c r="B690" s="1">
        <v>170</v>
      </c>
      <c r="C690" s="26" t="s">
        <v>12279</v>
      </c>
      <c r="D690" t="s">
        <v>434</v>
      </c>
      <c r="E690" s="27" t="s">
        <v>12280</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12804</v>
      </c>
    </row>
    <row r="693" ht="89.25">
      <c r="A693" s="1" t="s">
        <v>441</v>
      </c>
      <c r="E693" s="27" t="s">
        <v>12807</v>
      </c>
    </row>
    <row r="694">
      <c r="A694" s="1" t="s">
        <v>432</v>
      </c>
      <c r="B694" s="1">
        <v>171</v>
      </c>
      <c r="C694" s="26" t="s">
        <v>12282</v>
      </c>
      <c r="D694" t="s">
        <v>434</v>
      </c>
      <c r="E694" s="27" t="s">
        <v>12283</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12804</v>
      </c>
    </row>
    <row r="697" ht="89.25">
      <c r="A697" s="1" t="s">
        <v>441</v>
      </c>
      <c r="E697" s="27" t="s">
        <v>12808</v>
      </c>
    </row>
    <row r="698">
      <c r="A698" s="1" t="s">
        <v>429</v>
      </c>
      <c r="C698" s="22" t="s">
        <v>12289</v>
      </c>
      <c r="E698" s="23" t="s">
        <v>12809</v>
      </c>
      <c r="L698" s="24">
        <f>SUMIFS(L699:L842,A699:A842,"P")</f>
        <v>0</v>
      </c>
      <c r="M698" s="24">
        <f>SUMIFS(M699:M842,A699:A842,"P")</f>
        <v>0</v>
      </c>
      <c r="N698" s="25"/>
    </row>
    <row r="699">
      <c r="A699" s="1" t="s">
        <v>432</v>
      </c>
      <c r="B699" s="1">
        <v>172</v>
      </c>
      <c r="C699" s="26" t="s">
        <v>12291</v>
      </c>
      <c r="D699" t="s">
        <v>434</v>
      </c>
      <c r="E699" s="27" t="s">
        <v>12292</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12992</v>
      </c>
    </row>
    <row r="702" ht="89.25">
      <c r="A702" s="1" t="s">
        <v>441</v>
      </c>
      <c r="E702" s="27" t="s">
        <v>12293</v>
      </c>
    </row>
    <row r="703">
      <c r="A703" s="1" t="s">
        <v>432</v>
      </c>
      <c r="B703" s="1">
        <v>173</v>
      </c>
      <c r="C703" s="26" t="s">
        <v>12294</v>
      </c>
      <c r="D703" t="s">
        <v>434</v>
      </c>
      <c r="E703" s="27" t="s">
        <v>12295</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12502</v>
      </c>
    </row>
    <row r="706" ht="127.5">
      <c r="A706" s="1" t="s">
        <v>441</v>
      </c>
      <c r="E706" s="27" t="s">
        <v>12296</v>
      </c>
    </row>
    <row r="707">
      <c r="A707" s="1" t="s">
        <v>432</v>
      </c>
      <c r="B707" s="1">
        <v>174</v>
      </c>
      <c r="C707" s="26" t="s">
        <v>12532</v>
      </c>
      <c r="D707" t="s">
        <v>434</v>
      </c>
      <c r="E707" s="27" t="s">
        <v>12533</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12502</v>
      </c>
    </row>
    <row r="710" ht="114.75">
      <c r="A710" s="1" t="s">
        <v>441</v>
      </c>
      <c r="E710" s="27" t="s">
        <v>12534</v>
      </c>
    </row>
    <row r="711">
      <c r="A711" s="1" t="s">
        <v>432</v>
      </c>
      <c r="B711" s="1">
        <v>175</v>
      </c>
      <c r="C711" s="26" t="s">
        <v>12297</v>
      </c>
      <c r="D711" t="s">
        <v>434</v>
      </c>
      <c r="E711" s="27" t="s">
        <v>12298</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12993</v>
      </c>
    </row>
    <row r="714" ht="102">
      <c r="A714" s="1" t="s">
        <v>441</v>
      </c>
      <c r="E714" s="27" t="s">
        <v>12299</v>
      </c>
    </row>
    <row r="715">
      <c r="A715" s="1" t="s">
        <v>432</v>
      </c>
      <c r="B715" s="1">
        <v>176</v>
      </c>
      <c r="C715" s="26" t="s">
        <v>12300</v>
      </c>
      <c r="D715" t="s">
        <v>434</v>
      </c>
      <c r="E715" s="27" t="s">
        <v>12301</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12502</v>
      </c>
    </row>
    <row r="718" ht="102">
      <c r="A718" s="1" t="s">
        <v>441</v>
      </c>
      <c r="E718" s="27" t="s">
        <v>12299</v>
      </c>
    </row>
    <row r="719">
      <c r="A719" s="1" t="s">
        <v>432</v>
      </c>
      <c r="B719" s="1">
        <v>177</v>
      </c>
      <c r="C719" s="26" t="s">
        <v>12304</v>
      </c>
      <c r="D719" t="s">
        <v>434</v>
      </c>
      <c r="E719" s="27" t="s">
        <v>12305</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12502</v>
      </c>
    </row>
    <row r="722" ht="102">
      <c r="A722" s="1" t="s">
        <v>441</v>
      </c>
      <c r="E722" s="27" t="s">
        <v>12299</v>
      </c>
    </row>
    <row r="723">
      <c r="A723" s="1" t="s">
        <v>432</v>
      </c>
      <c r="B723" s="1">
        <v>178</v>
      </c>
      <c r="C723" s="26" t="s">
        <v>12535</v>
      </c>
      <c r="D723" t="s">
        <v>434</v>
      </c>
      <c r="E723" s="27" t="s">
        <v>12536</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12502</v>
      </c>
    </row>
    <row r="726" ht="102">
      <c r="A726" s="1" t="s">
        <v>441</v>
      </c>
      <c r="E726" s="27" t="s">
        <v>12299</v>
      </c>
    </row>
    <row r="727">
      <c r="A727" s="1" t="s">
        <v>432</v>
      </c>
      <c r="B727" s="1">
        <v>179</v>
      </c>
      <c r="C727" s="26" t="s">
        <v>12537</v>
      </c>
      <c r="D727" t="s">
        <v>434</v>
      </c>
      <c r="E727" s="27" t="s">
        <v>12538</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12502</v>
      </c>
    </row>
    <row r="730" ht="102">
      <c r="A730" s="1" t="s">
        <v>441</v>
      </c>
      <c r="E730" s="27" t="s">
        <v>12299</v>
      </c>
    </row>
    <row r="731">
      <c r="A731" s="1" t="s">
        <v>432</v>
      </c>
      <c r="B731" s="1">
        <v>180</v>
      </c>
      <c r="C731" s="26" t="s">
        <v>12306</v>
      </c>
      <c r="D731" t="s">
        <v>434</v>
      </c>
      <c r="E731" s="27" t="s">
        <v>12307</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12502</v>
      </c>
    </row>
    <row r="734" ht="114.75">
      <c r="A734" s="1" t="s">
        <v>441</v>
      </c>
      <c r="E734" s="27" t="s">
        <v>12308</v>
      </c>
    </row>
    <row r="735">
      <c r="A735" s="1" t="s">
        <v>432</v>
      </c>
      <c r="B735" s="1">
        <v>181</v>
      </c>
      <c r="C735" s="26" t="s">
        <v>12309</v>
      </c>
      <c r="D735" t="s">
        <v>434</v>
      </c>
      <c r="E735" s="27" t="s">
        <v>12310</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12502</v>
      </c>
    </row>
    <row r="738" ht="102">
      <c r="A738" s="1" t="s">
        <v>441</v>
      </c>
      <c r="E738" s="27" t="s">
        <v>12311</v>
      </c>
    </row>
    <row r="739">
      <c r="A739" s="1" t="s">
        <v>432</v>
      </c>
      <c r="B739" s="1">
        <v>182</v>
      </c>
      <c r="C739" s="26" t="s">
        <v>12312</v>
      </c>
      <c r="D739" t="s">
        <v>434</v>
      </c>
      <c r="E739" s="27" t="s">
        <v>12313</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12994</v>
      </c>
    </row>
    <row r="742" ht="102">
      <c r="A742" s="1" t="s">
        <v>441</v>
      </c>
      <c r="E742" s="27" t="s">
        <v>12311</v>
      </c>
    </row>
    <row r="743">
      <c r="A743" s="1" t="s">
        <v>432</v>
      </c>
      <c r="B743" s="1">
        <v>183</v>
      </c>
      <c r="C743" s="26" t="s">
        <v>12314</v>
      </c>
      <c r="D743" t="s">
        <v>434</v>
      </c>
      <c r="E743" s="27" t="s">
        <v>12315</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12502</v>
      </c>
    </row>
    <row r="746" ht="102">
      <c r="A746" s="1" t="s">
        <v>441</v>
      </c>
      <c r="E746" s="27" t="s">
        <v>12311</v>
      </c>
    </row>
    <row r="747">
      <c r="A747" s="1" t="s">
        <v>432</v>
      </c>
      <c r="B747" s="1">
        <v>184</v>
      </c>
      <c r="C747" s="26" t="s">
        <v>12539</v>
      </c>
      <c r="D747" t="s">
        <v>434</v>
      </c>
      <c r="E747" s="27" t="s">
        <v>12540</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12502</v>
      </c>
    </row>
    <row r="750" ht="102">
      <c r="A750" s="1" t="s">
        <v>441</v>
      </c>
      <c r="E750" s="27" t="s">
        <v>12311</v>
      </c>
    </row>
    <row r="751">
      <c r="A751" s="1" t="s">
        <v>432</v>
      </c>
      <c r="B751" s="1">
        <v>185</v>
      </c>
      <c r="C751" s="26" t="s">
        <v>12316</v>
      </c>
      <c r="D751" t="s">
        <v>434</v>
      </c>
      <c r="E751" s="27" t="s">
        <v>12317</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12995</v>
      </c>
    </row>
    <row r="754" ht="102">
      <c r="A754" s="1" t="s">
        <v>441</v>
      </c>
      <c r="E754" s="27" t="s">
        <v>12311</v>
      </c>
    </row>
    <row r="755">
      <c r="A755" s="1" t="s">
        <v>432</v>
      </c>
      <c r="B755" s="1">
        <v>186</v>
      </c>
      <c r="C755" s="26" t="s">
        <v>12318</v>
      </c>
      <c r="D755" t="s">
        <v>434</v>
      </c>
      <c r="E755" s="27" t="s">
        <v>12319</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12996</v>
      </c>
    </row>
    <row r="758" ht="102">
      <c r="A758" s="1" t="s">
        <v>441</v>
      </c>
      <c r="E758" s="27" t="s">
        <v>12311</v>
      </c>
    </row>
    <row r="759">
      <c r="A759" s="1" t="s">
        <v>432</v>
      </c>
      <c r="B759" s="1">
        <v>187</v>
      </c>
      <c r="C759" s="26" t="s">
        <v>12541</v>
      </c>
      <c r="D759" t="s">
        <v>434</v>
      </c>
      <c r="E759" s="27" t="s">
        <v>12542</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12502</v>
      </c>
    </row>
    <row r="762" ht="102">
      <c r="A762" s="1" t="s">
        <v>441</v>
      </c>
      <c r="E762" s="27" t="s">
        <v>12311</v>
      </c>
    </row>
    <row r="763">
      <c r="A763" s="1" t="s">
        <v>432</v>
      </c>
      <c r="B763" s="1">
        <v>188</v>
      </c>
      <c r="C763" s="26" t="s">
        <v>12543</v>
      </c>
      <c r="D763" t="s">
        <v>434</v>
      </c>
      <c r="E763" s="27" t="s">
        <v>12544</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12502</v>
      </c>
    </row>
    <row r="766" ht="102">
      <c r="A766" s="1" t="s">
        <v>441</v>
      </c>
      <c r="E766" s="27" t="s">
        <v>12311</v>
      </c>
    </row>
    <row r="767">
      <c r="A767" s="1" t="s">
        <v>432</v>
      </c>
      <c r="B767" s="1">
        <v>189</v>
      </c>
      <c r="C767" s="26" t="s">
        <v>12322</v>
      </c>
      <c r="D767" t="s">
        <v>434</v>
      </c>
      <c r="E767" s="27" t="s">
        <v>12323</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12502</v>
      </c>
    </row>
    <row r="770" ht="102">
      <c r="A770" s="1" t="s">
        <v>441</v>
      </c>
      <c r="E770" s="27" t="s">
        <v>12311</v>
      </c>
    </row>
    <row r="771">
      <c r="A771" s="1" t="s">
        <v>432</v>
      </c>
      <c r="B771" s="1">
        <v>190</v>
      </c>
      <c r="C771" s="26" t="s">
        <v>12324</v>
      </c>
      <c r="D771" t="s">
        <v>434</v>
      </c>
      <c r="E771" s="27" t="s">
        <v>12325</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12997</v>
      </c>
    </row>
    <row r="774" ht="102">
      <c r="A774" s="1" t="s">
        <v>441</v>
      </c>
      <c r="E774" s="27" t="s">
        <v>12311</v>
      </c>
    </row>
    <row r="775">
      <c r="A775" s="1" t="s">
        <v>432</v>
      </c>
      <c r="B775" s="1">
        <v>191</v>
      </c>
      <c r="C775" s="26" t="s">
        <v>12326</v>
      </c>
      <c r="D775" t="s">
        <v>434</v>
      </c>
      <c r="E775" s="27" t="s">
        <v>12327</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12998</v>
      </c>
    </row>
    <row r="778" ht="102">
      <c r="A778" s="1" t="s">
        <v>441</v>
      </c>
      <c r="E778" s="27" t="s">
        <v>12311</v>
      </c>
    </row>
    <row r="779">
      <c r="A779" s="1" t="s">
        <v>432</v>
      </c>
      <c r="B779" s="1">
        <v>192</v>
      </c>
      <c r="C779" s="26" t="s">
        <v>12328</v>
      </c>
      <c r="D779" t="s">
        <v>434</v>
      </c>
      <c r="E779" s="27" t="s">
        <v>12329</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12502</v>
      </c>
    </row>
    <row r="782" ht="102">
      <c r="A782" s="1" t="s">
        <v>441</v>
      </c>
      <c r="E782" s="27" t="s">
        <v>12311</v>
      </c>
    </row>
    <row r="783" ht="25.5">
      <c r="A783" s="1" t="s">
        <v>432</v>
      </c>
      <c r="B783" s="1">
        <v>193</v>
      </c>
      <c r="C783" s="26" t="s">
        <v>12330</v>
      </c>
      <c r="D783" t="s">
        <v>434</v>
      </c>
      <c r="E783" s="27" t="s">
        <v>12331</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12502</v>
      </c>
    </row>
    <row r="786" ht="102">
      <c r="A786" s="1" t="s">
        <v>441</v>
      </c>
      <c r="E786" s="27" t="s">
        <v>12311</v>
      </c>
    </row>
    <row r="787">
      <c r="A787" s="1" t="s">
        <v>432</v>
      </c>
      <c r="B787" s="1">
        <v>194</v>
      </c>
      <c r="C787" s="26" t="s">
        <v>12594</v>
      </c>
      <c r="D787" t="s">
        <v>434</v>
      </c>
      <c r="E787" s="27" t="s">
        <v>12595</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12502</v>
      </c>
    </row>
    <row r="790" ht="102">
      <c r="A790" s="1" t="s">
        <v>441</v>
      </c>
      <c r="E790" s="27" t="s">
        <v>12311</v>
      </c>
    </row>
    <row r="791">
      <c r="A791" s="1" t="s">
        <v>432</v>
      </c>
      <c r="B791" s="1">
        <v>195</v>
      </c>
      <c r="C791" s="26" t="s">
        <v>12334</v>
      </c>
      <c r="D791" t="s">
        <v>434</v>
      </c>
      <c r="E791" s="27" t="s">
        <v>12335</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12502</v>
      </c>
    </row>
    <row r="794" ht="102">
      <c r="A794" s="1" t="s">
        <v>441</v>
      </c>
      <c r="E794" s="27" t="s">
        <v>12311</v>
      </c>
    </row>
    <row r="795" ht="25.5">
      <c r="A795" s="1" t="s">
        <v>432</v>
      </c>
      <c r="B795" s="1">
        <v>196</v>
      </c>
      <c r="C795" s="26" t="s">
        <v>12545</v>
      </c>
      <c r="D795" t="s">
        <v>434</v>
      </c>
      <c r="E795" s="27" t="s">
        <v>12546</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12502</v>
      </c>
    </row>
    <row r="798" ht="102">
      <c r="A798" s="1" t="s">
        <v>441</v>
      </c>
      <c r="E798" s="27" t="s">
        <v>12311</v>
      </c>
    </row>
    <row r="799">
      <c r="A799" s="1" t="s">
        <v>432</v>
      </c>
      <c r="B799" s="1">
        <v>197</v>
      </c>
      <c r="C799" s="26" t="s">
        <v>12338</v>
      </c>
      <c r="D799" t="s">
        <v>434</v>
      </c>
      <c r="E799" s="27" t="s">
        <v>12339</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12502</v>
      </c>
    </row>
    <row r="802" ht="102">
      <c r="A802" s="1" t="s">
        <v>441</v>
      </c>
      <c r="E802" s="27" t="s">
        <v>12311</v>
      </c>
    </row>
    <row r="803">
      <c r="A803" s="1" t="s">
        <v>432</v>
      </c>
      <c r="B803" s="1">
        <v>198</v>
      </c>
      <c r="C803" s="26" t="s">
        <v>12340</v>
      </c>
      <c r="D803" t="s">
        <v>434</v>
      </c>
      <c r="E803" s="27" t="s">
        <v>12341</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12999</v>
      </c>
    </row>
    <row r="806" ht="102">
      <c r="A806" s="1" t="s">
        <v>441</v>
      </c>
      <c r="E806" s="27" t="s">
        <v>12311</v>
      </c>
    </row>
    <row r="807">
      <c r="A807" s="1" t="s">
        <v>432</v>
      </c>
      <c r="B807" s="1">
        <v>199</v>
      </c>
      <c r="C807" s="26" t="s">
        <v>12342</v>
      </c>
      <c r="D807" t="s">
        <v>434</v>
      </c>
      <c r="E807" s="27" t="s">
        <v>12343</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13000</v>
      </c>
    </row>
    <row r="810" ht="102">
      <c r="A810" s="1" t="s">
        <v>441</v>
      </c>
      <c r="E810" s="27" t="s">
        <v>12311</v>
      </c>
    </row>
    <row r="811">
      <c r="A811" s="1" t="s">
        <v>432</v>
      </c>
      <c r="B811" s="1">
        <v>200</v>
      </c>
      <c r="C811" s="26" t="s">
        <v>12344</v>
      </c>
      <c r="D811" t="s">
        <v>434</v>
      </c>
      <c r="E811" s="27" t="s">
        <v>12345</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13001</v>
      </c>
    </row>
    <row r="814" ht="102">
      <c r="A814" s="1" t="s">
        <v>441</v>
      </c>
      <c r="E814" s="27" t="s">
        <v>12311</v>
      </c>
    </row>
    <row r="815">
      <c r="A815" s="1" t="s">
        <v>432</v>
      </c>
      <c r="B815" s="1">
        <v>201</v>
      </c>
      <c r="C815" s="26" t="s">
        <v>12346</v>
      </c>
      <c r="D815" t="s">
        <v>434</v>
      </c>
      <c r="E815" s="27" t="s">
        <v>12347</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12502</v>
      </c>
    </row>
    <row r="818" ht="102">
      <c r="A818" s="1" t="s">
        <v>441</v>
      </c>
      <c r="E818" s="27" t="s">
        <v>12311</v>
      </c>
    </row>
    <row r="819" ht="25.5">
      <c r="A819" s="1" t="s">
        <v>432</v>
      </c>
      <c r="B819" s="1">
        <v>202</v>
      </c>
      <c r="C819" s="26" t="s">
        <v>12668</v>
      </c>
      <c r="D819" t="s">
        <v>434</v>
      </c>
      <c r="E819" s="27" t="s">
        <v>12669</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12502</v>
      </c>
    </row>
    <row r="822" ht="102">
      <c r="A822" s="1" t="s">
        <v>441</v>
      </c>
      <c r="E822" s="27" t="s">
        <v>12350</v>
      </c>
    </row>
    <row r="823" ht="25.5">
      <c r="A823" s="1" t="s">
        <v>432</v>
      </c>
      <c r="B823" s="1">
        <v>203</v>
      </c>
      <c r="C823" s="26" t="s">
        <v>12547</v>
      </c>
      <c r="D823" t="s">
        <v>434</v>
      </c>
      <c r="E823" s="27" t="s">
        <v>12548</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12502</v>
      </c>
    </row>
    <row r="826" ht="102">
      <c r="A826" s="1" t="s">
        <v>441</v>
      </c>
      <c r="E826" s="27" t="s">
        <v>12350</v>
      </c>
    </row>
    <row r="827">
      <c r="A827" s="1" t="s">
        <v>432</v>
      </c>
      <c r="B827" s="1">
        <v>204</v>
      </c>
      <c r="C827" s="26" t="s">
        <v>12843</v>
      </c>
      <c r="D827" t="s">
        <v>434</v>
      </c>
      <c r="E827" s="27" t="s">
        <v>12844</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12502</v>
      </c>
    </row>
    <row r="830" ht="102">
      <c r="A830" s="1" t="s">
        <v>441</v>
      </c>
      <c r="E830" s="27" t="s">
        <v>12350</v>
      </c>
    </row>
    <row r="831">
      <c r="A831" s="1" t="s">
        <v>432</v>
      </c>
      <c r="B831" s="1">
        <v>205</v>
      </c>
      <c r="C831" s="26" t="s">
        <v>12817</v>
      </c>
      <c r="D831" t="s">
        <v>434</v>
      </c>
      <c r="E831" s="27" t="s">
        <v>12356</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13002</v>
      </c>
    </row>
    <row r="834" ht="127.5">
      <c r="A834" s="1" t="s">
        <v>441</v>
      </c>
      <c r="E834" s="27" t="s">
        <v>12819</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12502</v>
      </c>
    </row>
    <row r="838" ht="102">
      <c r="A838" s="1" t="s">
        <v>441</v>
      </c>
      <c r="E838" s="27" t="s">
        <v>12360</v>
      </c>
    </row>
    <row r="839" ht="25.5">
      <c r="A839" s="1" t="s">
        <v>432</v>
      </c>
      <c r="B839" s="1">
        <v>207</v>
      </c>
      <c r="C839" s="26" t="s">
        <v>13003</v>
      </c>
      <c r="D839" t="s">
        <v>434</v>
      </c>
      <c r="E839" s="27" t="s">
        <v>13004</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13005</v>
      </c>
    </row>
    <row r="843">
      <c r="A843" s="1" t="s">
        <v>429</v>
      </c>
      <c r="C843" s="22" t="s">
        <v>12820</v>
      </c>
      <c r="E843" s="23" t="s">
        <v>12821</v>
      </c>
      <c r="L843" s="24">
        <f>SUMIFS(L844:L855,A844:A855,"P")</f>
        <v>0</v>
      </c>
      <c r="M843" s="24">
        <f>SUMIFS(M844:M855,A844:A855,"P")</f>
        <v>0</v>
      </c>
      <c r="N843" s="25"/>
    </row>
    <row r="844">
      <c r="A844" s="1" t="s">
        <v>432</v>
      </c>
      <c r="B844" s="1">
        <v>208</v>
      </c>
      <c r="C844" s="26" t="s">
        <v>12822</v>
      </c>
      <c r="D844" t="s">
        <v>434</v>
      </c>
      <c r="E844" s="27" t="s">
        <v>12823</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12824</v>
      </c>
    </row>
    <row r="847">
      <c r="A847" s="1" t="s">
        <v>441</v>
      </c>
      <c r="E847" s="27" t="s">
        <v>434</v>
      </c>
    </row>
    <row r="848">
      <c r="A848" s="1" t="s">
        <v>432</v>
      </c>
      <c r="B848" s="1">
        <v>209</v>
      </c>
      <c r="C848" s="26" t="s">
        <v>12825</v>
      </c>
      <c r="D848" t="s">
        <v>434</v>
      </c>
      <c r="E848" s="27" t="s">
        <v>12826</v>
      </c>
      <c r="F848" s="28" t="s">
        <v>12271</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12824</v>
      </c>
    </row>
    <row r="851">
      <c r="A851" s="1" t="s">
        <v>441</v>
      </c>
      <c r="E851" s="27" t="s">
        <v>434</v>
      </c>
    </row>
    <row r="852">
      <c r="A852" s="1" t="s">
        <v>432</v>
      </c>
      <c r="B852" s="1">
        <v>210</v>
      </c>
      <c r="C852" s="26" t="s">
        <v>12827</v>
      </c>
      <c r="D852" t="s">
        <v>434</v>
      </c>
      <c r="E852" s="27" t="s">
        <v>12828</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12824</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13006</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12502</v>
      </c>
    </row>
    <row r="864" ht="153">
      <c r="A864" s="1" t="s">
        <v>441</v>
      </c>
      <c r="E864" s="27" t="s">
        <v>574</v>
      </c>
    </row>
    <row r="865" ht="25.5">
      <c r="A865" s="1" t="s">
        <v>432</v>
      </c>
      <c r="B865" s="1">
        <v>213</v>
      </c>
      <c r="C865" s="26" t="s">
        <v>12363</v>
      </c>
      <c r="D865" t="s">
        <v>570</v>
      </c>
      <c r="E865" s="27" t="s">
        <v>12364</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12502</v>
      </c>
    </row>
    <row r="868" ht="153">
      <c r="A868" s="1" t="s">
        <v>441</v>
      </c>
      <c r="E868" s="27" t="s">
        <v>1109</v>
      </c>
    </row>
    <row r="869" ht="25.5">
      <c r="A869" s="1" t="s">
        <v>432</v>
      </c>
      <c r="B869" s="1">
        <v>214</v>
      </c>
      <c r="C869" s="26" t="s">
        <v>9974</v>
      </c>
      <c r="D869" t="s">
        <v>570</v>
      </c>
      <c r="E869" s="27" t="s">
        <v>9975</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12502</v>
      </c>
    </row>
    <row r="872" ht="153">
      <c r="A872" s="1" t="s">
        <v>441</v>
      </c>
      <c r="E872" s="27" t="s">
        <v>574</v>
      </c>
    </row>
    <row r="873" ht="25.5">
      <c r="A873" s="1" t="s">
        <v>432</v>
      </c>
      <c r="B873" s="1">
        <v>215</v>
      </c>
      <c r="C873" s="26" t="s">
        <v>12367</v>
      </c>
      <c r="D873" t="s">
        <v>570</v>
      </c>
      <c r="E873" s="27" t="s">
        <v>12368</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12502</v>
      </c>
    </row>
    <row r="876" ht="153">
      <c r="A876" s="1" t="s">
        <v>441</v>
      </c>
      <c r="E876" s="27" t="s">
        <v>574</v>
      </c>
    </row>
  </sheetData>
  <sheetProtection sheet="1" objects="1" scenarios="1" spinCount="100000" saltValue="MkHDb+CvbG3q5RR+wlWwxuSgY2Rb194Gnm9HFuAyCPxazBR8lg0reZkOqFN9ob+NuVxKRPPjkx1ZmWPOSJFAwA==" hashValue="cbRIDuEOHj2V2m4veEuETbmU1as4ztZGAW45TV1dKYkb+ERwagWCWMI1hz9l0xRskOhRCuEmFEjOS4OneKLw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13007</v>
      </c>
      <c r="E8" s="23" t="s">
        <v>184</v>
      </c>
      <c r="L8" s="24">
        <f>L9+L30</f>
        <v>0</v>
      </c>
      <c r="M8" s="24">
        <f>M9+M30</f>
        <v>0</v>
      </c>
      <c r="N8" s="25"/>
    </row>
    <row r="9">
      <c r="A9" s="1" t="s">
        <v>429</v>
      </c>
      <c r="C9" s="22" t="s">
        <v>12131</v>
      </c>
      <c r="E9" s="23" t="s">
        <v>12734</v>
      </c>
      <c r="L9" s="24">
        <f>SUMIFS(L10:L29,A10:A29,"P")</f>
        <v>0</v>
      </c>
      <c r="M9" s="24">
        <f>SUMIFS(M10:M29,A10:A29,"P")</f>
        <v>0</v>
      </c>
      <c r="N9" s="25"/>
    </row>
    <row r="10" ht="25.5">
      <c r="A10" s="1" t="s">
        <v>432</v>
      </c>
      <c r="B10" s="1">
        <v>1</v>
      </c>
      <c r="C10" s="26" t="s">
        <v>12777</v>
      </c>
      <c r="D10" t="s">
        <v>434</v>
      </c>
      <c r="E10" s="27" t="s">
        <v>12778</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114.75">
      <c r="A13" s="1" t="s">
        <v>441</v>
      </c>
      <c r="E13" s="27" t="s">
        <v>12189</v>
      </c>
    </row>
    <row r="14">
      <c r="A14" s="1" t="s">
        <v>432</v>
      </c>
      <c r="B14" s="1">
        <v>2</v>
      </c>
      <c r="C14" s="26" t="s">
        <v>12779</v>
      </c>
      <c r="D14" t="s">
        <v>434</v>
      </c>
      <c r="E14" s="27" t="s">
        <v>12780</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63.75">
      <c r="A17" s="1" t="s">
        <v>441</v>
      </c>
      <c r="E17" s="27" t="s">
        <v>12781</v>
      </c>
    </row>
    <row r="18">
      <c r="A18" s="1" t="s">
        <v>432</v>
      </c>
      <c r="B18" s="1">
        <v>3</v>
      </c>
      <c r="C18" s="26" t="s">
        <v>12782</v>
      </c>
      <c r="D18" t="s">
        <v>434</v>
      </c>
      <c r="E18" s="27" t="s">
        <v>12783</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114.75">
      <c r="A21" s="1" t="s">
        <v>441</v>
      </c>
      <c r="E21" s="27" t="s">
        <v>12189</v>
      </c>
    </row>
    <row r="22">
      <c r="A22" s="1" t="s">
        <v>432</v>
      </c>
      <c r="B22" s="1">
        <v>4</v>
      </c>
      <c r="C22" s="26" t="s">
        <v>12486</v>
      </c>
      <c r="D22" t="s">
        <v>434</v>
      </c>
      <c r="E22" s="27" t="s">
        <v>12487</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63.75">
      <c r="A25" s="1" t="s">
        <v>441</v>
      </c>
      <c r="E25" s="27" t="s">
        <v>13008</v>
      </c>
    </row>
    <row r="26">
      <c r="A26" s="1" t="s">
        <v>432</v>
      </c>
      <c r="B26" s="1">
        <v>5</v>
      </c>
      <c r="C26" s="26" t="s">
        <v>12250</v>
      </c>
      <c r="D26" t="s">
        <v>434</v>
      </c>
      <c r="E26" s="27" t="s">
        <v>12251</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12070</v>
      </c>
    </row>
    <row r="29" ht="51">
      <c r="A29" s="1" t="s">
        <v>441</v>
      </c>
      <c r="E29" s="27" t="s">
        <v>13009</v>
      </c>
    </row>
    <row r="30">
      <c r="A30" s="1" t="s">
        <v>429</v>
      </c>
      <c r="C30" s="22" t="s">
        <v>12802</v>
      </c>
      <c r="E30" s="23" t="s">
        <v>12803</v>
      </c>
      <c r="L30" s="24">
        <f>SUMIFS(L31:L50,A31:A50,"P")</f>
        <v>0</v>
      </c>
      <c r="M30" s="24">
        <f>SUMIFS(M31:M50,A31:A50,"P")</f>
        <v>0</v>
      </c>
      <c r="N30" s="25"/>
    </row>
    <row r="31">
      <c r="A31" s="1" t="s">
        <v>432</v>
      </c>
      <c r="B31" s="1">
        <v>6</v>
      </c>
      <c r="C31" s="26" t="s">
        <v>12276</v>
      </c>
      <c r="D31" t="s">
        <v>434</v>
      </c>
      <c r="E31" s="27" t="s">
        <v>12277</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13010</v>
      </c>
    </row>
    <row r="34" ht="38.25">
      <c r="A34" s="1" t="s">
        <v>441</v>
      </c>
      <c r="E34" s="27" t="s">
        <v>13011</v>
      </c>
    </row>
    <row r="35">
      <c r="A35" s="1" t="s">
        <v>432</v>
      </c>
      <c r="B35" s="1">
        <v>7</v>
      </c>
      <c r="C35" s="26" t="s">
        <v>12279</v>
      </c>
      <c r="D35" t="s">
        <v>434</v>
      </c>
      <c r="E35" s="27" t="s">
        <v>12280</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13010</v>
      </c>
    </row>
    <row r="38" ht="38.25">
      <c r="A38" s="1" t="s">
        <v>441</v>
      </c>
      <c r="E38" s="27" t="s">
        <v>13012</v>
      </c>
    </row>
    <row r="39">
      <c r="A39" s="1" t="s">
        <v>432</v>
      </c>
      <c r="B39" s="1">
        <v>8</v>
      </c>
      <c r="C39" s="26" t="s">
        <v>12282</v>
      </c>
      <c r="D39" t="s">
        <v>434</v>
      </c>
      <c r="E39" s="27" t="s">
        <v>12283</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13010</v>
      </c>
    </row>
    <row r="42" ht="38.25">
      <c r="A42" s="1" t="s">
        <v>441</v>
      </c>
      <c r="E42" s="27" t="s">
        <v>13013</v>
      </c>
    </row>
    <row r="43">
      <c r="A43" s="1" t="s">
        <v>432</v>
      </c>
      <c r="B43" s="1">
        <v>9</v>
      </c>
      <c r="C43" s="26" t="s">
        <v>12837</v>
      </c>
      <c r="D43" t="s">
        <v>434</v>
      </c>
      <c r="E43" s="27" t="s">
        <v>12838</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13010</v>
      </c>
    </row>
    <row r="46" ht="38.25">
      <c r="A46" s="1" t="s">
        <v>441</v>
      </c>
      <c r="E46" s="27" t="s">
        <v>13014</v>
      </c>
    </row>
    <row r="47">
      <c r="A47" s="1" t="s">
        <v>432</v>
      </c>
      <c r="B47" s="1">
        <v>10</v>
      </c>
      <c r="C47" s="26" t="s">
        <v>12840</v>
      </c>
      <c r="D47" t="s">
        <v>434</v>
      </c>
      <c r="E47" s="27" t="s">
        <v>12841</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13010</v>
      </c>
    </row>
    <row r="50" ht="38.25">
      <c r="A50" s="1" t="s">
        <v>441</v>
      </c>
      <c r="E50" s="27" t="s">
        <v>13015</v>
      </c>
    </row>
  </sheetData>
  <sheetProtection sheet="1" objects="1" scenarios="1" spinCount="100000" saltValue="/84/3lMUl32V0SFFFp5F0bIEomgIwj8PR3+VZgfamcgqP8XShZ51qtsJCyVE8OctnBnguqs/YdNJxPvjjyD4AQ==" hashValue="111RIWhfqwoN2MPnHszHuqRyjzJt67XuBa8lhcg9y38ffjarSCfMvb1PzzY6exYEzMVKc8Lu+vpqhchpS7iP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13016</v>
      </c>
      <c r="E8" s="23" t="s">
        <v>186</v>
      </c>
      <c r="L8" s="24">
        <f>L9</f>
        <v>0</v>
      </c>
      <c r="M8" s="24">
        <f>M9</f>
        <v>0</v>
      </c>
      <c r="N8" s="25"/>
    </row>
    <row r="9">
      <c r="A9" s="1" t="s">
        <v>429</v>
      </c>
      <c r="C9" s="22" t="s">
        <v>13017</v>
      </c>
      <c r="E9" s="23" t="s">
        <v>12809</v>
      </c>
      <c r="L9" s="24">
        <f>SUMIFS(L10:L17,A10:A17,"P")</f>
        <v>0</v>
      </c>
      <c r="M9" s="24">
        <f>SUMIFS(M10:M17,A10:A17,"P")</f>
        <v>0</v>
      </c>
      <c r="N9" s="25"/>
    </row>
    <row r="10">
      <c r="A10" s="1" t="s">
        <v>432</v>
      </c>
      <c r="B10" s="1">
        <v>1</v>
      </c>
      <c r="C10" s="26" t="s">
        <v>12250</v>
      </c>
      <c r="D10" t="s">
        <v>434</v>
      </c>
      <c r="E10" s="27" t="s">
        <v>12251</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12252</v>
      </c>
    </row>
    <row r="14">
      <c r="A14" s="1" t="s">
        <v>432</v>
      </c>
      <c r="B14" s="1">
        <v>2</v>
      </c>
      <c r="C14" s="26" t="s">
        <v>12651</v>
      </c>
      <c r="D14" t="s">
        <v>434</v>
      </c>
      <c r="E14" s="27" t="s">
        <v>12652</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12387</v>
      </c>
    </row>
  </sheetData>
  <sheetProtection sheet="1" objects="1" scenarios="1" spinCount="100000" saltValue="atrOQu+IWPOyVyozD6JufpPt6AbARuYF7lk0FZ4hNq+RXfb34CQVw9HRei/zBNRFWBkMIHUO5etrQp+1KnFTxQ==" hashValue="GBXDkBcOqq/4rUfUKs8x2a4lDUxum+Zr+V+L1YT7TztGcK9OpYCu9UoOhnsKWrQYP21HuH8FTmLvtHVEGcWe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13018</v>
      </c>
      <c r="E8" s="23" t="s">
        <v>188</v>
      </c>
      <c r="L8" s="24">
        <f>L9+L86+L223+L640+L709+L870</f>
        <v>0</v>
      </c>
      <c r="M8" s="24">
        <f>M9+M86+M223+M640+M709+M870</f>
        <v>0</v>
      </c>
      <c r="N8" s="25"/>
    </row>
    <row r="9">
      <c r="A9" s="1" t="s">
        <v>429</v>
      </c>
      <c r="C9" s="22" t="s">
        <v>12024</v>
      </c>
      <c r="E9" s="23" t="s">
        <v>12025</v>
      </c>
      <c r="L9" s="24">
        <f>SUMIFS(L10:L85,A10:A85,"P")</f>
        <v>0</v>
      </c>
      <c r="M9" s="24">
        <f>SUMIFS(M10:M85,A10:A85,"P")</f>
        <v>0</v>
      </c>
      <c r="N9" s="25"/>
    </row>
    <row r="10">
      <c r="A10" s="1" t="s">
        <v>432</v>
      </c>
      <c r="B10" s="1">
        <v>1</v>
      </c>
      <c r="C10" s="26" t="s">
        <v>12026</v>
      </c>
      <c r="D10" t="s">
        <v>434</v>
      </c>
      <c r="E10" s="27" t="s">
        <v>12027</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12396</v>
      </c>
      <c r="D58" t="s">
        <v>434</v>
      </c>
      <c r="E58" s="27" t="s">
        <v>12397</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12398</v>
      </c>
    </row>
    <row r="61" ht="76.5">
      <c r="A61" s="1" t="s">
        <v>441</v>
      </c>
      <c r="E61" s="27" t="s">
        <v>12399</v>
      </c>
    </row>
    <row r="62">
      <c r="A62" s="1" t="s">
        <v>432</v>
      </c>
      <c r="B62" s="1">
        <v>14</v>
      </c>
      <c r="C62" s="26" t="s">
        <v>12065</v>
      </c>
      <c r="D62" t="s">
        <v>434</v>
      </c>
      <c r="E62" s="27" t="s">
        <v>12066</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12642</v>
      </c>
      <c r="D66" t="s">
        <v>434</v>
      </c>
      <c r="E66" s="27" t="s">
        <v>12643</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12398</v>
      </c>
    </row>
    <row r="69" ht="114.75">
      <c r="A69" s="1" t="s">
        <v>441</v>
      </c>
      <c r="E69" s="27" t="s">
        <v>12644</v>
      </c>
    </row>
    <row r="70">
      <c r="A70" s="1" t="s">
        <v>432</v>
      </c>
      <c r="B70" s="1">
        <v>16</v>
      </c>
      <c r="C70" s="26" t="s">
        <v>13019</v>
      </c>
      <c r="D70" t="s">
        <v>434</v>
      </c>
      <c r="E70" s="27" t="s">
        <v>13020</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13021</v>
      </c>
    </row>
    <row r="74">
      <c r="A74" s="1" t="s">
        <v>432</v>
      </c>
      <c r="B74" s="1">
        <v>17</v>
      </c>
      <c r="C74" s="26" t="s">
        <v>12068</v>
      </c>
      <c r="D74" t="s">
        <v>434</v>
      </c>
      <c r="E74" s="27" t="s">
        <v>12069</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ht="25.5">
      <c r="A78" s="1" t="s">
        <v>432</v>
      </c>
      <c r="B78" s="1">
        <v>18</v>
      </c>
      <c r="C78" s="26" t="s">
        <v>12891</v>
      </c>
      <c r="D78" t="s">
        <v>434</v>
      </c>
      <c r="E78" s="27" t="s">
        <v>13022</v>
      </c>
      <c r="F78" s="28" t="s">
        <v>500</v>
      </c>
      <c r="G78" s="29">
        <v>184</v>
      </c>
      <c r="H78" s="28">
        <v>0</v>
      </c>
      <c r="I78" s="30">
        <f>ROUND(G78*H78,P4)</f>
        <v>0</v>
      </c>
      <c r="L78" s="31">
        <v>0</v>
      </c>
      <c r="M78" s="24">
        <f>ROUND(G78*L78,P4)</f>
        <v>0</v>
      </c>
      <c r="N78" s="25" t="s">
        <v>9639</v>
      </c>
      <c r="O78" s="32">
        <f>M78*AA78</f>
        <v>0</v>
      </c>
      <c r="P78" s="1">
        <v>3</v>
      </c>
      <c r="AA78" s="1">
        <f>IF(P78=1,$O$3,IF(P78=2,$O$4,$O$5))</f>
        <v>0</v>
      </c>
    </row>
    <row r="79">
      <c r="A79" s="1" t="s">
        <v>437</v>
      </c>
      <c r="E79" s="27" t="s">
        <v>434</v>
      </c>
    </row>
    <row r="80">
      <c r="A80" s="1" t="s">
        <v>439</v>
      </c>
      <c r="E80" s="33" t="s">
        <v>12398</v>
      </c>
    </row>
    <row r="81" ht="127.5">
      <c r="A81" s="1" t="s">
        <v>441</v>
      </c>
      <c r="E81" s="27" t="s">
        <v>13023</v>
      </c>
    </row>
    <row r="82">
      <c r="A82" s="1" t="s">
        <v>432</v>
      </c>
      <c r="B82" s="1">
        <v>19</v>
      </c>
      <c r="C82" s="26" t="s">
        <v>13024</v>
      </c>
      <c r="D82" t="s">
        <v>434</v>
      </c>
      <c r="E82" s="27" t="s">
        <v>13025</v>
      </c>
      <c r="F82" s="28" t="s">
        <v>467</v>
      </c>
      <c r="G82" s="29">
        <v>48</v>
      </c>
      <c r="H82" s="28">
        <v>0</v>
      </c>
      <c r="I82" s="30">
        <f>ROUND(G82*H82,P4)</f>
        <v>0</v>
      </c>
      <c r="L82" s="31">
        <v>0</v>
      </c>
      <c r="M82" s="24">
        <f>ROUND(G82*L82,P4)</f>
        <v>0</v>
      </c>
      <c r="N82" s="25" t="s">
        <v>9639</v>
      </c>
      <c r="O82" s="32">
        <f>M82*AA82</f>
        <v>0</v>
      </c>
      <c r="P82" s="1">
        <v>3</v>
      </c>
      <c r="AA82" s="1">
        <f>IF(P82=1,$O$3,IF(P82=2,$O$4,$O$5))</f>
        <v>0</v>
      </c>
    </row>
    <row r="83">
      <c r="A83" s="1" t="s">
        <v>437</v>
      </c>
      <c r="E83" s="27" t="s">
        <v>434</v>
      </c>
    </row>
    <row r="84">
      <c r="A84" s="1" t="s">
        <v>439</v>
      </c>
      <c r="E84" s="33" t="s">
        <v>12398</v>
      </c>
    </row>
    <row r="85" ht="38.25">
      <c r="A85" s="1" t="s">
        <v>441</v>
      </c>
      <c r="E85" s="27" t="s">
        <v>13026</v>
      </c>
    </row>
    <row r="86">
      <c r="A86" s="1" t="s">
        <v>429</v>
      </c>
      <c r="C86" s="22" t="s">
        <v>12072</v>
      </c>
      <c r="E86" s="23" t="s">
        <v>12073</v>
      </c>
      <c r="L86" s="24">
        <f>SUMIFS(L87:L222,A87:A222,"P")</f>
        <v>0</v>
      </c>
      <c r="M86" s="24">
        <f>SUMIFS(M87:M222,A87:A222,"P")</f>
        <v>0</v>
      </c>
      <c r="N86" s="25"/>
    </row>
    <row r="87" ht="25.5">
      <c r="A87" s="1" t="s">
        <v>432</v>
      </c>
      <c r="B87" s="1">
        <v>20</v>
      </c>
      <c r="C87" s="26" t="s">
        <v>12718</v>
      </c>
      <c r="D87" t="s">
        <v>434</v>
      </c>
      <c r="E87" s="27" t="s">
        <v>12719</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12402</v>
      </c>
    </row>
    <row r="91" ht="25.5">
      <c r="A91" s="1" t="s">
        <v>432</v>
      </c>
      <c r="B91" s="1">
        <v>21</v>
      </c>
      <c r="C91" s="26" t="s">
        <v>12400</v>
      </c>
      <c r="D91" t="s">
        <v>434</v>
      </c>
      <c r="E91" s="27" t="s">
        <v>12401</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12402</v>
      </c>
    </row>
    <row r="95" ht="25.5">
      <c r="A95" s="1" t="s">
        <v>432</v>
      </c>
      <c r="B95" s="1">
        <v>22</v>
      </c>
      <c r="C95" s="26" t="s">
        <v>13027</v>
      </c>
      <c r="D95" t="s">
        <v>434</v>
      </c>
      <c r="E95" s="27" t="s">
        <v>13028</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12402</v>
      </c>
    </row>
    <row r="99" ht="25.5">
      <c r="A99" s="1" t="s">
        <v>432</v>
      </c>
      <c r="B99" s="1">
        <v>23</v>
      </c>
      <c r="C99" s="26" t="s">
        <v>13029</v>
      </c>
      <c r="D99" t="s">
        <v>434</v>
      </c>
      <c r="E99" s="27" t="s">
        <v>13030</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12402</v>
      </c>
    </row>
    <row r="103" ht="25.5">
      <c r="A103" s="1" t="s">
        <v>432</v>
      </c>
      <c r="B103" s="1">
        <v>24</v>
      </c>
      <c r="C103" s="26" t="s">
        <v>12074</v>
      </c>
      <c r="D103" t="s">
        <v>434</v>
      </c>
      <c r="E103" s="27" t="s">
        <v>12075</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12076</v>
      </c>
    </row>
    <row r="107" ht="25.5">
      <c r="A107" s="1" t="s">
        <v>432</v>
      </c>
      <c r="B107" s="1">
        <v>25</v>
      </c>
      <c r="C107" s="26" t="s">
        <v>12077</v>
      </c>
      <c r="D107" t="s">
        <v>434</v>
      </c>
      <c r="E107" s="27" t="s">
        <v>12078</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12076</v>
      </c>
    </row>
    <row r="111" ht="25.5">
      <c r="A111" s="1" t="s">
        <v>432</v>
      </c>
      <c r="B111" s="1">
        <v>26</v>
      </c>
      <c r="C111" s="26" t="s">
        <v>12403</v>
      </c>
      <c r="D111" t="s">
        <v>434</v>
      </c>
      <c r="E111" s="27" t="s">
        <v>12404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12076</v>
      </c>
    </row>
    <row r="115" ht="25.5">
      <c r="A115" s="1" t="s">
        <v>432</v>
      </c>
      <c r="B115" s="1">
        <v>27</v>
      </c>
      <c r="C115" s="26" t="s">
        <v>12405</v>
      </c>
      <c r="D115" t="s">
        <v>434</v>
      </c>
      <c r="E115" s="27" t="s">
        <v>12406</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12076</v>
      </c>
    </row>
    <row r="119" ht="25.5">
      <c r="A119" s="1" t="s">
        <v>432</v>
      </c>
      <c r="B119" s="1">
        <v>28</v>
      </c>
      <c r="C119" s="26" t="s">
        <v>12407</v>
      </c>
      <c r="D119" t="s">
        <v>434</v>
      </c>
      <c r="E119" s="27" t="s">
        <v>12408</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12076</v>
      </c>
    </row>
    <row r="123" ht="25.5">
      <c r="A123" s="1" t="s">
        <v>432</v>
      </c>
      <c r="B123" s="1">
        <v>29</v>
      </c>
      <c r="C123" s="26" t="s">
        <v>12409</v>
      </c>
      <c r="D123" t="s">
        <v>434</v>
      </c>
      <c r="E123" s="27" t="s">
        <v>12410</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02">
      <c r="A126" s="1" t="s">
        <v>441</v>
      </c>
      <c r="E126" s="27" t="s">
        <v>12076</v>
      </c>
    </row>
    <row r="127" ht="25.5">
      <c r="A127" s="1" t="s">
        <v>432</v>
      </c>
      <c r="B127" s="1">
        <v>30</v>
      </c>
      <c r="C127" s="26" t="s">
        <v>12081</v>
      </c>
      <c r="D127" t="s">
        <v>434</v>
      </c>
      <c r="E127" s="27" t="s">
        <v>12082</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12076</v>
      </c>
    </row>
    <row r="131">
      <c r="A131" s="1" t="s">
        <v>432</v>
      </c>
      <c r="B131" s="1">
        <v>31</v>
      </c>
      <c r="C131" s="26" t="s">
        <v>12609</v>
      </c>
      <c r="D131" t="s">
        <v>434</v>
      </c>
      <c r="E131" s="27" t="s">
        <v>12610</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12085</v>
      </c>
    </row>
    <row r="135">
      <c r="A135" s="1" t="s">
        <v>432</v>
      </c>
      <c r="B135" s="1">
        <v>32</v>
      </c>
      <c r="C135" s="26" t="s">
        <v>12411</v>
      </c>
      <c r="D135" t="s">
        <v>434</v>
      </c>
      <c r="E135" s="27" t="s">
        <v>12412</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02">
      <c r="A138" s="1" t="s">
        <v>441</v>
      </c>
      <c r="E138" s="27" t="s">
        <v>12085</v>
      </c>
    </row>
    <row r="139">
      <c r="A139" s="1" t="s">
        <v>432</v>
      </c>
      <c r="B139" s="1">
        <v>33</v>
      </c>
      <c r="C139" s="26" t="s">
        <v>12083</v>
      </c>
      <c r="D139" t="s">
        <v>434</v>
      </c>
      <c r="E139" s="27" t="s">
        <v>12084</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02">
      <c r="A142" s="1" t="s">
        <v>441</v>
      </c>
      <c r="E142" s="27" t="s">
        <v>12085</v>
      </c>
    </row>
    <row r="143">
      <c r="A143" s="1" t="s">
        <v>432</v>
      </c>
      <c r="B143" s="1">
        <v>34</v>
      </c>
      <c r="C143" s="26" t="s">
        <v>12086</v>
      </c>
      <c r="D143" t="s">
        <v>434</v>
      </c>
      <c r="E143" s="27" t="s">
        <v>12087</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02">
      <c r="A146" s="1" t="s">
        <v>441</v>
      </c>
      <c r="E146" s="27" t="s">
        <v>12085</v>
      </c>
    </row>
    <row r="147">
      <c r="A147" s="1" t="s">
        <v>432</v>
      </c>
      <c r="B147" s="1">
        <v>35</v>
      </c>
      <c r="C147" s="26" t="s">
        <v>12900</v>
      </c>
      <c r="D147" t="s">
        <v>434</v>
      </c>
      <c r="E147" s="27" t="s">
        <v>12901</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02">
      <c r="A150" s="1" t="s">
        <v>441</v>
      </c>
      <c r="E150" s="27" t="s">
        <v>12085</v>
      </c>
    </row>
    <row r="151">
      <c r="A151" s="1" t="s">
        <v>432</v>
      </c>
      <c r="B151" s="1">
        <v>36</v>
      </c>
      <c r="C151" s="26" t="s">
        <v>12088</v>
      </c>
      <c r="D151" t="s">
        <v>434</v>
      </c>
      <c r="E151" s="27" t="s">
        <v>12089</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02">
      <c r="A154" s="1" t="s">
        <v>441</v>
      </c>
      <c r="E154" s="27" t="s">
        <v>12090</v>
      </c>
    </row>
    <row r="155">
      <c r="A155" s="1" t="s">
        <v>432</v>
      </c>
      <c r="B155" s="1">
        <v>37</v>
      </c>
      <c r="C155" s="26" t="s">
        <v>12413</v>
      </c>
      <c r="D155" t="s">
        <v>434</v>
      </c>
      <c r="E155" s="27" t="s">
        <v>12414</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12090</v>
      </c>
    </row>
    <row r="159">
      <c r="A159" s="1" t="s">
        <v>432</v>
      </c>
      <c r="B159" s="1">
        <v>38</v>
      </c>
      <c r="C159" s="26" t="s">
        <v>12091</v>
      </c>
      <c r="D159" t="s">
        <v>434</v>
      </c>
      <c r="E159" s="27" t="s">
        <v>12092</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114.75">
      <c r="A162" s="1" t="s">
        <v>441</v>
      </c>
      <c r="E162" s="27" t="s">
        <v>12093</v>
      </c>
    </row>
    <row r="163">
      <c r="A163" s="1" t="s">
        <v>432</v>
      </c>
      <c r="B163" s="1">
        <v>39</v>
      </c>
      <c r="C163" s="26" t="s">
        <v>12094</v>
      </c>
      <c r="D163" t="s">
        <v>434</v>
      </c>
      <c r="E163" s="27" t="s">
        <v>12095</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114.75">
      <c r="A166" s="1" t="s">
        <v>441</v>
      </c>
      <c r="E166" s="27" t="s">
        <v>12093</v>
      </c>
    </row>
    <row r="167">
      <c r="A167" s="1" t="s">
        <v>432</v>
      </c>
      <c r="B167" s="1">
        <v>40</v>
      </c>
      <c r="C167" s="26" t="s">
        <v>12096</v>
      </c>
      <c r="D167" t="s">
        <v>434</v>
      </c>
      <c r="E167" s="27" t="s">
        <v>12097</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114.75">
      <c r="A170" s="1" t="s">
        <v>441</v>
      </c>
      <c r="E170" s="27" t="s">
        <v>12093</v>
      </c>
    </row>
    <row r="171" ht="25.5">
      <c r="A171" s="1" t="s">
        <v>432</v>
      </c>
      <c r="B171" s="1">
        <v>41</v>
      </c>
      <c r="C171" s="26" t="s">
        <v>12098</v>
      </c>
      <c r="D171" t="s">
        <v>434</v>
      </c>
      <c r="E171" s="27" t="s">
        <v>12099</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114.75">
      <c r="A174" s="1" t="s">
        <v>441</v>
      </c>
      <c r="E174" s="27" t="s">
        <v>12093</v>
      </c>
    </row>
    <row r="175">
      <c r="A175" s="1" t="s">
        <v>432</v>
      </c>
      <c r="B175" s="1">
        <v>42</v>
      </c>
      <c r="C175" s="26" t="s">
        <v>12100</v>
      </c>
      <c r="D175" t="s">
        <v>434</v>
      </c>
      <c r="E175" s="27" t="s">
        <v>12101</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114.75">
      <c r="A178" s="1" t="s">
        <v>441</v>
      </c>
      <c r="E178" s="27" t="s">
        <v>12102</v>
      </c>
    </row>
    <row r="179">
      <c r="A179" s="1" t="s">
        <v>432</v>
      </c>
      <c r="B179" s="1">
        <v>43</v>
      </c>
      <c r="C179" s="26" t="s">
        <v>12103</v>
      </c>
      <c r="D179" t="s">
        <v>434</v>
      </c>
      <c r="E179" s="27" t="s">
        <v>12104</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12028</v>
      </c>
    </row>
    <row r="182" ht="114.75">
      <c r="A182" s="1" t="s">
        <v>441</v>
      </c>
      <c r="E182" s="27" t="s">
        <v>12102</v>
      </c>
    </row>
    <row r="183">
      <c r="A183" s="1" t="s">
        <v>432</v>
      </c>
      <c r="B183" s="1">
        <v>44</v>
      </c>
      <c r="C183" s="26" t="s">
        <v>12105</v>
      </c>
      <c r="D183" t="s">
        <v>434</v>
      </c>
      <c r="E183" s="27" t="s">
        <v>12106</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12028</v>
      </c>
    </row>
    <row r="186" ht="114.75">
      <c r="A186" s="1" t="s">
        <v>441</v>
      </c>
      <c r="E186" s="27" t="s">
        <v>12102</v>
      </c>
    </row>
    <row r="187">
      <c r="A187" s="1" t="s">
        <v>432</v>
      </c>
      <c r="B187" s="1">
        <v>45</v>
      </c>
      <c r="C187" s="26" t="s">
        <v>12107</v>
      </c>
      <c r="D187" t="s">
        <v>434</v>
      </c>
      <c r="E187" s="27" t="s">
        <v>12108</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12028</v>
      </c>
    </row>
    <row r="190" ht="114.75">
      <c r="A190" s="1" t="s">
        <v>441</v>
      </c>
      <c r="E190" s="27" t="s">
        <v>12109</v>
      </c>
    </row>
    <row r="191">
      <c r="A191" s="1" t="s">
        <v>432</v>
      </c>
      <c r="B191" s="1">
        <v>46</v>
      </c>
      <c r="C191" s="26" t="s">
        <v>12110</v>
      </c>
      <c r="D191" t="s">
        <v>434</v>
      </c>
      <c r="E191" s="27" t="s">
        <v>12111</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12112</v>
      </c>
    </row>
    <row r="195" ht="25.5">
      <c r="A195" s="1" t="s">
        <v>432</v>
      </c>
      <c r="B195" s="1">
        <v>47</v>
      </c>
      <c r="C195" s="26" t="s">
        <v>12113</v>
      </c>
      <c r="D195" t="s">
        <v>434</v>
      </c>
      <c r="E195" s="27" t="s">
        <v>12114</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89.25">
      <c r="A198" s="1" t="s">
        <v>441</v>
      </c>
      <c r="E198" s="27" t="s">
        <v>12115</v>
      </c>
    </row>
    <row r="199">
      <c r="A199" s="1" t="s">
        <v>432</v>
      </c>
      <c r="B199" s="1">
        <v>48</v>
      </c>
      <c r="C199" s="26" t="s">
        <v>12116</v>
      </c>
      <c r="D199" t="s">
        <v>434</v>
      </c>
      <c r="E199" s="27" t="s">
        <v>12117</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12028</v>
      </c>
    </row>
    <row r="202" ht="89.25">
      <c r="A202" s="1" t="s">
        <v>441</v>
      </c>
      <c r="E202" s="27" t="s">
        <v>12118</v>
      </c>
    </row>
    <row r="203">
      <c r="A203" s="1" t="s">
        <v>432</v>
      </c>
      <c r="B203" s="1">
        <v>49</v>
      </c>
      <c r="C203" s="26" t="s">
        <v>12915</v>
      </c>
      <c r="D203" t="s">
        <v>434</v>
      </c>
      <c r="E203" s="27" t="s">
        <v>12916</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12028</v>
      </c>
    </row>
    <row r="206" ht="89.25">
      <c r="A206" s="1" t="s">
        <v>441</v>
      </c>
      <c r="E206" s="27" t="s">
        <v>12918</v>
      </c>
    </row>
    <row r="207" ht="25.5">
      <c r="A207" s="1" t="s">
        <v>432</v>
      </c>
      <c r="B207" s="1">
        <v>50</v>
      </c>
      <c r="C207" s="26" t="s">
        <v>12119</v>
      </c>
      <c r="D207" t="s">
        <v>434</v>
      </c>
      <c r="E207" s="27" t="s">
        <v>12120</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12028</v>
      </c>
    </row>
    <row r="210" ht="89.25">
      <c r="A210" s="1" t="s">
        <v>441</v>
      </c>
      <c r="E210" s="27" t="s">
        <v>12121</v>
      </c>
    </row>
    <row r="211">
      <c r="A211" s="1" t="s">
        <v>432</v>
      </c>
      <c r="B211" s="1">
        <v>51</v>
      </c>
      <c r="C211" s="26" t="s">
        <v>12125</v>
      </c>
      <c r="D211" t="s">
        <v>434</v>
      </c>
      <c r="E211" s="27" t="s">
        <v>12126</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12070</v>
      </c>
    </row>
    <row r="214" ht="89.25">
      <c r="A214" s="1" t="s">
        <v>441</v>
      </c>
      <c r="E214" s="27" t="s">
        <v>12127</v>
      </c>
    </row>
    <row r="215" ht="25.5">
      <c r="A215" s="1" t="s">
        <v>432</v>
      </c>
      <c r="B215" s="1">
        <v>52</v>
      </c>
      <c r="C215" s="26" t="s">
        <v>12128</v>
      </c>
      <c r="D215" t="s">
        <v>434</v>
      </c>
      <c r="E215" s="27" t="s">
        <v>12129</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12070</v>
      </c>
    </row>
    <row r="218" ht="102">
      <c r="A218" s="1" t="s">
        <v>441</v>
      </c>
      <c r="E218" s="27" t="s">
        <v>12130</v>
      </c>
    </row>
    <row r="219" ht="25.5">
      <c r="A219" s="1" t="s">
        <v>432</v>
      </c>
      <c r="B219" s="1">
        <v>53</v>
      </c>
      <c r="C219" s="26" t="s">
        <v>13031</v>
      </c>
      <c r="D219" t="s">
        <v>434</v>
      </c>
      <c r="E219" s="27" t="s">
        <v>13032</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12028</v>
      </c>
    </row>
    <row r="222" ht="102">
      <c r="A222" s="1" t="s">
        <v>441</v>
      </c>
      <c r="E222" s="27" t="s">
        <v>12402</v>
      </c>
    </row>
    <row r="223">
      <c r="A223" s="1" t="s">
        <v>429</v>
      </c>
      <c r="C223" s="22" t="s">
        <v>12131</v>
      </c>
      <c r="E223" s="23" t="s">
        <v>12132</v>
      </c>
      <c r="L223" s="24">
        <f>SUMIFS(L224:L639,A224:A639,"P")</f>
        <v>0</v>
      </c>
      <c r="M223" s="24">
        <f>SUMIFS(M224:M639,A224:A639,"P")</f>
        <v>0</v>
      </c>
      <c r="N223" s="25"/>
    </row>
    <row r="224">
      <c r="A224" s="1" t="s">
        <v>432</v>
      </c>
      <c r="B224" s="1">
        <v>54</v>
      </c>
      <c r="C224" s="26" t="s">
        <v>12133</v>
      </c>
      <c r="D224" t="s">
        <v>434</v>
      </c>
      <c r="E224" s="27" t="s">
        <v>12134</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12136</v>
      </c>
    </row>
    <row r="228">
      <c r="A228" s="1" t="s">
        <v>432</v>
      </c>
      <c r="B228" s="1">
        <v>55</v>
      </c>
      <c r="C228" s="26" t="s">
        <v>12139</v>
      </c>
      <c r="D228" t="s">
        <v>434</v>
      </c>
      <c r="E228" s="27" t="s">
        <v>12140</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12141</v>
      </c>
    </row>
    <row r="232">
      <c r="A232" s="1" t="s">
        <v>432</v>
      </c>
      <c r="B232" s="1">
        <v>56</v>
      </c>
      <c r="C232" s="26" t="s">
        <v>12142</v>
      </c>
      <c r="D232" t="s">
        <v>434</v>
      </c>
      <c r="E232" s="27" t="s">
        <v>12143</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12144</v>
      </c>
    </row>
    <row r="236">
      <c r="A236" s="1" t="s">
        <v>432</v>
      </c>
      <c r="B236" s="1">
        <v>57</v>
      </c>
      <c r="C236" s="26" t="s">
        <v>12145</v>
      </c>
      <c r="D236" t="s">
        <v>434</v>
      </c>
      <c r="E236" s="27" t="s">
        <v>12146</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12147</v>
      </c>
    </row>
    <row r="240">
      <c r="A240" s="1" t="s">
        <v>432</v>
      </c>
      <c r="B240" s="1">
        <v>58</v>
      </c>
      <c r="C240" s="26" t="s">
        <v>12148</v>
      </c>
      <c r="D240" t="s">
        <v>434</v>
      </c>
      <c r="E240" s="27" t="s">
        <v>12149</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89.25">
      <c r="A243" s="1" t="s">
        <v>441</v>
      </c>
      <c r="E243" s="27" t="s">
        <v>12150</v>
      </c>
    </row>
    <row r="244">
      <c r="A244" s="1" t="s">
        <v>432</v>
      </c>
      <c r="B244" s="1">
        <v>59</v>
      </c>
      <c r="C244" s="26" t="s">
        <v>12151</v>
      </c>
      <c r="D244" t="s">
        <v>434</v>
      </c>
      <c r="E244" s="27" t="s">
        <v>12152</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89.25">
      <c r="A247" s="1" t="s">
        <v>441</v>
      </c>
      <c r="E247" s="27" t="s">
        <v>12153</v>
      </c>
    </row>
    <row r="248">
      <c r="A248" s="1" t="s">
        <v>432</v>
      </c>
      <c r="B248" s="1">
        <v>60</v>
      </c>
      <c r="C248" s="26" t="s">
        <v>12572</v>
      </c>
      <c r="D248" t="s">
        <v>434</v>
      </c>
      <c r="E248" s="27" t="s">
        <v>12573</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89.25">
      <c r="A251" s="1" t="s">
        <v>441</v>
      </c>
      <c r="E251" s="27" t="s">
        <v>12574</v>
      </c>
    </row>
    <row r="252">
      <c r="A252" s="1" t="s">
        <v>432</v>
      </c>
      <c r="B252" s="1">
        <v>61</v>
      </c>
      <c r="C252" s="26" t="s">
        <v>12154</v>
      </c>
      <c r="D252" t="s">
        <v>434</v>
      </c>
      <c r="E252" s="27" t="s">
        <v>12155</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89.25">
      <c r="A255" s="1" t="s">
        <v>441</v>
      </c>
      <c r="E255" s="27" t="s">
        <v>12156</v>
      </c>
    </row>
    <row r="256">
      <c r="A256" s="1" t="s">
        <v>432</v>
      </c>
      <c r="B256" s="1">
        <v>62</v>
      </c>
      <c r="C256" s="26" t="s">
        <v>13033</v>
      </c>
      <c r="D256" t="s">
        <v>434</v>
      </c>
      <c r="E256" s="27" t="s">
        <v>13034</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76.5">
      <c r="A259" s="1" t="s">
        <v>441</v>
      </c>
      <c r="E259" s="27" t="s">
        <v>13035</v>
      </c>
    </row>
    <row r="260">
      <c r="A260" s="1" t="s">
        <v>432</v>
      </c>
      <c r="B260" s="1">
        <v>63</v>
      </c>
      <c r="C260" s="26" t="s">
        <v>12418</v>
      </c>
      <c r="D260" t="s">
        <v>434</v>
      </c>
      <c r="E260" s="27" t="s">
        <v>12419</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12420</v>
      </c>
      <c r="D264" t="s">
        <v>434</v>
      </c>
      <c r="E264" s="27" t="s">
        <v>12421</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12157</v>
      </c>
      <c r="D268" t="s">
        <v>434</v>
      </c>
      <c r="E268" s="27" t="s">
        <v>12158</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12422</v>
      </c>
      <c r="D272" t="s">
        <v>434</v>
      </c>
      <c r="E272" s="27" t="s">
        <v>12423</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ht="25.5">
      <c r="A276" s="1" t="s">
        <v>432</v>
      </c>
      <c r="B276" s="1">
        <v>67</v>
      </c>
      <c r="C276" s="26" t="s">
        <v>13036</v>
      </c>
      <c r="D276" t="s">
        <v>434</v>
      </c>
      <c r="E276" s="27" t="s">
        <v>13037</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12426</v>
      </c>
      <c r="D280" t="s">
        <v>434</v>
      </c>
      <c r="E280" s="27" t="s">
        <v>12427</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12428</v>
      </c>
      <c r="D284" t="s">
        <v>434</v>
      </c>
      <c r="E284" s="27" t="s">
        <v>12429</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13038</v>
      </c>
      <c r="D288" t="s">
        <v>434</v>
      </c>
      <c r="E288" s="27" t="s">
        <v>13039</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12430</v>
      </c>
      <c r="D292" t="s">
        <v>434</v>
      </c>
      <c r="E292" s="27" t="s">
        <v>12431</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02">
      <c r="A295" s="1" t="s">
        <v>441</v>
      </c>
      <c r="E295" s="27" t="s">
        <v>12159</v>
      </c>
    </row>
    <row r="296">
      <c r="A296" s="1" t="s">
        <v>432</v>
      </c>
      <c r="B296" s="1">
        <v>72</v>
      </c>
      <c r="C296" s="26" t="s">
        <v>12611</v>
      </c>
      <c r="D296" t="s">
        <v>434</v>
      </c>
      <c r="E296" s="27" t="s">
        <v>12612</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02">
      <c r="A299" s="1" t="s">
        <v>441</v>
      </c>
      <c r="E299" s="27" t="s">
        <v>12159</v>
      </c>
    </row>
    <row r="300">
      <c r="A300" s="1" t="s">
        <v>432</v>
      </c>
      <c r="B300" s="1">
        <v>73</v>
      </c>
      <c r="C300" s="26" t="s">
        <v>12162</v>
      </c>
      <c r="D300" t="s">
        <v>434</v>
      </c>
      <c r="E300" s="27" t="s">
        <v>12163</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02">
      <c r="A303" s="1" t="s">
        <v>441</v>
      </c>
      <c r="E303" s="27" t="s">
        <v>12159</v>
      </c>
    </row>
    <row r="304">
      <c r="A304" s="1" t="s">
        <v>432</v>
      </c>
      <c r="B304" s="1">
        <v>74</v>
      </c>
      <c r="C304" s="26" t="s">
        <v>12613</v>
      </c>
      <c r="D304" t="s">
        <v>434</v>
      </c>
      <c r="E304" s="27" t="s">
        <v>12614</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02">
      <c r="A307" s="1" t="s">
        <v>441</v>
      </c>
      <c r="E307" s="27" t="s">
        <v>12159</v>
      </c>
    </row>
    <row r="308">
      <c r="A308" s="1" t="s">
        <v>432</v>
      </c>
      <c r="B308" s="1">
        <v>75</v>
      </c>
      <c r="C308" s="26" t="s">
        <v>12164</v>
      </c>
      <c r="D308" t="s">
        <v>434</v>
      </c>
      <c r="E308" s="27" t="s">
        <v>12165</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02">
      <c r="A311" s="1" t="s">
        <v>441</v>
      </c>
      <c r="E311" s="27" t="s">
        <v>12159</v>
      </c>
    </row>
    <row r="312">
      <c r="A312" s="1" t="s">
        <v>432</v>
      </c>
      <c r="B312" s="1">
        <v>76</v>
      </c>
      <c r="C312" s="26" t="s">
        <v>12166</v>
      </c>
      <c r="D312" t="s">
        <v>434</v>
      </c>
      <c r="E312" s="27" t="s">
        <v>12167</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02">
      <c r="A315" s="1" t="s">
        <v>441</v>
      </c>
      <c r="E315" s="27" t="s">
        <v>12168</v>
      </c>
    </row>
    <row r="316">
      <c r="A316" s="1" t="s">
        <v>432</v>
      </c>
      <c r="B316" s="1">
        <v>77</v>
      </c>
      <c r="C316" s="26" t="s">
        <v>12169</v>
      </c>
      <c r="D316" t="s">
        <v>434</v>
      </c>
      <c r="E316" s="27" t="s">
        <v>12170</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02">
      <c r="A319" s="1" t="s">
        <v>441</v>
      </c>
      <c r="E319" s="27" t="s">
        <v>12159</v>
      </c>
    </row>
    <row r="320">
      <c r="A320" s="1" t="s">
        <v>432</v>
      </c>
      <c r="B320" s="1">
        <v>78</v>
      </c>
      <c r="C320" s="26" t="s">
        <v>12171</v>
      </c>
      <c r="D320" t="s">
        <v>434</v>
      </c>
      <c r="E320" s="27" t="s">
        <v>12172</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02">
      <c r="A323" s="1" t="s">
        <v>441</v>
      </c>
      <c r="E323" s="27" t="s">
        <v>12159</v>
      </c>
    </row>
    <row r="324">
      <c r="A324" s="1" t="s">
        <v>432</v>
      </c>
      <c r="B324" s="1">
        <v>79</v>
      </c>
      <c r="C324" s="26" t="s">
        <v>12173</v>
      </c>
      <c r="D324" t="s">
        <v>434</v>
      </c>
      <c r="E324" s="27" t="s">
        <v>12174</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02">
      <c r="A327" s="1" t="s">
        <v>441</v>
      </c>
      <c r="E327" s="27" t="s">
        <v>12159</v>
      </c>
    </row>
    <row r="328">
      <c r="A328" s="1" t="s">
        <v>432</v>
      </c>
      <c r="B328" s="1">
        <v>80</v>
      </c>
      <c r="C328" s="26" t="s">
        <v>12432</v>
      </c>
      <c r="D328" t="s">
        <v>434</v>
      </c>
      <c r="E328" s="27" t="s">
        <v>12433</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02">
      <c r="A331" s="1" t="s">
        <v>441</v>
      </c>
      <c r="E331" s="27" t="s">
        <v>12159</v>
      </c>
    </row>
    <row r="332">
      <c r="A332" s="1" t="s">
        <v>432</v>
      </c>
      <c r="B332" s="1">
        <v>81</v>
      </c>
      <c r="C332" s="26" t="s">
        <v>12175</v>
      </c>
      <c r="D332" t="s">
        <v>434</v>
      </c>
      <c r="E332" s="27" t="s">
        <v>12176</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02">
      <c r="A335" s="1" t="s">
        <v>441</v>
      </c>
      <c r="E335" s="27" t="s">
        <v>12159</v>
      </c>
    </row>
    <row r="336">
      <c r="A336" s="1" t="s">
        <v>432</v>
      </c>
      <c r="B336" s="1">
        <v>82</v>
      </c>
      <c r="C336" s="26" t="s">
        <v>12177</v>
      </c>
      <c r="D336" t="s">
        <v>434</v>
      </c>
      <c r="E336" s="27" t="s">
        <v>12178</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02">
      <c r="A339" s="1" t="s">
        <v>441</v>
      </c>
      <c r="E339" s="27" t="s">
        <v>12159</v>
      </c>
    </row>
    <row r="340">
      <c r="A340" s="1" t="s">
        <v>432</v>
      </c>
      <c r="B340" s="1">
        <v>83</v>
      </c>
      <c r="C340" s="26" t="s">
        <v>12179</v>
      </c>
      <c r="D340" t="s">
        <v>434</v>
      </c>
      <c r="E340" s="27" t="s">
        <v>12180</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02">
      <c r="A343" s="1" t="s">
        <v>441</v>
      </c>
      <c r="E343" s="27" t="s">
        <v>12159</v>
      </c>
    </row>
    <row r="344">
      <c r="A344" s="1" t="s">
        <v>432</v>
      </c>
      <c r="B344" s="1">
        <v>84</v>
      </c>
      <c r="C344" s="26" t="s">
        <v>12181</v>
      </c>
      <c r="D344" t="s">
        <v>434</v>
      </c>
      <c r="E344" s="27" t="s">
        <v>12182</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02">
      <c r="A347" s="1" t="s">
        <v>441</v>
      </c>
      <c r="E347" s="27" t="s">
        <v>12159</v>
      </c>
    </row>
    <row r="348">
      <c r="A348" s="1" t="s">
        <v>432</v>
      </c>
      <c r="B348" s="1">
        <v>85</v>
      </c>
      <c r="C348" s="26" t="s">
        <v>12744</v>
      </c>
      <c r="D348" t="s">
        <v>434</v>
      </c>
      <c r="E348" s="27" t="s">
        <v>12745</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89.25">
      <c r="A351" s="1" t="s">
        <v>441</v>
      </c>
      <c r="E351" s="27" t="s">
        <v>12186</v>
      </c>
    </row>
    <row r="352">
      <c r="A352" s="1" t="s">
        <v>432</v>
      </c>
      <c r="B352" s="1">
        <v>86</v>
      </c>
      <c r="C352" s="26" t="s">
        <v>12183</v>
      </c>
      <c r="D352" t="s">
        <v>434</v>
      </c>
      <c r="E352" s="27" t="s">
        <v>12184</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89.25">
      <c r="A355" s="1" t="s">
        <v>441</v>
      </c>
      <c r="E355" s="27" t="s">
        <v>12186</v>
      </c>
    </row>
    <row r="356">
      <c r="A356" s="1" t="s">
        <v>432</v>
      </c>
      <c r="B356" s="1">
        <v>87</v>
      </c>
      <c r="C356" s="26" t="s">
        <v>12861</v>
      </c>
      <c r="D356" t="s">
        <v>434</v>
      </c>
      <c r="E356" s="27" t="s">
        <v>12862</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12438</v>
      </c>
      <c r="D360" t="s">
        <v>434</v>
      </c>
      <c r="E360" s="27" t="s">
        <v>12439</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12863</v>
      </c>
      <c r="D364" t="s">
        <v>434</v>
      </c>
      <c r="E364" s="27" t="s">
        <v>12864</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13040</v>
      </c>
      <c r="D368" t="s">
        <v>434</v>
      </c>
      <c r="E368" s="27" t="s">
        <v>13041</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12440</v>
      </c>
      <c r="D372" t="s">
        <v>434</v>
      </c>
      <c r="E372" s="27" t="s">
        <v>12441</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12445</v>
      </c>
      <c r="D376" t="s">
        <v>434</v>
      </c>
      <c r="E376" s="27" t="s">
        <v>12446</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12185</v>
      </c>
    </row>
    <row r="379" ht="114.75">
      <c r="A379" s="1" t="s">
        <v>441</v>
      </c>
      <c r="E379" s="27" t="s">
        <v>12189</v>
      </c>
    </row>
    <row r="380">
      <c r="A380" s="1" t="s">
        <v>432</v>
      </c>
      <c r="B380" s="1">
        <v>93</v>
      </c>
      <c r="C380" s="26" t="s">
        <v>12187</v>
      </c>
      <c r="D380" t="s">
        <v>434</v>
      </c>
      <c r="E380" s="27" t="s">
        <v>12188</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12185</v>
      </c>
    </row>
    <row r="383" ht="114.75">
      <c r="A383" s="1" t="s">
        <v>441</v>
      </c>
      <c r="E383" s="27" t="s">
        <v>12189</v>
      </c>
    </row>
    <row r="384">
      <c r="A384" s="1" t="s">
        <v>432</v>
      </c>
      <c r="B384" s="1">
        <v>94</v>
      </c>
      <c r="C384" s="26" t="s">
        <v>12749</v>
      </c>
      <c r="D384" t="s">
        <v>434</v>
      </c>
      <c r="E384" s="27" t="s">
        <v>12750</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12185</v>
      </c>
    </row>
    <row r="387" ht="114.75">
      <c r="A387" s="1" t="s">
        <v>441</v>
      </c>
      <c r="E387" s="27" t="s">
        <v>12189</v>
      </c>
    </row>
    <row r="388">
      <c r="A388" s="1" t="s">
        <v>432</v>
      </c>
      <c r="B388" s="1">
        <v>95</v>
      </c>
      <c r="C388" s="26" t="s">
        <v>12865</v>
      </c>
      <c r="D388" t="s">
        <v>434</v>
      </c>
      <c r="E388" s="27" t="s">
        <v>12866</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12185</v>
      </c>
    </row>
    <row r="391" ht="114.75">
      <c r="A391" s="1" t="s">
        <v>441</v>
      </c>
      <c r="E391" s="27" t="s">
        <v>12189</v>
      </c>
    </row>
    <row r="392">
      <c r="A392" s="1" t="s">
        <v>432</v>
      </c>
      <c r="B392" s="1">
        <v>96</v>
      </c>
      <c r="C392" s="26" t="s">
        <v>12751</v>
      </c>
      <c r="D392" t="s">
        <v>434</v>
      </c>
      <c r="E392" s="27" t="s">
        <v>12752</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12185</v>
      </c>
    </row>
    <row r="395" ht="114.75">
      <c r="A395" s="1" t="s">
        <v>441</v>
      </c>
      <c r="E395" s="27" t="s">
        <v>12189</v>
      </c>
    </row>
    <row r="396">
      <c r="A396" s="1" t="s">
        <v>432</v>
      </c>
      <c r="B396" s="1">
        <v>97</v>
      </c>
      <c r="C396" s="26" t="s">
        <v>12447</v>
      </c>
      <c r="D396" t="s">
        <v>434</v>
      </c>
      <c r="E396" s="27" t="s">
        <v>12448</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12185</v>
      </c>
    </row>
    <row r="399" ht="114.75">
      <c r="A399" s="1" t="s">
        <v>441</v>
      </c>
      <c r="E399" s="27" t="s">
        <v>12189</v>
      </c>
    </row>
    <row r="400">
      <c r="A400" s="1" t="s">
        <v>432</v>
      </c>
      <c r="B400" s="1">
        <v>98</v>
      </c>
      <c r="C400" s="26" t="s">
        <v>13042</v>
      </c>
      <c r="D400" t="s">
        <v>434</v>
      </c>
      <c r="E400" s="27" t="s">
        <v>13043</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12185</v>
      </c>
    </row>
    <row r="403" ht="102">
      <c r="A403" s="1" t="s">
        <v>441</v>
      </c>
      <c r="E403" s="27" t="s">
        <v>13044</v>
      </c>
    </row>
    <row r="404">
      <c r="A404" s="1" t="s">
        <v>432</v>
      </c>
      <c r="B404" s="1">
        <v>99</v>
      </c>
      <c r="C404" s="26" t="s">
        <v>13045</v>
      </c>
      <c r="D404" t="s">
        <v>434</v>
      </c>
      <c r="E404" s="27" t="s">
        <v>13046</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12185</v>
      </c>
    </row>
    <row r="407" ht="102">
      <c r="A407" s="1" t="s">
        <v>441</v>
      </c>
      <c r="E407" s="27" t="s">
        <v>13044</v>
      </c>
    </row>
    <row r="408">
      <c r="A408" s="1" t="s">
        <v>432</v>
      </c>
      <c r="B408" s="1">
        <v>100</v>
      </c>
      <c r="C408" s="26" t="s">
        <v>13047</v>
      </c>
      <c r="D408" t="s">
        <v>434</v>
      </c>
      <c r="E408" s="27" t="s">
        <v>13048</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12185</v>
      </c>
    </row>
    <row r="411" ht="114.75">
      <c r="A411" s="1" t="s">
        <v>441</v>
      </c>
      <c r="E411" s="27" t="s">
        <v>12189</v>
      </c>
    </row>
    <row r="412">
      <c r="A412" s="1" t="s">
        <v>432</v>
      </c>
      <c r="B412" s="1">
        <v>101</v>
      </c>
      <c r="C412" s="26" t="s">
        <v>12449</v>
      </c>
      <c r="D412" t="s">
        <v>434</v>
      </c>
      <c r="E412" s="27" t="s">
        <v>12450</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12185</v>
      </c>
    </row>
    <row r="415" ht="114.75">
      <c r="A415" s="1" t="s">
        <v>441</v>
      </c>
      <c r="E415" s="27" t="s">
        <v>12189</v>
      </c>
    </row>
    <row r="416">
      <c r="A416" s="1" t="s">
        <v>432</v>
      </c>
      <c r="B416" s="1">
        <v>102</v>
      </c>
      <c r="C416" s="26" t="s">
        <v>12867</v>
      </c>
      <c r="D416" t="s">
        <v>434</v>
      </c>
      <c r="E416" s="27" t="s">
        <v>12868</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12185</v>
      </c>
    </row>
    <row r="419" ht="114.75">
      <c r="A419" s="1" t="s">
        <v>441</v>
      </c>
      <c r="E419" s="27" t="s">
        <v>12189</v>
      </c>
    </row>
    <row r="420">
      <c r="A420" s="1" t="s">
        <v>432</v>
      </c>
      <c r="B420" s="1">
        <v>103</v>
      </c>
      <c r="C420" s="26" t="s">
        <v>13049</v>
      </c>
      <c r="D420" t="s">
        <v>434</v>
      </c>
      <c r="E420" s="27" t="s">
        <v>13050</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12185</v>
      </c>
    </row>
    <row r="423" ht="114.75">
      <c r="A423" s="1" t="s">
        <v>441</v>
      </c>
      <c r="E423" s="27" t="s">
        <v>12189</v>
      </c>
    </row>
    <row r="424">
      <c r="A424" s="1" t="s">
        <v>432</v>
      </c>
      <c r="B424" s="1">
        <v>104</v>
      </c>
      <c r="C424" s="26" t="s">
        <v>12190</v>
      </c>
      <c r="D424" t="s">
        <v>434</v>
      </c>
      <c r="E424" s="27" t="s">
        <v>12191</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12185</v>
      </c>
    </row>
    <row r="427" ht="102">
      <c r="A427" s="1" t="s">
        <v>441</v>
      </c>
      <c r="E427" s="27" t="s">
        <v>12192</v>
      </c>
    </row>
    <row r="428">
      <c r="A428" s="1" t="s">
        <v>432</v>
      </c>
      <c r="B428" s="1">
        <v>105</v>
      </c>
      <c r="C428" s="26" t="s">
        <v>12451</v>
      </c>
      <c r="D428" t="s">
        <v>434</v>
      </c>
      <c r="E428" s="27" t="s">
        <v>12452</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12185</v>
      </c>
    </row>
    <row r="431" ht="102">
      <c r="A431" s="1" t="s">
        <v>441</v>
      </c>
      <c r="E431" s="27" t="s">
        <v>12195</v>
      </c>
    </row>
    <row r="432">
      <c r="A432" s="1" t="s">
        <v>432</v>
      </c>
      <c r="B432" s="1">
        <v>106</v>
      </c>
      <c r="C432" s="26" t="s">
        <v>12193</v>
      </c>
      <c r="D432" t="s">
        <v>434</v>
      </c>
      <c r="E432" s="27" t="s">
        <v>12194</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12185</v>
      </c>
    </row>
    <row r="435" ht="102">
      <c r="A435" s="1" t="s">
        <v>441</v>
      </c>
      <c r="E435" s="27" t="s">
        <v>12195</v>
      </c>
    </row>
    <row r="436">
      <c r="A436" s="1" t="s">
        <v>432</v>
      </c>
      <c r="B436" s="1">
        <v>107</v>
      </c>
      <c r="C436" s="26" t="s">
        <v>12196</v>
      </c>
      <c r="D436" t="s">
        <v>434</v>
      </c>
      <c r="E436" s="27" t="s">
        <v>12197</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12185</v>
      </c>
    </row>
    <row r="439" ht="102">
      <c r="A439" s="1" t="s">
        <v>441</v>
      </c>
      <c r="E439" s="27" t="s">
        <v>12195</v>
      </c>
    </row>
    <row r="440">
      <c r="A440" s="1" t="s">
        <v>432</v>
      </c>
      <c r="B440" s="1">
        <v>108</v>
      </c>
      <c r="C440" s="26" t="s">
        <v>12453</v>
      </c>
      <c r="D440" t="s">
        <v>434</v>
      </c>
      <c r="E440" s="27" t="s">
        <v>12454</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12185</v>
      </c>
    </row>
    <row r="443" ht="102">
      <c r="A443" s="1" t="s">
        <v>441</v>
      </c>
      <c r="E443" s="27" t="s">
        <v>12195</v>
      </c>
    </row>
    <row r="444">
      <c r="A444" s="1" t="s">
        <v>432</v>
      </c>
      <c r="B444" s="1">
        <v>109</v>
      </c>
      <c r="C444" s="26" t="s">
        <v>12198</v>
      </c>
      <c r="D444" t="s">
        <v>434</v>
      </c>
      <c r="E444" s="27" t="s">
        <v>12199</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12185</v>
      </c>
    </row>
    <row r="447" ht="102">
      <c r="A447" s="1" t="s">
        <v>441</v>
      </c>
      <c r="E447" s="27" t="s">
        <v>12195</v>
      </c>
    </row>
    <row r="448">
      <c r="A448" s="1" t="s">
        <v>432</v>
      </c>
      <c r="B448" s="1">
        <v>110</v>
      </c>
      <c r="C448" s="26" t="s">
        <v>12200</v>
      </c>
      <c r="D448" t="s">
        <v>434</v>
      </c>
      <c r="E448" s="27" t="s">
        <v>12201</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12202</v>
      </c>
    </row>
    <row r="451" ht="89.25">
      <c r="A451" s="1" t="s">
        <v>441</v>
      </c>
      <c r="E451" s="27" t="s">
        <v>12203</v>
      </c>
    </row>
    <row r="452">
      <c r="A452" s="1" t="s">
        <v>432</v>
      </c>
      <c r="B452" s="1">
        <v>111</v>
      </c>
      <c r="C452" s="26" t="s">
        <v>12575</v>
      </c>
      <c r="D452" t="s">
        <v>434</v>
      </c>
      <c r="E452" s="27" t="s">
        <v>12576</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c r="A456" s="1" t="s">
        <v>432</v>
      </c>
      <c r="B456" s="1">
        <v>112</v>
      </c>
      <c r="C456" s="26" t="s">
        <v>12759</v>
      </c>
      <c r="D456" t="s">
        <v>434</v>
      </c>
      <c r="E456" s="27" t="s">
        <v>12760</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12204</v>
      </c>
      <c r="D460" t="s">
        <v>434</v>
      </c>
      <c r="E460" s="27" t="s">
        <v>12205</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89.25">
      <c r="A463" s="1" t="s">
        <v>441</v>
      </c>
      <c r="E463" s="27" t="s">
        <v>12206</v>
      </c>
    </row>
    <row r="464">
      <c r="A464" s="1" t="s">
        <v>432</v>
      </c>
      <c r="B464" s="1">
        <v>114</v>
      </c>
      <c r="C464" s="26" t="s">
        <v>12207</v>
      </c>
      <c r="D464" t="s">
        <v>434</v>
      </c>
      <c r="E464" s="27" t="s">
        <v>12208</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89.25">
      <c r="A467" s="1" t="s">
        <v>441</v>
      </c>
      <c r="E467" s="27" t="s">
        <v>12206</v>
      </c>
    </row>
    <row r="468">
      <c r="A468" s="1" t="s">
        <v>432</v>
      </c>
      <c r="B468" s="1">
        <v>115</v>
      </c>
      <c r="C468" s="26" t="s">
        <v>12209</v>
      </c>
      <c r="D468" t="s">
        <v>434</v>
      </c>
      <c r="E468" s="27" t="s">
        <v>12210</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89.25">
      <c r="A471" s="1" t="s">
        <v>441</v>
      </c>
      <c r="E471" s="27" t="s">
        <v>12206</v>
      </c>
    </row>
    <row r="472">
      <c r="A472" s="1" t="s">
        <v>432</v>
      </c>
      <c r="B472" s="1">
        <v>116</v>
      </c>
      <c r="C472" s="26" t="s">
        <v>12458</v>
      </c>
      <c r="D472" t="s">
        <v>434</v>
      </c>
      <c r="E472" s="27" t="s">
        <v>12459</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12189</v>
      </c>
    </row>
    <row r="476">
      <c r="A476" s="1" t="s">
        <v>432</v>
      </c>
      <c r="B476" s="1">
        <v>117</v>
      </c>
      <c r="C476" s="26" t="s">
        <v>12211</v>
      </c>
      <c r="D476" t="s">
        <v>434</v>
      </c>
      <c r="E476" s="27" t="s">
        <v>12212</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12189</v>
      </c>
    </row>
    <row r="480">
      <c r="A480" s="1" t="s">
        <v>432</v>
      </c>
      <c r="B480" s="1">
        <v>118</v>
      </c>
      <c r="C480" s="26" t="s">
        <v>12213</v>
      </c>
      <c r="D480" t="s">
        <v>434</v>
      </c>
      <c r="E480" s="27" t="s">
        <v>12214</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12833</v>
      </c>
      <c r="D484" t="s">
        <v>434</v>
      </c>
      <c r="E484" s="27" t="s">
        <v>12834</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12215</v>
      </c>
      <c r="D488" t="s">
        <v>434</v>
      </c>
      <c r="E488" s="27" t="s">
        <v>12216</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12221</v>
      </c>
      <c r="D492" t="s">
        <v>434</v>
      </c>
      <c r="E492" s="27" t="s">
        <v>12222</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12460</v>
      </c>
      <c r="D496" t="s">
        <v>434</v>
      </c>
      <c r="E496" s="27" t="s">
        <v>12461</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12225</v>
      </c>
      <c r="D500" t="s">
        <v>434</v>
      </c>
      <c r="E500" s="27" t="s">
        <v>12226</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12462</v>
      </c>
      <c r="D504" t="s">
        <v>434</v>
      </c>
      <c r="E504" s="27" t="s">
        <v>12463</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12229</v>
      </c>
      <c r="D508" t="s">
        <v>434</v>
      </c>
      <c r="E508" s="27" t="s">
        <v>12230</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12577</v>
      </c>
      <c r="D512" t="s">
        <v>434</v>
      </c>
      <c r="E512" s="27" t="s">
        <v>12578</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12231</v>
      </c>
      <c r="D516" t="s">
        <v>434</v>
      </c>
      <c r="E516" s="27" t="s">
        <v>12232</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12233</v>
      </c>
    </row>
    <row r="520">
      <c r="A520" s="1" t="s">
        <v>432</v>
      </c>
      <c r="B520" s="1">
        <v>128</v>
      </c>
      <c r="C520" s="26" t="s">
        <v>12464</v>
      </c>
      <c r="D520" t="s">
        <v>434</v>
      </c>
      <c r="E520" s="27" t="s">
        <v>12465</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12135</v>
      </c>
    </row>
    <row r="523" ht="114.75">
      <c r="A523" s="1" t="s">
        <v>441</v>
      </c>
      <c r="E523" s="27" t="s">
        <v>12189</v>
      </c>
    </row>
    <row r="524">
      <c r="A524" s="1" t="s">
        <v>432</v>
      </c>
      <c r="B524" s="1">
        <v>129</v>
      </c>
      <c r="C524" s="26" t="s">
        <v>12466</v>
      </c>
      <c r="D524" t="s">
        <v>434</v>
      </c>
      <c r="E524" s="27" t="s">
        <v>12467</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12135</v>
      </c>
    </row>
    <row r="527" ht="114.75">
      <c r="A527" s="1" t="s">
        <v>441</v>
      </c>
      <c r="E527" s="27" t="s">
        <v>12189</v>
      </c>
    </row>
    <row r="528" ht="25.5">
      <c r="A528" s="1" t="s">
        <v>432</v>
      </c>
      <c r="B528" s="1">
        <v>130</v>
      </c>
      <c r="C528" s="26" t="s">
        <v>12468</v>
      </c>
      <c r="D528" t="s">
        <v>434</v>
      </c>
      <c r="E528" s="27" t="s">
        <v>12469</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12135</v>
      </c>
    </row>
    <row r="531" ht="114.75">
      <c r="A531" s="1" t="s">
        <v>441</v>
      </c>
      <c r="E531" s="27" t="s">
        <v>12189</v>
      </c>
    </row>
    <row r="532">
      <c r="A532" s="1" t="s">
        <v>432</v>
      </c>
      <c r="B532" s="1">
        <v>131</v>
      </c>
      <c r="C532" s="26" t="s">
        <v>12579</v>
      </c>
      <c r="D532" t="s">
        <v>434</v>
      </c>
      <c r="E532" s="27" t="s">
        <v>12580</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12135</v>
      </c>
    </row>
    <row r="535" ht="114.75">
      <c r="A535" s="1" t="s">
        <v>441</v>
      </c>
      <c r="E535" s="27" t="s">
        <v>12189</v>
      </c>
    </row>
    <row r="536">
      <c r="A536" s="1" t="s">
        <v>432</v>
      </c>
      <c r="B536" s="1">
        <v>132</v>
      </c>
      <c r="C536" s="26" t="s">
        <v>12470</v>
      </c>
      <c r="D536" t="s">
        <v>434</v>
      </c>
      <c r="E536" s="27" t="s">
        <v>12471</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12135</v>
      </c>
    </row>
    <row r="539" ht="114.75">
      <c r="A539" s="1" t="s">
        <v>441</v>
      </c>
      <c r="E539" s="27" t="s">
        <v>12189</v>
      </c>
    </row>
    <row r="540">
      <c r="A540" s="1" t="s">
        <v>432</v>
      </c>
      <c r="B540" s="1">
        <v>133</v>
      </c>
      <c r="C540" s="26" t="s">
        <v>12472</v>
      </c>
      <c r="D540" t="s">
        <v>434</v>
      </c>
      <c r="E540" s="27" t="s">
        <v>12473</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114.75">
      <c r="A543" s="1" t="s">
        <v>441</v>
      </c>
      <c r="E543" s="27" t="s">
        <v>12189</v>
      </c>
    </row>
    <row r="544">
      <c r="A544" s="1" t="s">
        <v>432</v>
      </c>
      <c r="B544" s="1">
        <v>134</v>
      </c>
      <c r="C544" s="26" t="s">
        <v>12850</v>
      </c>
      <c r="D544" t="s">
        <v>434</v>
      </c>
      <c r="E544" s="27" t="s">
        <v>12851</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114.75">
      <c r="A547" s="1" t="s">
        <v>441</v>
      </c>
      <c r="E547" s="27" t="s">
        <v>12189</v>
      </c>
    </row>
    <row r="548">
      <c r="A548" s="1" t="s">
        <v>432</v>
      </c>
      <c r="B548" s="1">
        <v>135</v>
      </c>
      <c r="C548" s="26" t="s">
        <v>12234</v>
      </c>
      <c r="D548" t="s">
        <v>434</v>
      </c>
      <c r="E548" s="27" t="s">
        <v>12235</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12135</v>
      </c>
    </row>
    <row r="551" ht="114.75">
      <c r="A551" s="1" t="s">
        <v>441</v>
      </c>
      <c r="E551" s="27" t="s">
        <v>12189</v>
      </c>
    </row>
    <row r="552" ht="25.5">
      <c r="A552" s="1" t="s">
        <v>432</v>
      </c>
      <c r="B552" s="1">
        <v>136</v>
      </c>
      <c r="C552" s="26" t="s">
        <v>12476</v>
      </c>
      <c r="D552" t="s">
        <v>434</v>
      </c>
      <c r="E552" s="27" t="s">
        <v>12477</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12135</v>
      </c>
    </row>
    <row r="555" ht="114.75">
      <c r="A555" s="1" t="s">
        <v>441</v>
      </c>
      <c r="E555" s="27" t="s">
        <v>12189</v>
      </c>
    </row>
    <row r="556">
      <c r="A556" s="1" t="s">
        <v>432</v>
      </c>
      <c r="B556" s="1">
        <v>137</v>
      </c>
      <c r="C556" s="26" t="s">
        <v>12482</v>
      </c>
      <c r="D556" t="s">
        <v>434</v>
      </c>
      <c r="E556" s="27" t="s">
        <v>12483</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12135</v>
      </c>
    </row>
    <row r="559" ht="114.75">
      <c r="A559" s="1" t="s">
        <v>441</v>
      </c>
      <c r="E559" s="27" t="s">
        <v>12189</v>
      </c>
    </row>
    <row r="560">
      <c r="A560" s="1" t="s">
        <v>432</v>
      </c>
      <c r="B560" s="1">
        <v>138</v>
      </c>
      <c r="C560" s="26" t="s">
        <v>12484</v>
      </c>
      <c r="D560" t="s">
        <v>434</v>
      </c>
      <c r="E560" s="27" t="s">
        <v>12485</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12135</v>
      </c>
    </row>
    <row r="563" ht="114.75">
      <c r="A563" s="1" t="s">
        <v>441</v>
      </c>
      <c r="E563" s="27" t="s">
        <v>12233</v>
      </c>
    </row>
    <row r="564">
      <c r="A564" s="1" t="s">
        <v>432</v>
      </c>
      <c r="B564" s="1">
        <v>139</v>
      </c>
      <c r="C564" s="26" t="s">
        <v>12486</v>
      </c>
      <c r="D564" t="s">
        <v>434</v>
      </c>
      <c r="E564" s="27" t="s">
        <v>12487</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12135</v>
      </c>
    </row>
    <row r="567" ht="114.75">
      <c r="A567" s="1" t="s">
        <v>441</v>
      </c>
      <c r="E567" s="27" t="s">
        <v>12233</v>
      </c>
    </row>
    <row r="568">
      <c r="A568" s="1" t="s">
        <v>432</v>
      </c>
      <c r="B568" s="1">
        <v>140</v>
      </c>
      <c r="C568" s="26" t="s">
        <v>12236</v>
      </c>
      <c r="D568" t="s">
        <v>434</v>
      </c>
      <c r="E568" s="27" t="s">
        <v>12237</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12135</v>
      </c>
    </row>
    <row r="571" ht="114.75">
      <c r="A571" s="1" t="s">
        <v>441</v>
      </c>
      <c r="E571" s="27" t="s">
        <v>12189</v>
      </c>
    </row>
    <row r="572">
      <c r="A572" s="1" t="s">
        <v>432</v>
      </c>
      <c r="B572" s="1">
        <v>141</v>
      </c>
      <c r="C572" s="26" t="s">
        <v>12238</v>
      </c>
      <c r="D572" t="s">
        <v>434</v>
      </c>
      <c r="E572" s="27" t="s">
        <v>12239</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12135</v>
      </c>
    </row>
    <row r="575" ht="114.75">
      <c r="A575" s="1" t="s">
        <v>441</v>
      </c>
      <c r="E575" s="27" t="s">
        <v>12189</v>
      </c>
    </row>
    <row r="576">
      <c r="A576" s="1" t="s">
        <v>432</v>
      </c>
      <c r="B576" s="1">
        <v>142</v>
      </c>
      <c r="C576" s="26" t="s">
        <v>12621</v>
      </c>
      <c r="D576" t="s">
        <v>434</v>
      </c>
      <c r="E576" s="27" t="s">
        <v>12622</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12135</v>
      </c>
    </row>
    <row r="579" ht="114.75">
      <c r="A579" s="1" t="s">
        <v>441</v>
      </c>
      <c r="E579" s="27" t="s">
        <v>12189</v>
      </c>
    </row>
    <row r="580">
      <c r="A580" s="1" t="s">
        <v>432</v>
      </c>
      <c r="B580" s="1">
        <v>143</v>
      </c>
      <c r="C580" s="26" t="s">
        <v>12488</v>
      </c>
      <c r="D580" t="s">
        <v>434</v>
      </c>
      <c r="E580" s="27" t="s">
        <v>12489</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12135</v>
      </c>
    </row>
    <row r="583" ht="114.75">
      <c r="A583" s="1" t="s">
        <v>441</v>
      </c>
      <c r="E583" s="27" t="s">
        <v>12189</v>
      </c>
    </row>
    <row r="584">
      <c r="A584" s="1" t="s">
        <v>432</v>
      </c>
      <c r="B584" s="1">
        <v>144</v>
      </c>
      <c r="C584" s="26" t="s">
        <v>12490</v>
      </c>
      <c r="D584" t="s">
        <v>434</v>
      </c>
      <c r="E584" s="27" t="s">
        <v>12491</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12135</v>
      </c>
    </row>
    <row r="587" ht="114.75">
      <c r="A587" s="1" t="s">
        <v>441</v>
      </c>
      <c r="E587" s="27" t="s">
        <v>12189</v>
      </c>
    </row>
    <row r="588">
      <c r="A588" s="1" t="s">
        <v>432</v>
      </c>
      <c r="B588" s="1">
        <v>145</v>
      </c>
      <c r="C588" s="26" t="s">
        <v>12492</v>
      </c>
      <c r="D588" t="s">
        <v>434</v>
      </c>
      <c r="E588" s="27" t="s">
        <v>12493</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12135</v>
      </c>
    </row>
    <row r="591" ht="114.75">
      <c r="A591" s="1" t="s">
        <v>441</v>
      </c>
      <c r="E591" s="27" t="s">
        <v>12189</v>
      </c>
    </row>
    <row r="592">
      <c r="A592" s="1" t="s">
        <v>432</v>
      </c>
      <c r="B592" s="1">
        <v>146</v>
      </c>
      <c r="C592" s="26" t="s">
        <v>12585</v>
      </c>
      <c r="D592" t="s">
        <v>434</v>
      </c>
      <c r="E592" s="27" t="s">
        <v>12586</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12135</v>
      </c>
    </row>
    <row r="595" ht="114.75">
      <c r="A595" s="1" t="s">
        <v>441</v>
      </c>
      <c r="E595" s="27" t="s">
        <v>12189</v>
      </c>
    </row>
    <row r="596">
      <c r="A596" s="1" t="s">
        <v>432</v>
      </c>
      <c r="B596" s="1">
        <v>147</v>
      </c>
      <c r="C596" s="26" t="s">
        <v>12498</v>
      </c>
      <c r="D596" t="s">
        <v>434</v>
      </c>
      <c r="E596" s="27" t="s">
        <v>12499</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12135</v>
      </c>
    </row>
    <row r="599" ht="114.75">
      <c r="A599" s="1" t="s">
        <v>441</v>
      </c>
      <c r="E599" s="27" t="s">
        <v>12189</v>
      </c>
    </row>
    <row r="600">
      <c r="A600" s="1" t="s">
        <v>432</v>
      </c>
      <c r="B600" s="1">
        <v>148</v>
      </c>
      <c r="C600" s="26" t="s">
        <v>12240</v>
      </c>
      <c r="D600" t="s">
        <v>434</v>
      </c>
      <c r="E600" s="27" t="s">
        <v>12241</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12135</v>
      </c>
    </row>
    <row r="603" ht="114.75">
      <c r="A603" s="1" t="s">
        <v>441</v>
      </c>
      <c r="E603" s="27" t="s">
        <v>12189</v>
      </c>
    </row>
    <row r="604">
      <c r="A604" s="1" t="s">
        <v>432</v>
      </c>
      <c r="B604" s="1">
        <v>149</v>
      </c>
      <c r="C604" s="26" t="s">
        <v>12242</v>
      </c>
      <c r="D604" t="s">
        <v>434</v>
      </c>
      <c r="E604" s="27" t="s">
        <v>12243</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12135</v>
      </c>
    </row>
    <row r="607" ht="114.75">
      <c r="A607" s="1" t="s">
        <v>441</v>
      </c>
      <c r="E607" s="27" t="s">
        <v>12189</v>
      </c>
    </row>
    <row r="608" ht="25.5">
      <c r="A608" s="1" t="s">
        <v>432</v>
      </c>
      <c r="B608" s="1">
        <v>150</v>
      </c>
      <c r="C608" s="26" t="s">
        <v>12244</v>
      </c>
      <c r="D608" t="s">
        <v>434</v>
      </c>
      <c r="E608" s="27" t="s">
        <v>12245</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12070</v>
      </c>
    </row>
    <row r="611" ht="89.25">
      <c r="A611" s="1" t="s">
        <v>441</v>
      </c>
      <c r="E611" s="27" t="s">
        <v>12246</v>
      </c>
    </row>
    <row r="612" ht="25.5">
      <c r="A612" s="1" t="s">
        <v>432</v>
      </c>
      <c r="B612" s="1">
        <v>151</v>
      </c>
      <c r="C612" s="26" t="s">
        <v>12247</v>
      </c>
      <c r="D612" t="s">
        <v>434</v>
      </c>
      <c r="E612" s="27" t="s">
        <v>12248</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12070</v>
      </c>
    </row>
    <row r="615" ht="76.5">
      <c r="A615" s="1" t="s">
        <v>441</v>
      </c>
      <c r="E615" s="27" t="s">
        <v>12249</v>
      </c>
    </row>
    <row r="616">
      <c r="A616" s="1" t="s">
        <v>432</v>
      </c>
      <c r="B616" s="1">
        <v>152</v>
      </c>
      <c r="C616" s="26" t="s">
        <v>12250</v>
      </c>
      <c r="D616" t="s">
        <v>434</v>
      </c>
      <c r="E616" s="27" t="s">
        <v>12251</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12070</v>
      </c>
    </row>
    <row r="619" ht="89.25">
      <c r="A619" s="1" t="s">
        <v>441</v>
      </c>
      <c r="E619" s="27" t="s">
        <v>12252</v>
      </c>
    </row>
    <row r="620" ht="25.5">
      <c r="A620" s="1" t="s">
        <v>432</v>
      </c>
      <c r="B620" s="1">
        <v>153</v>
      </c>
      <c r="C620" s="26" t="s">
        <v>13051</v>
      </c>
      <c r="D620" t="s">
        <v>434</v>
      </c>
      <c r="E620" s="27" t="s">
        <v>13052</v>
      </c>
      <c r="F620" s="28" t="s">
        <v>500</v>
      </c>
      <c r="G620" s="29">
        <v>47</v>
      </c>
      <c r="H620" s="28">
        <v>0</v>
      </c>
      <c r="I620" s="30">
        <f>ROUND(G620*H620,P4)</f>
        <v>0</v>
      </c>
      <c r="L620" s="31">
        <v>0</v>
      </c>
      <c r="M620" s="24">
        <f>ROUND(G620*L620,P4)</f>
        <v>0</v>
      </c>
      <c r="N620" s="25" t="s">
        <v>9639</v>
      </c>
      <c r="O620" s="32">
        <f>M620*AA620</f>
        <v>0</v>
      </c>
      <c r="P620" s="1">
        <v>3</v>
      </c>
      <c r="AA620" s="1">
        <f>IF(P620=1,$O$3,IF(P620=2,$O$4,$O$5))</f>
        <v>0</v>
      </c>
    </row>
    <row r="621">
      <c r="A621" s="1" t="s">
        <v>437</v>
      </c>
      <c r="E621" s="27" t="s">
        <v>434</v>
      </c>
    </row>
    <row r="622">
      <c r="A622" s="1" t="s">
        <v>439</v>
      </c>
      <c r="E622" s="33" t="s">
        <v>12135</v>
      </c>
    </row>
    <row r="623" ht="51">
      <c r="A623" s="1" t="s">
        <v>441</v>
      </c>
      <c r="E623" s="27" t="s">
        <v>13053</v>
      </c>
    </row>
    <row r="624">
      <c r="A624" s="1" t="s">
        <v>432</v>
      </c>
      <c r="B624" s="1">
        <v>154</v>
      </c>
      <c r="C624" s="26" t="s">
        <v>13054</v>
      </c>
      <c r="D624" t="s">
        <v>434</v>
      </c>
      <c r="E624" s="27" t="s">
        <v>13055</v>
      </c>
      <c r="F624" s="28" t="s">
        <v>500</v>
      </c>
      <c r="G624" s="29">
        <v>14</v>
      </c>
      <c r="H624" s="28">
        <v>0</v>
      </c>
      <c r="I624" s="30">
        <f>ROUND(G624*H624,P4)</f>
        <v>0</v>
      </c>
      <c r="L624" s="31">
        <v>0</v>
      </c>
      <c r="M624" s="24">
        <f>ROUND(G624*L624,P4)</f>
        <v>0</v>
      </c>
      <c r="N624" s="25" t="s">
        <v>9639</v>
      </c>
      <c r="O624" s="32">
        <f>M624*AA624</f>
        <v>0</v>
      </c>
      <c r="P624" s="1">
        <v>3</v>
      </c>
      <c r="AA624" s="1">
        <f>IF(P624=1,$O$3,IF(P624=2,$O$4,$O$5))</f>
        <v>0</v>
      </c>
    </row>
    <row r="625">
      <c r="A625" s="1" t="s">
        <v>437</v>
      </c>
      <c r="E625" s="27" t="s">
        <v>434</v>
      </c>
    </row>
    <row r="626">
      <c r="A626" s="1" t="s">
        <v>439</v>
      </c>
      <c r="E626" s="33" t="s">
        <v>12135</v>
      </c>
    </row>
    <row r="627" ht="51">
      <c r="A627" s="1" t="s">
        <v>441</v>
      </c>
      <c r="E627" s="27" t="s">
        <v>13056</v>
      </c>
    </row>
    <row r="628" ht="25.5">
      <c r="A628" s="1" t="s">
        <v>432</v>
      </c>
      <c r="B628" s="1">
        <v>155</v>
      </c>
      <c r="C628" s="26" t="s">
        <v>12500</v>
      </c>
      <c r="D628" t="s">
        <v>434</v>
      </c>
      <c r="E628" s="27" t="s">
        <v>12501</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12135</v>
      </c>
    </row>
    <row r="631" ht="114.75">
      <c r="A631" s="1" t="s">
        <v>441</v>
      </c>
      <c r="E631" s="27" t="s">
        <v>12852</v>
      </c>
    </row>
    <row r="632" ht="25.5">
      <c r="A632" s="1" t="s">
        <v>432</v>
      </c>
      <c r="B632" s="1">
        <v>156</v>
      </c>
      <c r="C632" s="26" t="s">
        <v>12503</v>
      </c>
      <c r="D632" t="s">
        <v>434</v>
      </c>
      <c r="E632" s="27" t="s">
        <v>12504</v>
      </c>
      <c r="F632" s="28" t="s">
        <v>500</v>
      </c>
      <c r="G632" s="29">
        <v>15</v>
      </c>
      <c r="H632" s="28">
        <v>0</v>
      </c>
      <c r="I632" s="30">
        <f>ROUND(G632*H632,P4)</f>
        <v>0</v>
      </c>
      <c r="L632" s="31">
        <v>0</v>
      </c>
      <c r="M632" s="24">
        <f>ROUND(G632*L632,P4)</f>
        <v>0</v>
      </c>
      <c r="N632" s="25" t="s">
        <v>9639</v>
      </c>
      <c r="O632" s="32">
        <f>M632*AA632</f>
        <v>0</v>
      </c>
      <c r="P632" s="1">
        <v>3</v>
      </c>
      <c r="AA632" s="1">
        <f>IF(P632=1,$O$3,IF(P632=2,$O$4,$O$5))</f>
        <v>0</v>
      </c>
    </row>
    <row r="633">
      <c r="A633" s="1" t="s">
        <v>437</v>
      </c>
      <c r="E633" s="27" t="s">
        <v>434</v>
      </c>
    </row>
    <row r="634">
      <c r="A634" s="1" t="s">
        <v>439</v>
      </c>
      <c r="E634" s="33" t="s">
        <v>13057</v>
      </c>
    </row>
    <row r="635">
      <c r="A635" s="1" t="s">
        <v>441</v>
      </c>
      <c r="E635" s="27" t="s">
        <v>434</v>
      </c>
    </row>
    <row r="636">
      <c r="A636" s="1" t="s">
        <v>432</v>
      </c>
      <c r="B636" s="1">
        <v>157</v>
      </c>
      <c r="C636" s="26" t="s">
        <v>12797</v>
      </c>
      <c r="D636" t="s">
        <v>434</v>
      </c>
      <c r="E636" s="27" t="s">
        <v>12798</v>
      </c>
      <c r="F636" s="28" t="s">
        <v>500</v>
      </c>
      <c r="G636" s="29">
        <v>11</v>
      </c>
      <c r="H636" s="28">
        <v>0</v>
      </c>
      <c r="I636" s="30">
        <f>ROUND(G636*H636,P4)</f>
        <v>0</v>
      </c>
      <c r="L636" s="31">
        <v>0</v>
      </c>
      <c r="M636" s="24">
        <f>ROUND(G636*L636,P4)</f>
        <v>0</v>
      </c>
      <c r="N636" s="25" t="s">
        <v>9639</v>
      </c>
      <c r="O636" s="32">
        <f>M636*AA636</f>
        <v>0</v>
      </c>
      <c r="P636" s="1">
        <v>3</v>
      </c>
      <c r="AA636" s="1">
        <f>IF(P636=1,$O$3,IF(P636=2,$O$4,$O$5))</f>
        <v>0</v>
      </c>
    </row>
    <row r="637">
      <c r="A637" s="1" t="s">
        <v>437</v>
      </c>
      <c r="E637" s="27" t="s">
        <v>434</v>
      </c>
    </row>
    <row r="638">
      <c r="A638" s="1" t="s">
        <v>439</v>
      </c>
      <c r="E638" s="33" t="s">
        <v>12070</v>
      </c>
    </row>
    <row r="639" ht="76.5">
      <c r="A639" s="1" t="s">
        <v>441</v>
      </c>
      <c r="E639" s="27" t="s">
        <v>12853</v>
      </c>
    </row>
    <row r="640">
      <c r="A640" s="1" t="s">
        <v>429</v>
      </c>
      <c r="C640" s="22" t="s">
        <v>12253</v>
      </c>
      <c r="E640" s="23" t="s">
        <v>12254</v>
      </c>
      <c r="L640" s="24">
        <f>SUMIFS(L641:L708,A641:A708,"P")</f>
        <v>0</v>
      </c>
      <c r="M640" s="24">
        <f>SUMIFS(M641:M708,A641:A708,"P")</f>
        <v>0</v>
      </c>
      <c r="N640" s="25"/>
    </row>
    <row r="641">
      <c r="A641" s="1" t="s">
        <v>432</v>
      </c>
      <c r="B641" s="1">
        <v>158</v>
      </c>
      <c r="C641" s="26" t="s">
        <v>12516</v>
      </c>
      <c r="D641" t="s">
        <v>434</v>
      </c>
      <c r="E641" s="27" t="s">
        <v>12517</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12135</v>
      </c>
    </row>
    <row r="644" ht="89.25">
      <c r="A644" s="1" t="s">
        <v>441</v>
      </c>
      <c r="E644" s="27" t="s">
        <v>12515</v>
      </c>
    </row>
    <row r="645">
      <c r="A645" s="1" t="s">
        <v>432</v>
      </c>
      <c r="B645" s="1">
        <v>159</v>
      </c>
      <c r="C645" s="26" t="s">
        <v>12518</v>
      </c>
      <c r="D645" t="s">
        <v>434</v>
      </c>
      <c r="E645" s="27" t="s">
        <v>12519</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12135</v>
      </c>
    </row>
    <row r="648" ht="89.25">
      <c r="A648" s="1" t="s">
        <v>441</v>
      </c>
      <c r="E648" s="27" t="s">
        <v>12515</v>
      </c>
    </row>
    <row r="649">
      <c r="A649" s="1" t="s">
        <v>432</v>
      </c>
      <c r="B649" s="1">
        <v>160</v>
      </c>
      <c r="C649" s="26" t="s">
        <v>12255</v>
      </c>
      <c r="D649" t="s">
        <v>434</v>
      </c>
      <c r="E649" s="27" t="s">
        <v>12256</v>
      </c>
      <c r="F649" s="28" t="s">
        <v>12257</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12258</v>
      </c>
    </row>
    <row r="652" ht="102">
      <c r="A652" s="1" t="s">
        <v>441</v>
      </c>
      <c r="E652" s="27" t="s">
        <v>12259</v>
      </c>
    </row>
    <row r="653">
      <c r="A653" s="1" t="s">
        <v>432</v>
      </c>
      <c r="B653" s="1">
        <v>161</v>
      </c>
      <c r="C653" s="26" t="s">
        <v>12260</v>
      </c>
      <c r="D653" t="s">
        <v>434</v>
      </c>
      <c r="E653" s="27" t="s">
        <v>12261</v>
      </c>
      <c r="F653" s="28" t="s">
        <v>12257</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12258</v>
      </c>
    </row>
    <row r="656" ht="89.25">
      <c r="A656" s="1" t="s">
        <v>441</v>
      </c>
      <c r="E656" s="27" t="s">
        <v>12262</v>
      </c>
    </row>
    <row r="657">
      <c r="A657" s="1" t="s">
        <v>432</v>
      </c>
      <c r="B657" s="1">
        <v>162</v>
      </c>
      <c r="C657" s="26" t="s">
        <v>12263</v>
      </c>
      <c r="D657" t="s">
        <v>434</v>
      </c>
      <c r="E657" s="27" t="s">
        <v>12264</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12258</v>
      </c>
    </row>
    <row r="660" ht="89.25">
      <c r="A660" s="1" t="s">
        <v>441</v>
      </c>
      <c r="E660" s="27" t="s">
        <v>12265</v>
      </c>
    </row>
    <row r="661" ht="25.5">
      <c r="A661" s="1" t="s">
        <v>432</v>
      </c>
      <c r="B661" s="1">
        <v>163</v>
      </c>
      <c r="C661" s="26" t="s">
        <v>12529</v>
      </c>
      <c r="D661" t="s">
        <v>434</v>
      </c>
      <c r="E661" s="27" t="s">
        <v>12530</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12070</v>
      </c>
    </row>
    <row r="664" ht="89.25">
      <c r="A664" s="1" t="s">
        <v>441</v>
      </c>
      <c r="E664" s="27" t="s">
        <v>12531</v>
      </c>
    </row>
    <row r="665" ht="25.5">
      <c r="A665" s="1" t="s">
        <v>432</v>
      </c>
      <c r="B665" s="1">
        <v>164</v>
      </c>
      <c r="C665" s="26" t="s">
        <v>12266</v>
      </c>
      <c r="D665" t="s">
        <v>434</v>
      </c>
      <c r="E665" s="27" t="s">
        <v>12267</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12070</v>
      </c>
    </row>
    <row r="668" ht="89.25">
      <c r="A668" s="1" t="s">
        <v>441</v>
      </c>
      <c r="E668" s="27" t="s">
        <v>12268</v>
      </c>
    </row>
    <row r="669" ht="25.5">
      <c r="A669" s="1" t="s">
        <v>432</v>
      </c>
      <c r="B669" s="1">
        <v>165</v>
      </c>
      <c r="C669" s="26" t="s">
        <v>12269</v>
      </c>
      <c r="D669" t="s">
        <v>434</v>
      </c>
      <c r="E669" s="27" t="s">
        <v>12270</v>
      </c>
      <c r="F669" s="28" t="s">
        <v>12271</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12070</v>
      </c>
    </row>
    <row r="672" ht="89.25">
      <c r="A672" s="1" t="s">
        <v>441</v>
      </c>
      <c r="E672" s="27" t="s">
        <v>12272</v>
      </c>
    </row>
    <row r="673">
      <c r="A673" s="1" t="s">
        <v>432</v>
      </c>
      <c r="B673" s="1">
        <v>166</v>
      </c>
      <c r="C673" s="26" t="s">
        <v>12273</v>
      </c>
      <c r="D673" t="s">
        <v>434</v>
      </c>
      <c r="E673" s="27" t="s">
        <v>12274</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12070</v>
      </c>
    </row>
    <row r="676" ht="89.25">
      <c r="A676" s="1" t="s">
        <v>441</v>
      </c>
      <c r="E676" s="27" t="s">
        <v>12275</v>
      </c>
    </row>
    <row r="677">
      <c r="A677" s="1" t="s">
        <v>432</v>
      </c>
      <c r="B677" s="1">
        <v>167</v>
      </c>
      <c r="C677" s="26" t="s">
        <v>12276</v>
      </c>
      <c r="D677" t="s">
        <v>434</v>
      </c>
      <c r="E677" s="27" t="s">
        <v>12277</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12070</v>
      </c>
    </row>
    <row r="680" ht="76.5">
      <c r="A680" s="1" t="s">
        <v>441</v>
      </c>
      <c r="E680" s="27" t="s">
        <v>12278</v>
      </c>
    </row>
    <row r="681">
      <c r="A681" s="1" t="s">
        <v>432</v>
      </c>
      <c r="B681" s="1">
        <v>168</v>
      </c>
      <c r="C681" s="26" t="s">
        <v>12279</v>
      </c>
      <c r="D681" t="s">
        <v>434</v>
      </c>
      <c r="E681" s="27" t="s">
        <v>12280</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12070</v>
      </c>
    </row>
    <row r="684" ht="102">
      <c r="A684" s="1" t="s">
        <v>441</v>
      </c>
      <c r="E684" s="27" t="s">
        <v>12281</v>
      </c>
    </row>
    <row r="685">
      <c r="A685" s="1" t="s">
        <v>432</v>
      </c>
      <c r="B685" s="1">
        <v>169</v>
      </c>
      <c r="C685" s="26" t="s">
        <v>12282</v>
      </c>
      <c r="D685" t="s">
        <v>434</v>
      </c>
      <c r="E685" s="27" t="s">
        <v>12283</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12070</v>
      </c>
    </row>
    <row r="688" ht="89.25">
      <c r="A688" s="1" t="s">
        <v>441</v>
      </c>
      <c r="E688" s="27" t="s">
        <v>12284</v>
      </c>
    </row>
    <row r="689">
      <c r="A689" s="1" t="s">
        <v>432</v>
      </c>
      <c r="B689" s="1">
        <v>170</v>
      </c>
      <c r="C689" s="26" t="s">
        <v>12634</v>
      </c>
      <c r="D689" t="s">
        <v>434</v>
      </c>
      <c r="E689" s="27" t="s">
        <v>12635</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12287</v>
      </c>
    </row>
    <row r="692" ht="76.5">
      <c r="A692" s="1" t="s">
        <v>441</v>
      </c>
      <c r="E692" s="27" t="s">
        <v>12288</v>
      </c>
    </row>
    <row r="693">
      <c r="A693" s="1" t="s">
        <v>432</v>
      </c>
      <c r="B693" s="1">
        <v>171</v>
      </c>
      <c r="C693" s="26" t="s">
        <v>12822</v>
      </c>
      <c r="D693" t="s">
        <v>434</v>
      </c>
      <c r="E693" s="27" t="s">
        <v>12823</v>
      </c>
      <c r="F693" s="28" t="s">
        <v>500</v>
      </c>
      <c r="G693" s="29">
        <v>239</v>
      </c>
      <c r="H693" s="28">
        <v>0</v>
      </c>
      <c r="I693" s="30">
        <f>ROUND(G693*H693,P4)</f>
        <v>0</v>
      </c>
      <c r="L693" s="31">
        <v>0</v>
      </c>
      <c r="M693" s="24">
        <f>ROUND(G693*L693,P4)</f>
        <v>0</v>
      </c>
      <c r="N693" s="25" t="s">
        <v>9639</v>
      </c>
      <c r="O693" s="32">
        <f>M693*AA693</f>
        <v>0</v>
      </c>
      <c r="P693" s="1">
        <v>3</v>
      </c>
      <c r="AA693" s="1">
        <f>IF(P693=1,$O$3,IF(P693=2,$O$4,$O$5))</f>
        <v>0</v>
      </c>
    </row>
    <row r="694">
      <c r="A694" s="1" t="s">
        <v>437</v>
      </c>
      <c r="E694" s="27" t="s">
        <v>434</v>
      </c>
    </row>
    <row r="695">
      <c r="A695" s="1" t="s">
        <v>439</v>
      </c>
      <c r="E695" s="33" t="s">
        <v>12824</v>
      </c>
    </row>
    <row r="696">
      <c r="A696" s="1" t="s">
        <v>441</v>
      </c>
      <c r="E696" s="27" t="s">
        <v>434</v>
      </c>
    </row>
    <row r="697">
      <c r="A697" s="1" t="s">
        <v>432</v>
      </c>
      <c r="B697" s="1">
        <v>172</v>
      </c>
      <c r="C697" s="26" t="s">
        <v>12825</v>
      </c>
      <c r="D697" t="s">
        <v>434</v>
      </c>
      <c r="E697" s="27" t="s">
        <v>12826</v>
      </c>
      <c r="F697" s="28" t="s">
        <v>12271</v>
      </c>
      <c r="G697" s="29">
        <v>239</v>
      </c>
      <c r="H697" s="28">
        <v>0</v>
      </c>
      <c r="I697" s="30">
        <f>ROUND(G697*H697,P4)</f>
        <v>0</v>
      </c>
      <c r="L697" s="31">
        <v>0</v>
      </c>
      <c r="M697" s="24">
        <f>ROUND(G697*L697,P4)</f>
        <v>0</v>
      </c>
      <c r="N697" s="25" t="s">
        <v>9639</v>
      </c>
      <c r="O697" s="32">
        <f>M697*AA697</f>
        <v>0</v>
      </c>
      <c r="P697" s="1">
        <v>3</v>
      </c>
      <c r="AA697" s="1">
        <f>IF(P697=1,$O$3,IF(P697=2,$O$4,$O$5))</f>
        <v>0</v>
      </c>
    </row>
    <row r="698">
      <c r="A698" s="1" t="s">
        <v>437</v>
      </c>
      <c r="E698" s="27" t="s">
        <v>434</v>
      </c>
    </row>
    <row r="699">
      <c r="A699" s="1" t="s">
        <v>439</v>
      </c>
      <c r="E699" s="33" t="s">
        <v>12824</v>
      </c>
    </row>
    <row r="700">
      <c r="A700" s="1" t="s">
        <v>441</v>
      </c>
      <c r="E700" s="27" t="s">
        <v>434</v>
      </c>
    </row>
    <row r="701" ht="25.5">
      <c r="A701" s="1" t="s">
        <v>432</v>
      </c>
      <c r="B701" s="1">
        <v>173</v>
      </c>
      <c r="C701" s="26" t="s">
        <v>13058</v>
      </c>
      <c r="D701" t="s">
        <v>434</v>
      </c>
      <c r="E701" s="27" t="s">
        <v>13059</v>
      </c>
      <c r="F701" s="28" t="s">
        <v>500</v>
      </c>
      <c r="G701" s="29">
        <v>23</v>
      </c>
      <c r="H701" s="28">
        <v>0</v>
      </c>
      <c r="I701" s="30">
        <f>ROUND(G701*H701,P4)</f>
        <v>0</v>
      </c>
      <c r="L701" s="31">
        <v>0</v>
      </c>
      <c r="M701" s="24">
        <f>ROUND(G701*L701,P4)</f>
        <v>0</v>
      </c>
      <c r="N701" s="25" t="s">
        <v>9639</v>
      </c>
      <c r="O701" s="32">
        <f>M701*AA701</f>
        <v>0</v>
      </c>
      <c r="P701" s="1">
        <v>3</v>
      </c>
      <c r="AA701" s="1">
        <f>IF(P701=1,$O$3,IF(P701=2,$O$4,$O$5))</f>
        <v>0</v>
      </c>
    </row>
    <row r="702">
      <c r="A702" s="1" t="s">
        <v>437</v>
      </c>
      <c r="E702" s="27" t="s">
        <v>434</v>
      </c>
    </row>
    <row r="703">
      <c r="A703" s="1" t="s">
        <v>439</v>
      </c>
      <c r="E703" s="33" t="s">
        <v>12824</v>
      </c>
    </row>
    <row r="704">
      <c r="A704" s="1" t="s">
        <v>441</v>
      </c>
      <c r="E704" s="27" t="s">
        <v>434</v>
      </c>
    </row>
    <row r="705">
      <c r="A705" s="1" t="s">
        <v>432</v>
      </c>
      <c r="B705" s="1">
        <v>174</v>
      </c>
      <c r="C705" s="26" t="s">
        <v>12827</v>
      </c>
      <c r="D705" t="s">
        <v>434</v>
      </c>
      <c r="E705" s="27" t="s">
        <v>12828</v>
      </c>
      <c r="F705" s="28" t="s">
        <v>500</v>
      </c>
      <c r="G705" s="29">
        <v>239</v>
      </c>
      <c r="H705" s="28">
        <v>0</v>
      </c>
      <c r="I705" s="30">
        <f>ROUND(G705*H705,P4)</f>
        <v>0</v>
      </c>
      <c r="L705" s="31">
        <v>0</v>
      </c>
      <c r="M705" s="24">
        <f>ROUND(G705*L705,P4)</f>
        <v>0</v>
      </c>
      <c r="N705" s="25" t="s">
        <v>9639</v>
      </c>
      <c r="O705" s="32">
        <f>M705*AA705</f>
        <v>0</v>
      </c>
      <c r="P705" s="1">
        <v>3</v>
      </c>
      <c r="AA705" s="1">
        <f>IF(P705=1,$O$3,IF(P705=2,$O$4,$O$5))</f>
        <v>0</v>
      </c>
    </row>
    <row r="706">
      <c r="A706" s="1" t="s">
        <v>437</v>
      </c>
      <c r="E706" s="27" t="s">
        <v>434</v>
      </c>
    </row>
    <row r="707">
      <c r="A707" s="1" t="s">
        <v>439</v>
      </c>
      <c r="E707" s="33" t="s">
        <v>12824</v>
      </c>
    </row>
    <row r="708">
      <c r="A708" s="1" t="s">
        <v>441</v>
      </c>
      <c r="E708" s="27" t="s">
        <v>434</v>
      </c>
    </row>
    <row r="709">
      <c r="A709" s="1" t="s">
        <v>429</v>
      </c>
      <c r="C709" s="22" t="s">
        <v>12289</v>
      </c>
      <c r="E709" s="23" t="s">
        <v>12290</v>
      </c>
      <c r="L709" s="24">
        <f>SUMIFS(L710:L869,A710:A869,"P")</f>
        <v>0</v>
      </c>
      <c r="M709" s="24">
        <f>SUMIFS(M710:M869,A710:A869,"P")</f>
        <v>0</v>
      </c>
      <c r="N709" s="25"/>
    </row>
    <row r="710">
      <c r="A710" s="1" t="s">
        <v>432</v>
      </c>
      <c r="B710" s="1">
        <v>175</v>
      </c>
      <c r="C710" s="26" t="s">
        <v>12291</v>
      </c>
      <c r="D710" t="s">
        <v>434</v>
      </c>
      <c r="E710" s="27" t="s">
        <v>12292</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12070</v>
      </c>
    </row>
    <row r="713" ht="89.25">
      <c r="A713" s="1" t="s">
        <v>441</v>
      </c>
      <c r="E713" s="27" t="s">
        <v>12293</v>
      </c>
    </row>
    <row r="714">
      <c r="A714" s="1" t="s">
        <v>432</v>
      </c>
      <c r="B714" s="1">
        <v>176</v>
      </c>
      <c r="C714" s="26" t="s">
        <v>12294</v>
      </c>
      <c r="D714" t="s">
        <v>434</v>
      </c>
      <c r="E714" s="27" t="s">
        <v>12295</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27.5">
      <c r="A717" s="1" t="s">
        <v>441</v>
      </c>
      <c r="E717" s="27" t="s">
        <v>12296</v>
      </c>
    </row>
    <row r="718">
      <c r="A718" s="1" t="s">
        <v>432</v>
      </c>
      <c r="B718" s="1">
        <v>177</v>
      </c>
      <c r="C718" s="26" t="s">
        <v>12532</v>
      </c>
      <c r="D718" t="s">
        <v>434</v>
      </c>
      <c r="E718" s="27" t="s">
        <v>12533</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14.75">
      <c r="A721" s="1" t="s">
        <v>441</v>
      </c>
      <c r="E721" s="27" t="s">
        <v>12534</v>
      </c>
    </row>
    <row r="722">
      <c r="A722" s="1" t="s">
        <v>432</v>
      </c>
      <c r="B722" s="1">
        <v>178</v>
      </c>
      <c r="C722" s="26" t="s">
        <v>12297</v>
      </c>
      <c r="D722" t="s">
        <v>434</v>
      </c>
      <c r="E722" s="27" t="s">
        <v>12298</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12299</v>
      </c>
    </row>
    <row r="726">
      <c r="A726" s="1" t="s">
        <v>432</v>
      </c>
      <c r="B726" s="1">
        <v>179</v>
      </c>
      <c r="C726" s="26" t="s">
        <v>12300</v>
      </c>
      <c r="D726" t="s">
        <v>434</v>
      </c>
      <c r="E726" s="27" t="s">
        <v>12301</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12299</v>
      </c>
    </row>
    <row r="730">
      <c r="A730" s="1" t="s">
        <v>432</v>
      </c>
      <c r="B730" s="1">
        <v>180</v>
      </c>
      <c r="C730" s="26" t="s">
        <v>12304</v>
      </c>
      <c r="D730" t="s">
        <v>434</v>
      </c>
      <c r="E730" s="27" t="s">
        <v>12305</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12299</v>
      </c>
    </row>
    <row r="734">
      <c r="A734" s="1" t="s">
        <v>432</v>
      </c>
      <c r="B734" s="1">
        <v>181</v>
      </c>
      <c r="C734" s="26" t="s">
        <v>12535</v>
      </c>
      <c r="D734" t="s">
        <v>434</v>
      </c>
      <c r="E734" s="27" t="s">
        <v>12536</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12299</v>
      </c>
    </row>
    <row r="738">
      <c r="A738" s="1" t="s">
        <v>432</v>
      </c>
      <c r="B738" s="1">
        <v>182</v>
      </c>
      <c r="C738" s="26" t="s">
        <v>12537</v>
      </c>
      <c r="D738" t="s">
        <v>434</v>
      </c>
      <c r="E738" s="27" t="s">
        <v>12538</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12299</v>
      </c>
    </row>
    <row r="742">
      <c r="A742" s="1" t="s">
        <v>432</v>
      </c>
      <c r="B742" s="1">
        <v>183</v>
      </c>
      <c r="C742" s="26" t="s">
        <v>13060</v>
      </c>
      <c r="D742" t="s">
        <v>434</v>
      </c>
      <c r="E742" s="27" t="s">
        <v>13061</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12299</v>
      </c>
    </row>
    <row r="746">
      <c r="A746" s="1" t="s">
        <v>432</v>
      </c>
      <c r="B746" s="1">
        <v>184</v>
      </c>
      <c r="C746" s="26" t="s">
        <v>12306</v>
      </c>
      <c r="D746" t="s">
        <v>434</v>
      </c>
      <c r="E746" s="27" t="s">
        <v>12307</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14.75">
      <c r="A749" s="1" t="s">
        <v>441</v>
      </c>
      <c r="E749" s="27" t="s">
        <v>12308</v>
      </c>
    </row>
    <row r="750">
      <c r="A750" s="1" t="s">
        <v>432</v>
      </c>
      <c r="B750" s="1">
        <v>185</v>
      </c>
      <c r="C750" s="26" t="s">
        <v>12309</v>
      </c>
      <c r="D750" t="s">
        <v>434</v>
      </c>
      <c r="E750" s="27" t="s">
        <v>12310</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02">
      <c r="A753" s="1" t="s">
        <v>441</v>
      </c>
      <c r="E753" s="27" t="s">
        <v>12311</v>
      </c>
    </row>
    <row r="754">
      <c r="A754" s="1" t="s">
        <v>432</v>
      </c>
      <c r="B754" s="1">
        <v>186</v>
      </c>
      <c r="C754" s="26" t="s">
        <v>12312</v>
      </c>
      <c r="D754" t="s">
        <v>434</v>
      </c>
      <c r="E754" s="27" t="s">
        <v>12313</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12311</v>
      </c>
    </row>
    <row r="758">
      <c r="A758" s="1" t="s">
        <v>432</v>
      </c>
      <c r="B758" s="1">
        <v>187</v>
      </c>
      <c r="C758" s="26" t="s">
        <v>12314</v>
      </c>
      <c r="D758" t="s">
        <v>434</v>
      </c>
      <c r="E758" s="27" t="s">
        <v>12315</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12287</v>
      </c>
    </row>
    <row r="761" ht="102">
      <c r="A761" s="1" t="s">
        <v>441</v>
      </c>
      <c r="E761" s="27" t="s">
        <v>12311</v>
      </c>
    </row>
    <row r="762">
      <c r="A762" s="1" t="s">
        <v>432</v>
      </c>
      <c r="B762" s="1">
        <v>188</v>
      </c>
      <c r="C762" s="26" t="s">
        <v>12539</v>
      </c>
      <c r="D762" t="s">
        <v>434</v>
      </c>
      <c r="E762" s="27" t="s">
        <v>12540</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12287</v>
      </c>
    </row>
    <row r="765" ht="102">
      <c r="A765" s="1" t="s">
        <v>441</v>
      </c>
      <c r="E765" s="27" t="s">
        <v>12311</v>
      </c>
    </row>
    <row r="766">
      <c r="A766" s="1" t="s">
        <v>432</v>
      </c>
      <c r="B766" s="1">
        <v>189</v>
      </c>
      <c r="C766" s="26" t="s">
        <v>12316</v>
      </c>
      <c r="D766" t="s">
        <v>434</v>
      </c>
      <c r="E766" s="27" t="s">
        <v>12317</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12287</v>
      </c>
    </row>
    <row r="769" ht="102">
      <c r="A769" s="1" t="s">
        <v>441</v>
      </c>
      <c r="E769" s="27" t="s">
        <v>12311</v>
      </c>
    </row>
    <row r="770">
      <c r="A770" s="1" t="s">
        <v>432</v>
      </c>
      <c r="B770" s="1">
        <v>190</v>
      </c>
      <c r="C770" s="26" t="s">
        <v>12318</v>
      </c>
      <c r="D770" t="s">
        <v>434</v>
      </c>
      <c r="E770" s="27" t="s">
        <v>12319</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12287</v>
      </c>
    </row>
    <row r="773" ht="102">
      <c r="A773" s="1" t="s">
        <v>441</v>
      </c>
      <c r="E773" s="27" t="s">
        <v>12311</v>
      </c>
    </row>
    <row r="774">
      <c r="A774" s="1" t="s">
        <v>432</v>
      </c>
      <c r="B774" s="1">
        <v>191</v>
      </c>
      <c r="C774" s="26" t="s">
        <v>12320</v>
      </c>
      <c r="D774" t="s">
        <v>434</v>
      </c>
      <c r="E774" s="27" t="s">
        <v>12321</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12287</v>
      </c>
    </row>
    <row r="777" ht="102">
      <c r="A777" s="1" t="s">
        <v>441</v>
      </c>
      <c r="E777" s="27" t="s">
        <v>12311</v>
      </c>
    </row>
    <row r="778">
      <c r="A778" s="1" t="s">
        <v>432</v>
      </c>
      <c r="B778" s="1">
        <v>192</v>
      </c>
      <c r="C778" s="26" t="s">
        <v>12541</v>
      </c>
      <c r="D778" t="s">
        <v>434</v>
      </c>
      <c r="E778" s="27" t="s">
        <v>12542</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12287</v>
      </c>
    </row>
    <row r="781" ht="102">
      <c r="A781" s="1" t="s">
        <v>441</v>
      </c>
      <c r="E781" s="27" t="s">
        <v>12311</v>
      </c>
    </row>
    <row r="782">
      <c r="A782" s="1" t="s">
        <v>432</v>
      </c>
      <c r="B782" s="1">
        <v>193</v>
      </c>
      <c r="C782" s="26" t="s">
        <v>12543</v>
      </c>
      <c r="D782" t="s">
        <v>434</v>
      </c>
      <c r="E782" s="27" t="s">
        <v>12544</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12287</v>
      </c>
    </row>
    <row r="785" ht="102">
      <c r="A785" s="1" t="s">
        <v>441</v>
      </c>
      <c r="E785" s="27" t="s">
        <v>12311</v>
      </c>
    </row>
    <row r="786">
      <c r="A786" s="1" t="s">
        <v>432</v>
      </c>
      <c r="B786" s="1">
        <v>194</v>
      </c>
      <c r="C786" s="26" t="s">
        <v>12322</v>
      </c>
      <c r="D786" t="s">
        <v>434</v>
      </c>
      <c r="E786" s="27" t="s">
        <v>12323</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12287</v>
      </c>
    </row>
    <row r="789" ht="102">
      <c r="A789" s="1" t="s">
        <v>441</v>
      </c>
      <c r="E789" s="27" t="s">
        <v>12311</v>
      </c>
    </row>
    <row r="790">
      <c r="A790" s="1" t="s">
        <v>432</v>
      </c>
      <c r="B790" s="1">
        <v>195</v>
      </c>
      <c r="C790" s="26" t="s">
        <v>12324</v>
      </c>
      <c r="D790" t="s">
        <v>434</v>
      </c>
      <c r="E790" s="27" t="s">
        <v>12325</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12287</v>
      </c>
    </row>
    <row r="793" ht="102">
      <c r="A793" s="1" t="s">
        <v>441</v>
      </c>
      <c r="E793" s="27" t="s">
        <v>12311</v>
      </c>
    </row>
    <row r="794">
      <c r="A794" s="1" t="s">
        <v>432</v>
      </c>
      <c r="B794" s="1">
        <v>196</v>
      </c>
      <c r="C794" s="26" t="s">
        <v>12326</v>
      </c>
      <c r="D794" t="s">
        <v>434</v>
      </c>
      <c r="E794" s="27" t="s">
        <v>12327</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12287</v>
      </c>
    </row>
    <row r="797" ht="102">
      <c r="A797" s="1" t="s">
        <v>441</v>
      </c>
      <c r="E797" s="27" t="s">
        <v>12311</v>
      </c>
    </row>
    <row r="798">
      <c r="A798" s="1" t="s">
        <v>432</v>
      </c>
      <c r="B798" s="1">
        <v>197</v>
      </c>
      <c r="C798" s="26" t="s">
        <v>12328</v>
      </c>
      <c r="D798" t="s">
        <v>434</v>
      </c>
      <c r="E798" s="27" t="s">
        <v>12329</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12287</v>
      </c>
    </row>
    <row r="801" ht="102">
      <c r="A801" s="1" t="s">
        <v>441</v>
      </c>
      <c r="E801" s="27" t="s">
        <v>12311</v>
      </c>
    </row>
    <row r="802" ht="25.5">
      <c r="A802" s="1" t="s">
        <v>432</v>
      </c>
      <c r="B802" s="1">
        <v>198</v>
      </c>
      <c r="C802" s="26" t="s">
        <v>12330</v>
      </c>
      <c r="D802" t="s">
        <v>434</v>
      </c>
      <c r="E802" s="27" t="s">
        <v>12331</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12287</v>
      </c>
    </row>
    <row r="805" ht="102">
      <c r="A805" s="1" t="s">
        <v>441</v>
      </c>
      <c r="E805" s="27" t="s">
        <v>12311</v>
      </c>
    </row>
    <row r="806">
      <c r="A806" s="1" t="s">
        <v>432</v>
      </c>
      <c r="B806" s="1">
        <v>199</v>
      </c>
      <c r="C806" s="26" t="s">
        <v>12594</v>
      </c>
      <c r="D806" t="s">
        <v>434</v>
      </c>
      <c r="E806" s="27" t="s">
        <v>12595</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12287</v>
      </c>
    </row>
    <row r="809" ht="102">
      <c r="A809" s="1" t="s">
        <v>441</v>
      </c>
      <c r="E809" s="27" t="s">
        <v>12311</v>
      </c>
    </row>
    <row r="810">
      <c r="A810" s="1" t="s">
        <v>432</v>
      </c>
      <c r="B810" s="1">
        <v>200</v>
      </c>
      <c r="C810" s="26" t="s">
        <v>12334</v>
      </c>
      <c r="D810" t="s">
        <v>434</v>
      </c>
      <c r="E810" s="27" t="s">
        <v>12335</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12287</v>
      </c>
    </row>
    <row r="813" ht="102">
      <c r="A813" s="1" t="s">
        <v>441</v>
      </c>
      <c r="E813" s="27" t="s">
        <v>12311</v>
      </c>
    </row>
    <row r="814">
      <c r="A814" s="1" t="s">
        <v>432</v>
      </c>
      <c r="B814" s="1">
        <v>201</v>
      </c>
      <c r="C814" s="26" t="s">
        <v>12336</v>
      </c>
      <c r="D814" t="s">
        <v>434</v>
      </c>
      <c r="E814" s="27" t="s">
        <v>12337</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12287</v>
      </c>
    </row>
    <row r="817" ht="102">
      <c r="A817" s="1" t="s">
        <v>441</v>
      </c>
      <c r="E817" s="27" t="s">
        <v>12311</v>
      </c>
    </row>
    <row r="818" ht="25.5">
      <c r="A818" s="1" t="s">
        <v>432</v>
      </c>
      <c r="B818" s="1">
        <v>202</v>
      </c>
      <c r="C818" s="26" t="s">
        <v>12545</v>
      </c>
      <c r="D818" t="s">
        <v>434</v>
      </c>
      <c r="E818" s="27" t="s">
        <v>12546</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12287</v>
      </c>
    </row>
    <row r="821" ht="102">
      <c r="A821" s="1" t="s">
        <v>441</v>
      </c>
      <c r="E821" s="27" t="s">
        <v>12311</v>
      </c>
    </row>
    <row r="822">
      <c r="A822" s="1" t="s">
        <v>432</v>
      </c>
      <c r="B822" s="1">
        <v>203</v>
      </c>
      <c r="C822" s="26" t="s">
        <v>12338</v>
      </c>
      <c r="D822" t="s">
        <v>434</v>
      </c>
      <c r="E822" s="27" t="s">
        <v>12339</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12287</v>
      </c>
    </row>
    <row r="825" ht="102">
      <c r="A825" s="1" t="s">
        <v>441</v>
      </c>
      <c r="E825" s="27" t="s">
        <v>12311</v>
      </c>
    </row>
    <row r="826">
      <c r="A826" s="1" t="s">
        <v>432</v>
      </c>
      <c r="B826" s="1">
        <v>204</v>
      </c>
      <c r="C826" s="26" t="s">
        <v>12340</v>
      </c>
      <c r="D826" t="s">
        <v>434</v>
      </c>
      <c r="E826" s="27" t="s">
        <v>12341</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12287</v>
      </c>
    </row>
    <row r="829" ht="102">
      <c r="A829" s="1" t="s">
        <v>441</v>
      </c>
      <c r="E829" s="27" t="s">
        <v>12311</v>
      </c>
    </row>
    <row r="830">
      <c r="A830" s="1" t="s">
        <v>432</v>
      </c>
      <c r="B830" s="1">
        <v>205</v>
      </c>
      <c r="C830" s="26" t="s">
        <v>12342</v>
      </c>
      <c r="D830" t="s">
        <v>434</v>
      </c>
      <c r="E830" s="27" t="s">
        <v>12343</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12287</v>
      </c>
    </row>
    <row r="833" ht="102">
      <c r="A833" s="1" t="s">
        <v>441</v>
      </c>
      <c r="E833" s="27" t="s">
        <v>12311</v>
      </c>
    </row>
    <row r="834">
      <c r="A834" s="1" t="s">
        <v>432</v>
      </c>
      <c r="B834" s="1">
        <v>206</v>
      </c>
      <c r="C834" s="26" t="s">
        <v>12344</v>
      </c>
      <c r="D834" t="s">
        <v>434</v>
      </c>
      <c r="E834" s="27" t="s">
        <v>12345</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12287</v>
      </c>
    </row>
    <row r="837" ht="102">
      <c r="A837" s="1" t="s">
        <v>441</v>
      </c>
      <c r="E837" s="27" t="s">
        <v>12311</v>
      </c>
    </row>
    <row r="838">
      <c r="A838" s="1" t="s">
        <v>432</v>
      </c>
      <c r="B838" s="1">
        <v>207</v>
      </c>
      <c r="C838" s="26" t="s">
        <v>12854</v>
      </c>
      <c r="D838" t="s">
        <v>434</v>
      </c>
      <c r="E838" s="27" t="s">
        <v>12855</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12287</v>
      </c>
    </row>
    <row r="841" ht="102">
      <c r="A841" s="1" t="s">
        <v>441</v>
      </c>
      <c r="E841" s="27" t="s">
        <v>12311</v>
      </c>
    </row>
    <row r="842">
      <c r="A842" s="1" t="s">
        <v>432</v>
      </c>
      <c r="B842" s="1">
        <v>208</v>
      </c>
      <c r="C842" s="26" t="s">
        <v>12346</v>
      </c>
      <c r="D842" t="s">
        <v>434</v>
      </c>
      <c r="E842" s="27" t="s">
        <v>12347</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12287</v>
      </c>
    </row>
    <row r="845" ht="102">
      <c r="A845" s="1" t="s">
        <v>441</v>
      </c>
      <c r="E845" s="27" t="s">
        <v>12311</v>
      </c>
    </row>
    <row r="846">
      <c r="A846" s="1" t="s">
        <v>432</v>
      </c>
      <c r="B846" s="1">
        <v>209</v>
      </c>
      <c r="C846" s="26" t="s">
        <v>12348</v>
      </c>
      <c r="D846" t="s">
        <v>434</v>
      </c>
      <c r="E846" s="27" t="s">
        <v>12349</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12287</v>
      </c>
    </row>
    <row r="849" ht="102">
      <c r="A849" s="1" t="s">
        <v>441</v>
      </c>
      <c r="E849" s="27" t="s">
        <v>12350</v>
      </c>
    </row>
    <row r="850">
      <c r="A850" s="1" t="s">
        <v>432</v>
      </c>
      <c r="B850" s="1">
        <v>210</v>
      </c>
      <c r="C850" s="26" t="s">
        <v>12351</v>
      </c>
      <c r="D850" t="s">
        <v>434</v>
      </c>
      <c r="E850" s="27" t="s">
        <v>12352</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12287</v>
      </c>
    </row>
    <row r="853" ht="102">
      <c r="A853" s="1" t="s">
        <v>441</v>
      </c>
      <c r="E853" s="27" t="s">
        <v>12350</v>
      </c>
    </row>
    <row r="854">
      <c r="A854" s="1" t="s">
        <v>432</v>
      </c>
      <c r="B854" s="1">
        <v>211</v>
      </c>
      <c r="C854" s="26" t="s">
        <v>12353</v>
      </c>
      <c r="D854" t="s">
        <v>434</v>
      </c>
      <c r="E854" s="27" t="s">
        <v>12354</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12287</v>
      </c>
    </row>
    <row r="857" ht="102">
      <c r="A857" s="1" t="s">
        <v>441</v>
      </c>
      <c r="E857" s="27" t="s">
        <v>12350</v>
      </c>
    </row>
    <row r="858">
      <c r="A858" s="1" t="s">
        <v>432</v>
      </c>
      <c r="B858" s="1">
        <v>212</v>
      </c>
      <c r="C858" s="26" t="s">
        <v>12355</v>
      </c>
      <c r="D858" t="s">
        <v>434</v>
      </c>
      <c r="E858" s="27" t="s">
        <v>12356</v>
      </c>
      <c r="F858" s="28" t="s">
        <v>12357</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12287</v>
      </c>
    </row>
    <row r="861" ht="127.5">
      <c r="A861" s="1" t="s">
        <v>441</v>
      </c>
      <c r="E861" s="27" t="s">
        <v>12358</v>
      </c>
    </row>
    <row r="862">
      <c r="A862" s="1" t="s">
        <v>432</v>
      </c>
      <c r="B862" s="1">
        <v>213</v>
      </c>
      <c r="C862" s="26" t="s">
        <v>824</v>
      </c>
      <c r="D862" t="s">
        <v>434</v>
      </c>
      <c r="E862" s="27" t="s">
        <v>12359</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12287</v>
      </c>
    </row>
    <row r="865" ht="102">
      <c r="A865" s="1" t="s">
        <v>441</v>
      </c>
      <c r="E865" s="27" t="s">
        <v>12360</v>
      </c>
    </row>
    <row r="866" ht="25.5">
      <c r="A866" s="1" t="s">
        <v>432</v>
      </c>
      <c r="B866" s="1">
        <v>214</v>
      </c>
      <c r="C866" s="26" t="s">
        <v>13003</v>
      </c>
      <c r="D866" t="s">
        <v>434</v>
      </c>
      <c r="E866" s="27" t="s">
        <v>13004</v>
      </c>
      <c r="F866" s="28" t="s">
        <v>500</v>
      </c>
      <c r="G866" s="29">
        <v>11</v>
      </c>
      <c r="H866" s="28">
        <v>0</v>
      </c>
      <c r="I866" s="30">
        <f>ROUND(G866*H866,P4)</f>
        <v>0</v>
      </c>
      <c r="L866" s="31">
        <v>0</v>
      </c>
      <c r="M866" s="24">
        <f>ROUND(G866*L866,P4)</f>
        <v>0</v>
      </c>
      <c r="N866" s="25" t="s">
        <v>9639</v>
      </c>
      <c r="O866" s="32">
        <f>M866*AA866</f>
        <v>0</v>
      </c>
      <c r="P866" s="1">
        <v>3</v>
      </c>
      <c r="AA866" s="1">
        <f>IF(P866=1,$O$3,IF(P866=2,$O$4,$O$5))</f>
        <v>0</v>
      </c>
    </row>
    <row r="867">
      <c r="A867" s="1" t="s">
        <v>437</v>
      </c>
      <c r="E867" s="27" t="s">
        <v>434</v>
      </c>
    </row>
    <row r="868">
      <c r="A868" s="1" t="s">
        <v>439</v>
      </c>
      <c r="E868" s="33" t="s">
        <v>12287</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9639</v>
      </c>
      <c r="O871" s="32">
        <f>M871*AA871</f>
        <v>0</v>
      </c>
      <c r="P871" s="1">
        <v>3</v>
      </c>
      <c r="AA871" s="1">
        <f>IF(P871=1,$O$3,IF(P871=2,$O$4,$O$5))</f>
        <v>0</v>
      </c>
    </row>
    <row r="872" ht="38.25">
      <c r="A872" s="1" t="s">
        <v>437</v>
      </c>
      <c r="E872" s="27" t="s">
        <v>572</v>
      </c>
    </row>
    <row r="873" ht="38.25">
      <c r="A873" s="1" t="s">
        <v>439</v>
      </c>
      <c r="E873" s="33" t="s">
        <v>13062</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9639</v>
      </c>
      <c r="O875" s="32">
        <f>M875*AA875</f>
        <v>0</v>
      </c>
      <c r="P875" s="1">
        <v>3</v>
      </c>
      <c r="AA875" s="1">
        <f>IF(P875=1,$O$3,IF(P875=2,$O$4,$O$5))</f>
        <v>0</v>
      </c>
    </row>
    <row r="876" ht="38.25">
      <c r="A876" s="1" t="s">
        <v>437</v>
      </c>
      <c r="E876" s="27" t="s">
        <v>572</v>
      </c>
    </row>
    <row r="877" ht="38.25">
      <c r="A877" s="1" t="s">
        <v>439</v>
      </c>
      <c r="E877" s="33" t="s">
        <v>13063</v>
      </c>
    </row>
    <row r="878" ht="153">
      <c r="A878" s="1" t="s">
        <v>441</v>
      </c>
      <c r="E878" s="27" t="s">
        <v>574</v>
      </c>
    </row>
    <row r="879" ht="25.5">
      <c r="A879" s="1" t="s">
        <v>432</v>
      </c>
      <c r="B879" s="1">
        <v>217</v>
      </c>
      <c r="C879" s="26" t="s">
        <v>12363</v>
      </c>
      <c r="D879" t="s">
        <v>570</v>
      </c>
      <c r="E879" s="27" t="s">
        <v>12364</v>
      </c>
      <c r="F879" s="28" t="s">
        <v>476</v>
      </c>
      <c r="G879" s="29">
        <v>25</v>
      </c>
      <c r="H879" s="28">
        <v>0</v>
      </c>
      <c r="I879" s="30">
        <f>ROUND(G879*H879,P4)</f>
        <v>0</v>
      </c>
      <c r="L879" s="31">
        <v>0</v>
      </c>
      <c r="M879" s="24">
        <f>ROUND(G879*L879,P4)</f>
        <v>0</v>
      </c>
      <c r="N879" s="25" t="s">
        <v>9639</v>
      </c>
      <c r="O879" s="32">
        <f>M879*AA879</f>
        <v>0</v>
      </c>
      <c r="P879" s="1">
        <v>3</v>
      </c>
      <c r="AA879" s="1">
        <f>IF(P879=1,$O$3,IF(P879=2,$O$4,$O$5))</f>
        <v>0</v>
      </c>
    </row>
    <row r="880" ht="38.25">
      <c r="A880" s="1" t="s">
        <v>437</v>
      </c>
      <c r="E880" s="27" t="s">
        <v>899</v>
      </c>
    </row>
    <row r="881" ht="38.25">
      <c r="A881" s="1" t="s">
        <v>439</v>
      </c>
      <c r="E881" s="33" t="s">
        <v>13064</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9639</v>
      </c>
      <c r="O883" s="32">
        <f>M883*AA883</f>
        <v>0</v>
      </c>
      <c r="P883" s="1">
        <v>3</v>
      </c>
      <c r="AA883" s="1">
        <f>IF(P883=1,$O$3,IF(P883=2,$O$4,$O$5))</f>
        <v>0</v>
      </c>
    </row>
    <row r="884" ht="38.25">
      <c r="A884" s="1" t="s">
        <v>437</v>
      </c>
      <c r="E884" s="27" t="s">
        <v>5270</v>
      </c>
    </row>
    <row r="885" ht="38.25">
      <c r="A885" s="1" t="s">
        <v>439</v>
      </c>
      <c r="E885" s="33" t="s">
        <v>12391</v>
      </c>
    </row>
    <row r="886" ht="153">
      <c r="A886" s="1" t="s">
        <v>441</v>
      </c>
      <c r="E886" s="27" t="s">
        <v>1109</v>
      </c>
    </row>
    <row r="887" ht="25.5">
      <c r="A887" s="1" t="s">
        <v>432</v>
      </c>
      <c r="B887" s="1">
        <v>219</v>
      </c>
      <c r="C887" s="26" t="s">
        <v>9974</v>
      </c>
      <c r="D887" t="s">
        <v>570</v>
      </c>
      <c r="E887" s="27" t="s">
        <v>9975</v>
      </c>
      <c r="F887" s="28" t="s">
        <v>476</v>
      </c>
      <c r="G887" s="29">
        <v>390</v>
      </c>
      <c r="H887" s="28">
        <v>0</v>
      </c>
      <c r="I887" s="30">
        <f>ROUND(G887*H887,P4)</f>
        <v>0</v>
      </c>
      <c r="L887" s="31">
        <v>0</v>
      </c>
      <c r="M887" s="24">
        <f>ROUND(G887*L887,P4)</f>
        <v>0</v>
      </c>
      <c r="N887" s="25" t="s">
        <v>9639</v>
      </c>
      <c r="O887" s="32">
        <f>M887*AA887</f>
        <v>0</v>
      </c>
      <c r="P887" s="1">
        <v>3</v>
      </c>
      <c r="AA887" s="1">
        <f>IF(P887=1,$O$3,IF(P887=2,$O$4,$O$5))</f>
        <v>0</v>
      </c>
    </row>
    <row r="888" ht="38.25">
      <c r="A888" s="1" t="s">
        <v>437</v>
      </c>
      <c r="E888" s="27" t="s">
        <v>4950</v>
      </c>
    </row>
    <row r="889" ht="38.25">
      <c r="A889" s="1" t="s">
        <v>439</v>
      </c>
      <c r="E889" s="33" t="s">
        <v>13065</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9639</v>
      </c>
      <c r="O891" s="32">
        <f>M891*AA891</f>
        <v>0</v>
      </c>
      <c r="P891" s="1">
        <v>3</v>
      </c>
      <c r="AA891" s="1">
        <f>IF(P891=1,$O$3,IF(P891=2,$O$4,$O$5))</f>
        <v>0</v>
      </c>
    </row>
    <row r="892" ht="38.25">
      <c r="A892" s="1" t="s">
        <v>437</v>
      </c>
      <c r="E892" s="27" t="s">
        <v>4950</v>
      </c>
    </row>
    <row r="893" ht="38.25">
      <c r="A893" s="1" t="s">
        <v>439</v>
      </c>
      <c r="E893" s="33" t="s">
        <v>12391</v>
      </c>
    </row>
    <row r="894" ht="153">
      <c r="A894" s="1" t="s">
        <v>441</v>
      </c>
      <c r="E894" s="27" t="s">
        <v>574</v>
      </c>
    </row>
    <row r="895" ht="25.5">
      <c r="A895" s="1" t="s">
        <v>432</v>
      </c>
      <c r="B895" s="1">
        <v>221</v>
      </c>
      <c r="C895" s="26" t="s">
        <v>12367</v>
      </c>
      <c r="D895" t="s">
        <v>570</v>
      </c>
      <c r="E895" s="27" t="s">
        <v>12368</v>
      </c>
      <c r="F895" s="28" t="s">
        <v>476</v>
      </c>
      <c r="G895" s="29">
        <v>50</v>
      </c>
      <c r="H895" s="28">
        <v>0</v>
      </c>
      <c r="I895" s="30">
        <f>ROUND(G895*H895,P4)</f>
        <v>0</v>
      </c>
      <c r="L895" s="31">
        <v>0</v>
      </c>
      <c r="M895" s="24">
        <f>ROUND(G895*L895,P4)</f>
        <v>0</v>
      </c>
      <c r="N895" s="25" t="s">
        <v>9639</v>
      </c>
      <c r="O895" s="32">
        <f>M895*AA895</f>
        <v>0</v>
      </c>
      <c r="P895" s="1">
        <v>3</v>
      </c>
      <c r="AA895" s="1">
        <f>IF(P895=1,$O$3,IF(P895=2,$O$4,$O$5))</f>
        <v>0</v>
      </c>
    </row>
    <row r="896" ht="38.25">
      <c r="A896" s="1" t="s">
        <v>437</v>
      </c>
      <c r="E896" s="27" t="s">
        <v>4950</v>
      </c>
    </row>
    <row r="897" ht="38.25">
      <c r="A897" s="1" t="s">
        <v>439</v>
      </c>
      <c r="E897" s="33" t="s">
        <v>13066</v>
      </c>
    </row>
    <row r="898" ht="153">
      <c r="A898" s="1" t="s">
        <v>441</v>
      </c>
      <c r="E898" s="27" t="s">
        <v>574</v>
      </c>
    </row>
  </sheetData>
  <sheetProtection sheet="1" objects="1" scenarios="1" spinCount="100000" saltValue="KWqM0v2aTpGRLXEN0obZ1v+Bcp7rylfg4jNGNhPLZVaxngtjdKgx6W0ZpH55oLfJ1wu+vRcyb07V/vtPjPffSA==" hashValue="Ifhp40bPS99ccikl74QGysyDxtpgPjGLnsXYMkw4Zx+39Kl3kya6uVSYv8NFacuj/FAaYqMh84d1LOKDQAs3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13067</v>
      </c>
      <c r="E8" s="23" t="s">
        <v>190</v>
      </c>
      <c r="L8" s="24">
        <f>L9+L14+L127+L148+L161</f>
        <v>0</v>
      </c>
      <c r="M8" s="24">
        <f>M9+M14+M127+M148+M161</f>
        <v>0</v>
      </c>
      <c r="N8" s="25"/>
    </row>
    <row r="9">
      <c r="A9" s="1" t="s">
        <v>429</v>
      </c>
      <c r="C9" s="22" t="s">
        <v>12072</v>
      </c>
      <c r="E9" s="23" t="s">
        <v>12073</v>
      </c>
      <c r="L9" s="24">
        <f>SUMIFS(L10:L13,A10:A13,"P")</f>
        <v>0</v>
      </c>
      <c r="M9" s="24">
        <f>SUMIFS(M10:M13,A10:A13,"P")</f>
        <v>0</v>
      </c>
      <c r="N9" s="25"/>
    </row>
    <row r="10">
      <c r="A10" s="1" t="s">
        <v>432</v>
      </c>
      <c r="B10" s="1">
        <v>1</v>
      </c>
      <c r="C10" s="26" t="s">
        <v>12110</v>
      </c>
      <c r="D10" t="s">
        <v>434</v>
      </c>
      <c r="E10" s="27" t="s">
        <v>12111</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02">
      <c r="A13" s="1" t="s">
        <v>441</v>
      </c>
      <c r="E13" s="27" t="s">
        <v>12112</v>
      </c>
    </row>
    <row r="14">
      <c r="A14" s="1" t="s">
        <v>429</v>
      </c>
      <c r="C14" s="22" t="s">
        <v>12131</v>
      </c>
      <c r="E14" s="23" t="s">
        <v>12132</v>
      </c>
      <c r="L14" s="24">
        <f>SUMIFS(L15:L126,A15:A126,"P")</f>
        <v>0</v>
      </c>
      <c r="M14" s="24">
        <f>SUMIFS(M15:M126,A15:A126,"P")</f>
        <v>0</v>
      </c>
      <c r="N14" s="25"/>
    </row>
    <row r="15">
      <c r="A15" s="1" t="s">
        <v>432</v>
      </c>
      <c r="B15" s="1">
        <v>2</v>
      </c>
      <c r="C15" s="26" t="s">
        <v>12139</v>
      </c>
      <c r="D15" t="s">
        <v>434</v>
      </c>
      <c r="E15" s="27" t="s">
        <v>12140</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12135</v>
      </c>
    </row>
    <row r="18" ht="89.25">
      <c r="A18" s="1" t="s">
        <v>441</v>
      </c>
      <c r="E18" s="27" t="s">
        <v>12141</v>
      </c>
    </row>
    <row r="19">
      <c r="A19" s="1" t="s">
        <v>432</v>
      </c>
      <c r="B19" s="1">
        <v>3</v>
      </c>
      <c r="C19" s="26" t="s">
        <v>12458</v>
      </c>
      <c r="D19" t="s">
        <v>434</v>
      </c>
      <c r="E19" s="27" t="s">
        <v>12459</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12135</v>
      </c>
    </row>
    <row r="22" ht="114.75">
      <c r="A22" s="1" t="s">
        <v>441</v>
      </c>
      <c r="E22" s="27" t="s">
        <v>12189</v>
      </c>
    </row>
    <row r="23">
      <c r="A23" s="1" t="s">
        <v>432</v>
      </c>
      <c r="B23" s="1">
        <v>4</v>
      </c>
      <c r="C23" s="26" t="s">
        <v>12211</v>
      </c>
      <c r="D23" t="s">
        <v>434</v>
      </c>
      <c r="E23" s="27" t="s">
        <v>12212</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12135</v>
      </c>
    </row>
    <row r="26" ht="114.75">
      <c r="A26" s="1" t="s">
        <v>441</v>
      </c>
      <c r="E26" s="27" t="s">
        <v>12189</v>
      </c>
    </row>
    <row r="27">
      <c r="A27" s="1" t="s">
        <v>432</v>
      </c>
      <c r="B27" s="1">
        <v>5</v>
      </c>
      <c r="C27" s="26" t="s">
        <v>12213</v>
      </c>
      <c r="D27" t="s">
        <v>434</v>
      </c>
      <c r="E27" s="27" t="s">
        <v>12214</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12135</v>
      </c>
    </row>
    <row r="30" ht="114.75">
      <c r="A30" s="1" t="s">
        <v>441</v>
      </c>
      <c r="E30" s="27" t="s">
        <v>12189</v>
      </c>
    </row>
    <row r="31">
      <c r="A31" s="1" t="s">
        <v>432</v>
      </c>
      <c r="B31" s="1">
        <v>6</v>
      </c>
      <c r="C31" s="26" t="s">
        <v>13068</v>
      </c>
      <c r="D31" t="s">
        <v>434</v>
      </c>
      <c r="E31" s="27" t="s">
        <v>13069</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12135</v>
      </c>
    </row>
    <row r="34" ht="114.75">
      <c r="A34" s="1" t="s">
        <v>441</v>
      </c>
      <c r="E34" s="27" t="s">
        <v>12189</v>
      </c>
    </row>
    <row r="35">
      <c r="A35" s="1" t="s">
        <v>432</v>
      </c>
      <c r="B35" s="1">
        <v>7</v>
      </c>
      <c r="C35" s="26" t="s">
        <v>12215</v>
      </c>
      <c r="D35" t="s">
        <v>434</v>
      </c>
      <c r="E35" s="27" t="s">
        <v>12216</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12135</v>
      </c>
    </row>
    <row r="38" ht="114.75">
      <c r="A38" s="1" t="s">
        <v>441</v>
      </c>
      <c r="E38" s="27" t="s">
        <v>12189</v>
      </c>
    </row>
    <row r="39">
      <c r="A39" s="1" t="s">
        <v>432</v>
      </c>
      <c r="B39" s="1">
        <v>8</v>
      </c>
      <c r="C39" s="26" t="s">
        <v>12217</v>
      </c>
      <c r="D39" t="s">
        <v>434</v>
      </c>
      <c r="E39" s="27" t="s">
        <v>12218</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12135</v>
      </c>
    </row>
    <row r="42" ht="114.75">
      <c r="A42" s="1" t="s">
        <v>441</v>
      </c>
      <c r="E42" s="27" t="s">
        <v>12189</v>
      </c>
    </row>
    <row r="43">
      <c r="A43" s="1" t="s">
        <v>432</v>
      </c>
      <c r="B43" s="1">
        <v>9</v>
      </c>
      <c r="C43" s="26" t="s">
        <v>13070</v>
      </c>
      <c r="D43" t="s">
        <v>434</v>
      </c>
      <c r="E43" s="27" t="s">
        <v>13071</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12135</v>
      </c>
    </row>
    <row r="46" ht="114.75">
      <c r="A46" s="1" t="s">
        <v>441</v>
      </c>
      <c r="E46" s="27" t="s">
        <v>12189</v>
      </c>
    </row>
    <row r="47">
      <c r="A47" s="1" t="s">
        <v>432</v>
      </c>
      <c r="B47" s="1">
        <v>10</v>
      </c>
      <c r="C47" s="26" t="s">
        <v>12221</v>
      </c>
      <c r="D47" t="s">
        <v>434</v>
      </c>
      <c r="E47" s="27" t="s">
        <v>12222</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12135</v>
      </c>
    </row>
    <row r="50" ht="114.75">
      <c r="A50" s="1" t="s">
        <v>441</v>
      </c>
      <c r="E50" s="27" t="s">
        <v>12189</v>
      </c>
    </row>
    <row r="51">
      <c r="A51" s="1" t="s">
        <v>432</v>
      </c>
      <c r="B51" s="1">
        <v>11</v>
      </c>
      <c r="C51" s="26" t="s">
        <v>12647</v>
      </c>
      <c r="D51" t="s">
        <v>434</v>
      </c>
      <c r="E51" s="27" t="s">
        <v>12648</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12135</v>
      </c>
    </row>
    <row r="54" ht="114.75">
      <c r="A54" s="1" t="s">
        <v>441</v>
      </c>
      <c r="E54" s="27" t="s">
        <v>12189</v>
      </c>
    </row>
    <row r="55">
      <c r="A55" s="1" t="s">
        <v>432</v>
      </c>
      <c r="B55" s="1">
        <v>12</v>
      </c>
      <c r="C55" s="26" t="s">
        <v>12462</v>
      </c>
      <c r="D55" t="s">
        <v>434</v>
      </c>
      <c r="E55" s="27" t="s">
        <v>12463</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12135</v>
      </c>
    </row>
    <row r="58" ht="114.75">
      <c r="A58" s="1" t="s">
        <v>441</v>
      </c>
      <c r="E58" s="27" t="s">
        <v>12189</v>
      </c>
    </row>
    <row r="59">
      <c r="A59" s="1" t="s">
        <v>432</v>
      </c>
      <c r="B59" s="1">
        <v>13</v>
      </c>
      <c r="C59" s="26" t="s">
        <v>12227</v>
      </c>
      <c r="D59" t="s">
        <v>434</v>
      </c>
      <c r="E59" s="27" t="s">
        <v>12228</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12135</v>
      </c>
    </row>
    <row r="62" ht="114.75">
      <c r="A62" s="1" t="s">
        <v>441</v>
      </c>
      <c r="E62" s="27" t="s">
        <v>12189</v>
      </c>
    </row>
    <row r="63">
      <c r="A63" s="1" t="s">
        <v>432</v>
      </c>
      <c r="B63" s="1">
        <v>14</v>
      </c>
      <c r="C63" s="26" t="s">
        <v>12231</v>
      </c>
      <c r="D63" t="s">
        <v>434</v>
      </c>
      <c r="E63" s="27" t="s">
        <v>12232</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12135</v>
      </c>
    </row>
    <row r="66" ht="114.75">
      <c r="A66" s="1" t="s">
        <v>441</v>
      </c>
      <c r="E66" s="27" t="s">
        <v>12233</v>
      </c>
    </row>
    <row r="67">
      <c r="A67" s="1" t="s">
        <v>432</v>
      </c>
      <c r="B67" s="1">
        <v>15</v>
      </c>
      <c r="C67" s="26" t="s">
        <v>12464</v>
      </c>
      <c r="D67" t="s">
        <v>434</v>
      </c>
      <c r="E67" s="27" t="s">
        <v>12465</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12135</v>
      </c>
    </row>
    <row r="70" ht="114.75">
      <c r="A70" s="1" t="s">
        <v>441</v>
      </c>
      <c r="E70" s="27" t="s">
        <v>12189</v>
      </c>
    </row>
    <row r="71">
      <c r="A71" s="1" t="s">
        <v>432</v>
      </c>
      <c r="B71" s="1">
        <v>16</v>
      </c>
      <c r="C71" s="26" t="s">
        <v>12466</v>
      </c>
      <c r="D71" t="s">
        <v>434</v>
      </c>
      <c r="E71" s="27" t="s">
        <v>12467</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12135</v>
      </c>
    </row>
    <row r="74" ht="114.75">
      <c r="A74" s="1" t="s">
        <v>441</v>
      </c>
      <c r="E74" s="27" t="s">
        <v>12189</v>
      </c>
    </row>
    <row r="75">
      <c r="A75" s="1" t="s">
        <v>432</v>
      </c>
      <c r="B75" s="1">
        <v>17</v>
      </c>
      <c r="C75" s="26" t="s">
        <v>12579</v>
      </c>
      <c r="D75" t="s">
        <v>434</v>
      </c>
      <c r="E75" s="27" t="s">
        <v>12580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12135</v>
      </c>
    </row>
    <row r="78" ht="114.75">
      <c r="A78" s="1" t="s">
        <v>441</v>
      </c>
      <c r="E78" s="27" t="s">
        <v>12189</v>
      </c>
    </row>
    <row r="79">
      <c r="A79" s="1" t="s">
        <v>432</v>
      </c>
      <c r="B79" s="1">
        <v>18</v>
      </c>
      <c r="C79" s="26" t="s">
        <v>12470</v>
      </c>
      <c r="D79" t="s">
        <v>434</v>
      </c>
      <c r="E79" s="27" t="s">
        <v>12471</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12135</v>
      </c>
    </row>
    <row r="82" ht="114.75">
      <c r="A82" s="1" t="s">
        <v>441</v>
      </c>
      <c r="E82" s="27" t="s">
        <v>12189</v>
      </c>
    </row>
    <row r="83">
      <c r="A83" s="1" t="s">
        <v>432</v>
      </c>
      <c r="B83" s="1">
        <v>19</v>
      </c>
      <c r="C83" s="26" t="s">
        <v>12472</v>
      </c>
      <c r="D83" t="s">
        <v>434</v>
      </c>
      <c r="E83" s="27" t="s">
        <v>12473</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12135</v>
      </c>
    </row>
    <row r="86" ht="114.75">
      <c r="A86" s="1" t="s">
        <v>441</v>
      </c>
      <c r="E86" s="27" t="s">
        <v>12189</v>
      </c>
    </row>
    <row r="87" ht="25.5">
      <c r="A87" s="1" t="s">
        <v>432</v>
      </c>
      <c r="B87" s="1">
        <v>20</v>
      </c>
      <c r="C87" s="26" t="s">
        <v>12476</v>
      </c>
      <c r="D87" t="s">
        <v>434</v>
      </c>
      <c r="E87" s="27" t="s">
        <v>12477</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12135</v>
      </c>
    </row>
    <row r="90" ht="114.75">
      <c r="A90" s="1" t="s">
        <v>441</v>
      </c>
      <c r="E90" s="27" t="s">
        <v>12189</v>
      </c>
    </row>
    <row r="91">
      <c r="A91" s="1" t="s">
        <v>432</v>
      </c>
      <c r="B91" s="1">
        <v>21</v>
      </c>
      <c r="C91" s="26" t="s">
        <v>12484</v>
      </c>
      <c r="D91" t="s">
        <v>434</v>
      </c>
      <c r="E91" s="27" t="s">
        <v>12485</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12135</v>
      </c>
    </row>
    <row r="94" ht="114.75">
      <c r="A94" s="1" t="s">
        <v>441</v>
      </c>
      <c r="E94" s="27" t="s">
        <v>12233</v>
      </c>
    </row>
    <row r="95">
      <c r="A95" s="1" t="s">
        <v>432</v>
      </c>
      <c r="B95" s="1">
        <v>22</v>
      </c>
      <c r="C95" s="26" t="s">
        <v>12486</v>
      </c>
      <c r="D95" t="s">
        <v>434</v>
      </c>
      <c r="E95" s="27" t="s">
        <v>12487</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12135</v>
      </c>
    </row>
    <row r="98" ht="114.75">
      <c r="A98" s="1" t="s">
        <v>441</v>
      </c>
      <c r="E98" s="27" t="s">
        <v>12233</v>
      </c>
    </row>
    <row r="99">
      <c r="A99" s="1" t="s">
        <v>432</v>
      </c>
      <c r="B99" s="1">
        <v>23</v>
      </c>
      <c r="C99" s="26" t="s">
        <v>12488</v>
      </c>
      <c r="D99" t="s">
        <v>434</v>
      </c>
      <c r="E99" s="27" t="s">
        <v>12489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12135</v>
      </c>
    </row>
    <row r="102" ht="114.75">
      <c r="A102" s="1" t="s">
        <v>441</v>
      </c>
      <c r="E102" s="27" t="s">
        <v>12189</v>
      </c>
    </row>
    <row r="103">
      <c r="A103" s="1" t="s">
        <v>432</v>
      </c>
      <c r="B103" s="1">
        <v>24</v>
      </c>
      <c r="C103" s="26" t="s">
        <v>12492</v>
      </c>
      <c r="D103" t="s">
        <v>434</v>
      </c>
      <c r="E103" s="27" t="s">
        <v>12493</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12135</v>
      </c>
    </row>
    <row r="106" ht="114.75">
      <c r="A106" s="1" t="s">
        <v>441</v>
      </c>
      <c r="E106" s="27" t="s">
        <v>12189</v>
      </c>
    </row>
    <row r="107">
      <c r="A107" s="1" t="s">
        <v>432</v>
      </c>
      <c r="B107" s="1">
        <v>25</v>
      </c>
      <c r="C107" s="26" t="s">
        <v>12494</v>
      </c>
      <c r="D107" t="s">
        <v>434</v>
      </c>
      <c r="E107" s="27" t="s">
        <v>12495</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12135</v>
      </c>
    </row>
    <row r="110" ht="114.75">
      <c r="A110" s="1" t="s">
        <v>441</v>
      </c>
      <c r="E110" s="27" t="s">
        <v>12189</v>
      </c>
    </row>
    <row r="111">
      <c r="A111" s="1" t="s">
        <v>432</v>
      </c>
      <c r="B111" s="1">
        <v>26</v>
      </c>
      <c r="C111" s="26" t="s">
        <v>12496</v>
      </c>
      <c r="D111" t="s">
        <v>434</v>
      </c>
      <c r="E111" s="27" t="s">
        <v>12497</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12135</v>
      </c>
    </row>
    <row r="114" ht="114.75">
      <c r="A114" s="1" t="s">
        <v>441</v>
      </c>
      <c r="E114" s="27" t="s">
        <v>12189</v>
      </c>
    </row>
    <row r="115">
      <c r="A115" s="1" t="s">
        <v>432</v>
      </c>
      <c r="B115" s="1">
        <v>27</v>
      </c>
      <c r="C115" s="26" t="s">
        <v>12585</v>
      </c>
      <c r="D115" t="s">
        <v>434</v>
      </c>
      <c r="E115" s="27" t="s">
        <v>12586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12135</v>
      </c>
    </row>
    <row r="118" ht="114.75">
      <c r="A118" s="1" t="s">
        <v>441</v>
      </c>
      <c r="E118" s="27" t="s">
        <v>12189</v>
      </c>
    </row>
    <row r="119">
      <c r="A119" s="1" t="s">
        <v>432</v>
      </c>
      <c r="B119" s="1">
        <v>28</v>
      </c>
      <c r="C119" s="26" t="s">
        <v>12242</v>
      </c>
      <c r="D119" t="s">
        <v>434</v>
      </c>
      <c r="E119" s="27" t="s">
        <v>12243</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12135</v>
      </c>
    </row>
    <row r="122" ht="114.75">
      <c r="A122" s="1" t="s">
        <v>441</v>
      </c>
      <c r="E122" s="27" t="s">
        <v>12189</v>
      </c>
    </row>
    <row r="123">
      <c r="A123" s="1" t="s">
        <v>432</v>
      </c>
      <c r="B123" s="1">
        <v>29</v>
      </c>
      <c r="C123" s="26" t="s">
        <v>12250</v>
      </c>
      <c r="D123" t="s">
        <v>434</v>
      </c>
      <c r="E123" s="27" t="s">
        <v>12251</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12252</v>
      </c>
    </row>
    <row r="127">
      <c r="A127" s="1" t="s">
        <v>429</v>
      </c>
      <c r="C127" s="22" t="s">
        <v>12253</v>
      </c>
      <c r="E127" s="23" t="s">
        <v>12254</v>
      </c>
      <c r="L127" s="24">
        <f>SUMIFS(L128:L147,A128:A147,"P")</f>
        <v>0</v>
      </c>
      <c r="M127" s="24">
        <f>SUMIFS(M128:M147,A128:A147,"P")</f>
        <v>0</v>
      </c>
      <c r="N127" s="25"/>
    </row>
    <row r="128">
      <c r="A128" s="1" t="s">
        <v>432</v>
      </c>
      <c r="B128" s="1">
        <v>30</v>
      </c>
      <c r="C128" s="26" t="s">
        <v>12263</v>
      </c>
      <c r="D128" t="s">
        <v>434</v>
      </c>
      <c r="E128" s="27" t="s">
        <v>12264</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12258</v>
      </c>
    </row>
    <row r="131" ht="89.25">
      <c r="A131" s="1" t="s">
        <v>441</v>
      </c>
      <c r="E131" s="27" t="s">
        <v>12265</v>
      </c>
    </row>
    <row r="132">
      <c r="A132" s="1" t="s">
        <v>432</v>
      </c>
      <c r="B132" s="1">
        <v>31</v>
      </c>
      <c r="C132" s="26" t="s">
        <v>12276</v>
      </c>
      <c r="D132" t="s">
        <v>434</v>
      </c>
      <c r="E132" s="27" t="s">
        <v>12277</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76.5">
      <c r="A135" s="1" t="s">
        <v>441</v>
      </c>
      <c r="E135" s="27" t="s">
        <v>12278</v>
      </c>
    </row>
    <row r="136">
      <c r="A136" s="1" t="s">
        <v>432</v>
      </c>
      <c r="B136" s="1">
        <v>32</v>
      </c>
      <c r="C136" s="26" t="s">
        <v>12279</v>
      </c>
      <c r="D136" t="s">
        <v>434</v>
      </c>
      <c r="E136" s="27" t="s">
        <v>12280</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12070</v>
      </c>
    </row>
    <row r="139" ht="102">
      <c r="A139" s="1" t="s">
        <v>441</v>
      </c>
      <c r="E139" s="27" t="s">
        <v>12281</v>
      </c>
    </row>
    <row r="140">
      <c r="A140" s="1" t="s">
        <v>432</v>
      </c>
      <c r="B140" s="1">
        <v>33</v>
      </c>
      <c r="C140" s="26" t="s">
        <v>12282</v>
      </c>
      <c r="D140" t="s">
        <v>434</v>
      </c>
      <c r="E140" s="27" t="s">
        <v>12283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12070</v>
      </c>
    </row>
    <row r="143" ht="89.25">
      <c r="A143" s="1" t="s">
        <v>441</v>
      </c>
      <c r="E143" s="27" t="s">
        <v>12284</v>
      </c>
    </row>
    <row r="144">
      <c r="A144" s="1" t="s">
        <v>432</v>
      </c>
      <c r="B144" s="1">
        <v>34</v>
      </c>
      <c r="C144" s="26" t="s">
        <v>12666</v>
      </c>
      <c r="D144" t="s">
        <v>434</v>
      </c>
      <c r="E144" s="27" t="s">
        <v>12667</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76.5">
      <c r="A147" s="1" t="s">
        <v>441</v>
      </c>
      <c r="E147" s="27" t="s">
        <v>12288</v>
      </c>
    </row>
    <row r="148">
      <c r="A148" s="1" t="s">
        <v>429</v>
      </c>
      <c r="C148" s="22" t="s">
        <v>12289</v>
      </c>
      <c r="E148" s="23" t="s">
        <v>12290</v>
      </c>
      <c r="L148" s="24">
        <f>SUMIFS(L149:L160,A149:A160,"P")</f>
        <v>0</v>
      </c>
      <c r="M148" s="24">
        <f>SUMIFS(M149:M160,A149:A160,"P")</f>
        <v>0</v>
      </c>
      <c r="N148" s="25"/>
    </row>
    <row r="149">
      <c r="A149" s="1" t="s">
        <v>432</v>
      </c>
      <c r="B149" s="1">
        <v>35</v>
      </c>
      <c r="C149" s="26" t="s">
        <v>12291</v>
      </c>
      <c r="D149" t="s">
        <v>434</v>
      </c>
      <c r="E149" s="27" t="s">
        <v>12292</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12070</v>
      </c>
    </row>
    <row r="152" ht="89.25">
      <c r="A152" s="1" t="s">
        <v>441</v>
      </c>
      <c r="E152" s="27" t="s">
        <v>12293</v>
      </c>
    </row>
    <row r="153" ht="25.5">
      <c r="A153" s="1" t="s">
        <v>432</v>
      </c>
      <c r="B153" s="1">
        <v>36</v>
      </c>
      <c r="C153" s="26" t="s">
        <v>12330</v>
      </c>
      <c r="D153" t="s">
        <v>434</v>
      </c>
      <c r="E153" s="27" t="s">
        <v>12331</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12287</v>
      </c>
    </row>
    <row r="156" ht="102">
      <c r="A156" s="1" t="s">
        <v>441</v>
      </c>
      <c r="E156" s="27" t="s">
        <v>12311</v>
      </c>
    </row>
    <row r="157" ht="25.5">
      <c r="A157" s="1" t="s">
        <v>432</v>
      </c>
      <c r="B157" s="1">
        <v>37</v>
      </c>
      <c r="C157" s="26" t="s">
        <v>13072</v>
      </c>
      <c r="D157" t="s">
        <v>434</v>
      </c>
      <c r="E157" s="27" t="s">
        <v>13073</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12287</v>
      </c>
    </row>
    <row r="160" ht="102">
      <c r="A160" s="1" t="s">
        <v>441</v>
      </c>
      <c r="E160" s="27" t="s">
        <v>12350</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9639</v>
      </c>
      <c r="O162" s="32">
        <f>M162*AA162</f>
        <v>0</v>
      </c>
      <c r="P162" s="1">
        <v>3</v>
      </c>
      <c r="AA162" s="1">
        <f>IF(P162=1,$O$3,IF(P162=2,$O$4,$O$5))</f>
        <v>0</v>
      </c>
    </row>
    <row r="163" ht="38.25">
      <c r="A163" s="1" t="s">
        <v>437</v>
      </c>
      <c r="E163" s="27" t="s">
        <v>5270</v>
      </c>
    </row>
    <row r="164" ht="38.25">
      <c r="A164" s="1" t="s">
        <v>439</v>
      </c>
      <c r="E164" s="33" t="s">
        <v>12674</v>
      </c>
    </row>
    <row r="165" ht="153">
      <c r="A165" s="1" t="s">
        <v>441</v>
      </c>
      <c r="E165" s="27" t="s">
        <v>1109</v>
      </c>
    </row>
  </sheetData>
  <sheetProtection sheet="1" objects="1" scenarios="1" spinCount="100000" saltValue="wE0sP51yppQedEuhmUCTNdsv40o9qiC5LGyRutLfR2MuT9t8YZbU0Gh4MgtTiT2DAuCakcotD9bXpz4eXGb35w==" hashValue="wFjtvlBxnQz8JoTDIBhKQ5nwhGE8Q5dE2ibVA682BYTWz1944wx16+3/c+ht1+Ck3hDuY0pogVdMmTplg5+r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13074</v>
      </c>
      <c r="E8" s="23" t="s">
        <v>192</v>
      </c>
      <c r="L8" s="24">
        <f>L9+L70+L175+L420+L429+L478+L575</f>
        <v>0</v>
      </c>
      <c r="M8" s="24">
        <f>M9+M70+M175+M420+M429+M478+M575</f>
        <v>0</v>
      </c>
      <c r="N8" s="25"/>
    </row>
    <row r="9">
      <c r="A9" s="1" t="s">
        <v>429</v>
      </c>
      <c r="C9" s="22" t="s">
        <v>12024</v>
      </c>
      <c r="E9" s="23" t="s">
        <v>12704</v>
      </c>
      <c r="L9" s="24">
        <f>SUMIFS(L10:L69,A10:A69,"P")</f>
        <v>0</v>
      </c>
      <c r="M9" s="24">
        <f>SUMIFS(M10:M69,A10:A69,"P")</f>
        <v>0</v>
      </c>
      <c r="N9" s="25"/>
    </row>
    <row r="10">
      <c r="A10" s="1" t="s">
        <v>432</v>
      </c>
      <c r="B10" s="1">
        <v>1</v>
      </c>
      <c r="C10" s="26" t="s">
        <v>12026</v>
      </c>
      <c r="D10" t="s">
        <v>434</v>
      </c>
      <c r="E10" s="27" t="s">
        <v>12027</v>
      </c>
      <c r="F10" s="28" t="s">
        <v>444</v>
      </c>
      <c r="G10" s="29">
        <v>770</v>
      </c>
      <c r="H10" s="28">
        <v>0</v>
      </c>
      <c r="I10" s="30">
        <f>ROUND(G10*H10,P4)</f>
        <v>0</v>
      </c>
      <c r="L10" s="31">
        <v>0</v>
      </c>
      <c r="M10" s="24">
        <f>ROUND(G10*L10,P4)</f>
        <v>0</v>
      </c>
      <c r="N10" s="25" t="s">
        <v>13075</v>
      </c>
      <c r="O10" s="32">
        <f>M10*AA10</f>
        <v>0</v>
      </c>
      <c r="P10" s="1">
        <v>3</v>
      </c>
      <c r="AA10" s="1">
        <f>IF(P10=1,$O$3,IF(P10=2,$O$4,$O$5))</f>
        <v>0</v>
      </c>
    </row>
    <row r="11">
      <c r="A11" s="1" t="s">
        <v>437</v>
      </c>
      <c r="E11" s="27" t="s">
        <v>434</v>
      </c>
    </row>
    <row r="12">
      <c r="A12" s="1" t="s">
        <v>439</v>
      </c>
      <c r="E12" s="33" t="s">
        <v>13076</v>
      </c>
    </row>
    <row r="13" ht="216.75">
      <c r="A13" s="1" t="s">
        <v>441</v>
      </c>
      <c r="E13" s="27" t="s">
        <v>12029</v>
      </c>
    </row>
    <row r="14">
      <c r="A14" s="1" t="s">
        <v>432</v>
      </c>
      <c r="B14" s="1">
        <v>2</v>
      </c>
      <c r="C14" s="26" t="s">
        <v>12033</v>
      </c>
      <c r="D14" t="s">
        <v>434</v>
      </c>
      <c r="E14" s="27" t="s">
        <v>12034</v>
      </c>
      <c r="F14" s="28" t="s">
        <v>500</v>
      </c>
      <c r="G14" s="29">
        <v>40</v>
      </c>
      <c r="H14" s="28">
        <v>0</v>
      </c>
      <c r="I14" s="30">
        <f>ROUND(G14*H14,P4)</f>
        <v>0</v>
      </c>
      <c r="L14" s="31">
        <v>0</v>
      </c>
      <c r="M14" s="24">
        <f>ROUND(G14*L14,P4)</f>
        <v>0</v>
      </c>
      <c r="N14" s="25" t="s">
        <v>13075</v>
      </c>
      <c r="O14" s="32">
        <f>M14*AA14</f>
        <v>0</v>
      </c>
      <c r="P14" s="1">
        <v>3</v>
      </c>
      <c r="AA14" s="1">
        <f>IF(P14=1,$O$3,IF(P14=2,$O$4,$O$5))</f>
        <v>0</v>
      </c>
    </row>
    <row r="15">
      <c r="A15" s="1" t="s">
        <v>437</v>
      </c>
      <c r="E15" s="27" t="s">
        <v>434</v>
      </c>
    </row>
    <row r="16">
      <c r="A16" s="1" t="s">
        <v>439</v>
      </c>
      <c r="E16" s="33" t="s">
        <v>13076</v>
      </c>
    </row>
    <row r="17" ht="140.25">
      <c r="A17" s="1" t="s">
        <v>441</v>
      </c>
      <c r="E17" s="27" t="s">
        <v>12035</v>
      </c>
    </row>
    <row r="18">
      <c r="A18" s="1" t="s">
        <v>432</v>
      </c>
      <c r="B18" s="1">
        <v>3</v>
      </c>
      <c r="C18" s="26" t="s">
        <v>12036</v>
      </c>
      <c r="D18" t="s">
        <v>434</v>
      </c>
      <c r="E18" s="27" t="s">
        <v>12037</v>
      </c>
      <c r="F18" s="28" t="s">
        <v>444</v>
      </c>
      <c r="G18" s="29">
        <v>112</v>
      </c>
      <c r="H18" s="28">
        <v>0</v>
      </c>
      <c r="I18" s="30">
        <f>ROUND(G18*H18,P4)</f>
        <v>0</v>
      </c>
      <c r="L18" s="31">
        <v>0</v>
      </c>
      <c r="M18" s="24">
        <f>ROUND(G18*L18,P4)</f>
        <v>0</v>
      </c>
      <c r="N18" s="25" t="s">
        <v>13075</v>
      </c>
      <c r="O18" s="32">
        <f>M18*AA18</f>
        <v>0</v>
      </c>
      <c r="P18" s="1">
        <v>3</v>
      </c>
      <c r="AA18" s="1">
        <f>IF(P18=1,$O$3,IF(P18=2,$O$4,$O$5))</f>
        <v>0</v>
      </c>
    </row>
    <row r="19">
      <c r="A19" s="1" t="s">
        <v>437</v>
      </c>
      <c r="E19" s="27" t="s">
        <v>434</v>
      </c>
    </row>
    <row r="20">
      <c r="A20" s="1" t="s">
        <v>439</v>
      </c>
      <c r="E20" s="33" t="s">
        <v>12558</v>
      </c>
    </row>
    <row r="21" ht="76.5">
      <c r="A21" s="1" t="s">
        <v>441</v>
      </c>
      <c r="E21" s="27" t="s">
        <v>12038</v>
      </c>
    </row>
    <row r="22" ht="25.5">
      <c r="A22" s="1" t="s">
        <v>432</v>
      </c>
      <c r="B22" s="1">
        <v>4</v>
      </c>
      <c r="C22" s="26" t="s">
        <v>12039</v>
      </c>
      <c r="D22" t="s">
        <v>434</v>
      </c>
      <c r="E22" s="27" t="s">
        <v>12040</v>
      </c>
      <c r="F22" s="28" t="s">
        <v>500</v>
      </c>
      <c r="G22" s="29">
        <v>30</v>
      </c>
      <c r="H22" s="28">
        <v>0</v>
      </c>
      <c r="I22" s="30">
        <f>ROUND(G22*H22,P4)</f>
        <v>0</v>
      </c>
      <c r="L22" s="31">
        <v>0</v>
      </c>
      <c r="M22" s="24">
        <f>ROUND(G22*L22,P4)</f>
        <v>0</v>
      </c>
      <c r="N22" s="25" t="s">
        <v>13075</v>
      </c>
      <c r="O22" s="32">
        <f>M22*AA22</f>
        <v>0</v>
      </c>
      <c r="P22" s="1">
        <v>3</v>
      </c>
      <c r="AA22" s="1">
        <f>IF(P22=1,$O$3,IF(P22=2,$O$4,$O$5))</f>
        <v>0</v>
      </c>
    </row>
    <row r="23">
      <c r="A23" s="1" t="s">
        <v>437</v>
      </c>
      <c r="E23" s="27" t="s">
        <v>434</v>
      </c>
    </row>
    <row r="24">
      <c r="A24" s="1" t="s">
        <v>439</v>
      </c>
      <c r="E24" s="33" t="s">
        <v>13077</v>
      </c>
    </row>
    <row r="25" ht="114.75">
      <c r="A25" s="1" t="s">
        <v>441</v>
      </c>
      <c r="E25" s="27" t="s">
        <v>12041</v>
      </c>
    </row>
    <row r="26">
      <c r="A26" s="1" t="s">
        <v>432</v>
      </c>
      <c r="B26" s="1">
        <v>5</v>
      </c>
      <c r="C26" s="26" t="s">
        <v>12042</v>
      </c>
      <c r="D26" t="s">
        <v>434</v>
      </c>
      <c r="E26" s="27" t="s">
        <v>12043</v>
      </c>
      <c r="F26" s="28" t="s">
        <v>500</v>
      </c>
      <c r="G26" s="29">
        <v>108</v>
      </c>
      <c r="H26" s="28">
        <v>0</v>
      </c>
      <c r="I26" s="30">
        <f>ROUND(G26*H26,P4)</f>
        <v>0</v>
      </c>
      <c r="L26" s="31">
        <v>0</v>
      </c>
      <c r="M26" s="24">
        <f>ROUND(G26*L26,P4)</f>
        <v>0</v>
      </c>
      <c r="N26" s="25" t="s">
        <v>13075</v>
      </c>
      <c r="O26" s="32">
        <f>M26*AA26</f>
        <v>0</v>
      </c>
      <c r="P26" s="1">
        <v>3</v>
      </c>
      <c r="AA26" s="1">
        <f>IF(P26=1,$O$3,IF(P26=2,$O$4,$O$5))</f>
        <v>0</v>
      </c>
    </row>
    <row r="27">
      <c r="A27" s="1" t="s">
        <v>437</v>
      </c>
      <c r="E27" s="27" t="s">
        <v>434</v>
      </c>
    </row>
    <row r="28">
      <c r="A28" s="1" t="s">
        <v>439</v>
      </c>
      <c r="E28" s="33" t="s">
        <v>13077</v>
      </c>
    </row>
    <row r="29" ht="127.5">
      <c r="A29" s="1" t="s">
        <v>441</v>
      </c>
      <c r="E29" s="27" t="s">
        <v>12044</v>
      </c>
    </row>
    <row r="30">
      <c r="A30" s="1" t="s">
        <v>432</v>
      </c>
      <c r="B30" s="1">
        <v>6</v>
      </c>
      <c r="C30" s="26" t="s">
        <v>12045</v>
      </c>
      <c r="D30" t="s">
        <v>434</v>
      </c>
      <c r="E30" s="27" t="s">
        <v>12046</v>
      </c>
      <c r="F30" s="28" t="s">
        <v>1597</v>
      </c>
      <c r="G30" s="29">
        <v>11550</v>
      </c>
      <c r="H30" s="28">
        <v>0</v>
      </c>
      <c r="I30" s="30">
        <f>ROUND(G30*H30,P4)</f>
        <v>0</v>
      </c>
      <c r="L30" s="31">
        <v>0</v>
      </c>
      <c r="M30" s="24">
        <f>ROUND(G30*L30,P4)</f>
        <v>0</v>
      </c>
      <c r="N30" s="25" t="s">
        <v>13075</v>
      </c>
      <c r="O30" s="32">
        <f>M30*AA30</f>
        <v>0</v>
      </c>
      <c r="P30" s="1">
        <v>3</v>
      </c>
      <c r="AA30" s="1">
        <f>IF(P30=1,$O$3,IF(P30=2,$O$4,$O$5))</f>
        <v>0</v>
      </c>
    </row>
    <row r="31">
      <c r="A31" s="1" t="s">
        <v>437</v>
      </c>
      <c r="E31" s="27" t="s">
        <v>434</v>
      </c>
    </row>
    <row r="32">
      <c r="A32" s="1" t="s">
        <v>439</v>
      </c>
      <c r="E32" s="33" t="s">
        <v>12558</v>
      </c>
    </row>
    <row r="33" ht="127.5">
      <c r="A33" s="1" t="s">
        <v>441</v>
      </c>
      <c r="E33" s="27" t="s">
        <v>12047</v>
      </c>
    </row>
    <row r="34">
      <c r="A34" s="1" t="s">
        <v>432</v>
      </c>
      <c r="B34" s="1">
        <v>7</v>
      </c>
      <c r="C34" s="26" t="s">
        <v>820</v>
      </c>
      <c r="D34" t="s">
        <v>434</v>
      </c>
      <c r="E34" s="27" t="s">
        <v>12048</v>
      </c>
      <c r="F34" s="28" t="s">
        <v>476</v>
      </c>
      <c r="G34" s="29">
        <v>1386</v>
      </c>
      <c r="H34" s="28">
        <v>0</v>
      </c>
      <c r="I34" s="30">
        <f>ROUND(G34*H34,P4)</f>
        <v>0</v>
      </c>
      <c r="L34" s="31">
        <v>0</v>
      </c>
      <c r="M34" s="24">
        <f>ROUND(G34*L34,P4)</f>
        <v>0</v>
      </c>
      <c r="N34" s="25" t="s">
        <v>13075</v>
      </c>
      <c r="O34" s="32">
        <f>M34*AA34</f>
        <v>0</v>
      </c>
      <c r="P34" s="1">
        <v>3</v>
      </c>
      <c r="AA34" s="1">
        <f>IF(P34=1,$O$3,IF(P34=2,$O$4,$O$5))</f>
        <v>0</v>
      </c>
    </row>
    <row r="35">
      <c r="A35" s="1" t="s">
        <v>437</v>
      </c>
      <c r="E35" s="27" t="s">
        <v>434</v>
      </c>
    </row>
    <row r="36">
      <c r="A36" s="1" t="s">
        <v>439</v>
      </c>
      <c r="E36" s="33" t="s">
        <v>12558</v>
      </c>
    </row>
    <row r="37" ht="102">
      <c r="A37" s="1" t="s">
        <v>441</v>
      </c>
      <c r="E37" s="27" t="s">
        <v>12049</v>
      </c>
    </row>
    <row r="38">
      <c r="A38" s="1" t="s">
        <v>432</v>
      </c>
      <c r="B38" s="1">
        <v>8</v>
      </c>
      <c r="C38" s="26" t="s">
        <v>12050</v>
      </c>
      <c r="D38" t="s">
        <v>434</v>
      </c>
      <c r="E38" s="27" t="s">
        <v>12051</v>
      </c>
      <c r="F38" s="28" t="s">
        <v>500</v>
      </c>
      <c r="G38" s="29">
        <v>308</v>
      </c>
      <c r="H38" s="28">
        <v>0</v>
      </c>
      <c r="I38" s="30">
        <f>ROUND(G38*H38,P4)</f>
        <v>0</v>
      </c>
      <c r="L38" s="31">
        <v>0</v>
      </c>
      <c r="M38" s="24">
        <f>ROUND(G38*L38,P4)</f>
        <v>0</v>
      </c>
      <c r="N38" s="25" t="s">
        <v>13075</v>
      </c>
      <c r="O38" s="32">
        <f>M38*AA38</f>
        <v>0</v>
      </c>
      <c r="P38" s="1">
        <v>3</v>
      </c>
      <c r="AA38" s="1">
        <f>IF(P38=1,$O$3,IF(P38=2,$O$4,$O$5))</f>
        <v>0</v>
      </c>
    </row>
    <row r="39">
      <c r="A39" s="1" t="s">
        <v>437</v>
      </c>
      <c r="E39" s="27" t="s">
        <v>434</v>
      </c>
    </row>
    <row r="40">
      <c r="A40" s="1" t="s">
        <v>439</v>
      </c>
      <c r="E40" s="33" t="s">
        <v>13077</v>
      </c>
    </row>
    <row r="41" ht="76.5">
      <c r="A41" s="1" t="s">
        <v>441</v>
      </c>
      <c r="E41" s="27" t="s">
        <v>12052</v>
      </c>
    </row>
    <row r="42">
      <c r="A42" s="1" t="s">
        <v>432</v>
      </c>
      <c r="B42" s="1">
        <v>9</v>
      </c>
      <c r="C42" s="26" t="s">
        <v>12053</v>
      </c>
      <c r="D42" t="s">
        <v>434</v>
      </c>
      <c r="E42" s="27" t="s">
        <v>12054</v>
      </c>
      <c r="F42" s="28" t="s">
        <v>500</v>
      </c>
      <c r="G42" s="29">
        <v>380</v>
      </c>
      <c r="H42" s="28">
        <v>0</v>
      </c>
      <c r="I42" s="30">
        <f>ROUND(G42*H42,P4)</f>
        <v>0</v>
      </c>
      <c r="L42" s="31">
        <v>0</v>
      </c>
      <c r="M42" s="24">
        <f>ROUND(G42*L42,P4)</f>
        <v>0</v>
      </c>
      <c r="N42" s="25" t="s">
        <v>13075</v>
      </c>
      <c r="O42" s="32">
        <f>M42*AA42</f>
        <v>0</v>
      </c>
      <c r="P42" s="1">
        <v>3</v>
      </c>
      <c r="AA42" s="1">
        <f>IF(P42=1,$O$3,IF(P42=2,$O$4,$O$5))</f>
        <v>0</v>
      </c>
    </row>
    <row r="43">
      <c r="A43" s="1" t="s">
        <v>437</v>
      </c>
      <c r="E43" s="27" t="s">
        <v>434</v>
      </c>
    </row>
    <row r="44">
      <c r="A44" s="1" t="s">
        <v>439</v>
      </c>
      <c r="E44" s="33" t="s">
        <v>13077</v>
      </c>
    </row>
    <row r="45" ht="76.5">
      <c r="A45" s="1" t="s">
        <v>441</v>
      </c>
      <c r="E45" s="27" t="s">
        <v>12055</v>
      </c>
    </row>
    <row r="46">
      <c r="A46" s="1" t="s">
        <v>432</v>
      </c>
      <c r="B46" s="1">
        <v>10</v>
      </c>
      <c r="C46" s="26" t="s">
        <v>12056</v>
      </c>
      <c r="D46" t="s">
        <v>434</v>
      </c>
      <c r="E46" s="27" t="s">
        <v>12057</v>
      </c>
      <c r="F46" s="28" t="s">
        <v>500</v>
      </c>
      <c r="G46" s="29">
        <v>86</v>
      </c>
      <c r="H46" s="28">
        <v>0</v>
      </c>
      <c r="I46" s="30">
        <f>ROUND(G46*H46,P4)</f>
        <v>0</v>
      </c>
      <c r="L46" s="31">
        <v>0</v>
      </c>
      <c r="M46" s="24">
        <f>ROUND(G46*L46,P4)</f>
        <v>0</v>
      </c>
      <c r="N46" s="25" t="s">
        <v>13075</v>
      </c>
      <c r="O46" s="32">
        <f>M46*AA46</f>
        <v>0</v>
      </c>
      <c r="P46" s="1">
        <v>3</v>
      </c>
      <c r="AA46" s="1">
        <f>IF(P46=1,$O$3,IF(P46=2,$O$4,$O$5))</f>
        <v>0</v>
      </c>
    </row>
    <row r="47">
      <c r="A47" s="1" t="s">
        <v>437</v>
      </c>
      <c r="E47" s="27" t="s">
        <v>434</v>
      </c>
    </row>
    <row r="48">
      <c r="A48" s="1" t="s">
        <v>439</v>
      </c>
      <c r="E48" s="33" t="s">
        <v>13077</v>
      </c>
    </row>
    <row r="49" ht="76.5">
      <c r="A49" s="1" t="s">
        <v>441</v>
      </c>
      <c r="E49" s="27" t="s">
        <v>12058</v>
      </c>
    </row>
    <row r="50">
      <c r="A50" s="1" t="s">
        <v>432</v>
      </c>
      <c r="B50" s="1">
        <v>11</v>
      </c>
      <c r="C50" s="26" t="s">
        <v>12062</v>
      </c>
      <c r="D50" t="s">
        <v>434</v>
      </c>
      <c r="E50" s="27" t="s">
        <v>12063</v>
      </c>
      <c r="F50" s="28" t="s">
        <v>500</v>
      </c>
      <c r="G50" s="29">
        <v>15</v>
      </c>
      <c r="H50" s="28">
        <v>0</v>
      </c>
      <c r="I50" s="30">
        <f>ROUND(G50*H50,P4)</f>
        <v>0</v>
      </c>
      <c r="L50" s="31">
        <v>0</v>
      </c>
      <c r="M50" s="24">
        <f>ROUND(G50*L50,P4)</f>
        <v>0</v>
      </c>
      <c r="N50" s="25" t="s">
        <v>13075</v>
      </c>
      <c r="O50" s="32">
        <f>M50*AA50</f>
        <v>0</v>
      </c>
      <c r="P50" s="1">
        <v>3</v>
      </c>
      <c r="AA50" s="1">
        <f>IF(P50=1,$O$3,IF(P50=2,$O$4,$O$5))</f>
        <v>0</v>
      </c>
    </row>
    <row r="51">
      <c r="A51" s="1" t="s">
        <v>437</v>
      </c>
      <c r="E51" s="27" t="s">
        <v>434</v>
      </c>
    </row>
    <row r="52">
      <c r="A52" s="1" t="s">
        <v>439</v>
      </c>
      <c r="E52" s="33" t="s">
        <v>12558</v>
      </c>
    </row>
    <row r="53" ht="89.25">
      <c r="A53" s="1" t="s">
        <v>441</v>
      </c>
      <c r="E53" s="27" t="s">
        <v>12064</v>
      </c>
    </row>
    <row r="54">
      <c r="A54" s="1" t="s">
        <v>432</v>
      </c>
      <c r="B54" s="1">
        <v>12</v>
      </c>
      <c r="C54" s="26" t="s">
        <v>12065</v>
      </c>
      <c r="D54" t="s">
        <v>434</v>
      </c>
      <c r="E54" s="27" t="s">
        <v>12066</v>
      </c>
      <c r="F54" s="28" t="s">
        <v>500</v>
      </c>
      <c r="G54" s="29">
        <v>41</v>
      </c>
      <c r="H54" s="28">
        <v>0</v>
      </c>
      <c r="I54" s="30">
        <f>ROUND(G54*H54,P4)</f>
        <v>0</v>
      </c>
      <c r="L54" s="31">
        <v>0</v>
      </c>
      <c r="M54" s="24">
        <f>ROUND(G54*L54,P4)</f>
        <v>0</v>
      </c>
      <c r="N54" s="25" t="s">
        <v>13075</v>
      </c>
      <c r="O54" s="32">
        <f>M54*AA54</f>
        <v>0</v>
      </c>
      <c r="P54" s="1">
        <v>3</v>
      </c>
      <c r="AA54" s="1">
        <f>IF(P54=1,$O$3,IF(P54=2,$O$4,$O$5))</f>
        <v>0</v>
      </c>
    </row>
    <row r="55">
      <c r="A55" s="1" t="s">
        <v>437</v>
      </c>
      <c r="E55" s="27" t="s">
        <v>434</v>
      </c>
    </row>
    <row r="56">
      <c r="A56" s="1" t="s">
        <v>439</v>
      </c>
      <c r="E56" s="33" t="s">
        <v>12558</v>
      </c>
    </row>
    <row r="57" ht="114.75">
      <c r="A57" s="1" t="s">
        <v>441</v>
      </c>
      <c r="E57" s="27" t="s">
        <v>12067</v>
      </c>
    </row>
    <row r="58" ht="25.5">
      <c r="A58" s="1" t="s">
        <v>432</v>
      </c>
      <c r="B58" s="1">
        <v>13</v>
      </c>
      <c r="C58" s="26" t="s">
        <v>12606</v>
      </c>
      <c r="D58" t="s">
        <v>434</v>
      </c>
      <c r="E58" s="27" t="s">
        <v>12607</v>
      </c>
      <c r="F58" s="28" t="s">
        <v>500</v>
      </c>
      <c r="G58" s="29">
        <v>55</v>
      </c>
      <c r="H58" s="28">
        <v>0</v>
      </c>
      <c r="I58" s="30">
        <f>ROUND(G58*H58,P4)</f>
        <v>0</v>
      </c>
      <c r="L58" s="31">
        <v>0</v>
      </c>
      <c r="M58" s="24">
        <f>ROUND(G58*L58,P4)</f>
        <v>0</v>
      </c>
      <c r="N58" s="25" t="s">
        <v>13075</v>
      </c>
      <c r="O58" s="32">
        <f>M58*AA58</f>
        <v>0</v>
      </c>
      <c r="P58" s="1">
        <v>3</v>
      </c>
      <c r="AA58" s="1">
        <f>IF(P58=1,$O$3,IF(P58=2,$O$4,$O$5))</f>
        <v>0</v>
      </c>
    </row>
    <row r="59">
      <c r="A59" s="1" t="s">
        <v>437</v>
      </c>
      <c r="E59" s="27" t="s">
        <v>434</v>
      </c>
    </row>
    <row r="60">
      <c r="A60" s="1" t="s">
        <v>439</v>
      </c>
      <c r="E60" s="33" t="s">
        <v>12135</v>
      </c>
    </row>
    <row r="61" ht="102">
      <c r="A61" s="1" t="s">
        <v>441</v>
      </c>
      <c r="E61" s="27" t="s">
        <v>12608</v>
      </c>
    </row>
    <row r="62">
      <c r="A62" s="1" t="s">
        <v>432</v>
      </c>
      <c r="B62" s="1">
        <v>14</v>
      </c>
      <c r="C62" s="26" t="s">
        <v>12677</v>
      </c>
      <c r="D62" t="s">
        <v>434</v>
      </c>
      <c r="E62" s="27" t="s">
        <v>12678</v>
      </c>
      <c r="F62" s="28" t="s">
        <v>500</v>
      </c>
      <c r="G62" s="29">
        <v>5</v>
      </c>
      <c r="H62" s="28">
        <v>0</v>
      </c>
      <c r="I62" s="30">
        <f>ROUND(G62*H62,P4)</f>
        <v>0</v>
      </c>
      <c r="L62" s="31">
        <v>0</v>
      </c>
      <c r="M62" s="24">
        <f>ROUND(G62*L62,P4)</f>
        <v>0</v>
      </c>
      <c r="N62" s="25" t="s">
        <v>13075</v>
      </c>
      <c r="O62" s="32">
        <f>M62*AA62</f>
        <v>0</v>
      </c>
      <c r="P62" s="1">
        <v>3</v>
      </c>
      <c r="AA62" s="1">
        <f>IF(P62=1,$O$3,IF(P62=2,$O$4,$O$5))</f>
        <v>0</v>
      </c>
    </row>
    <row r="63">
      <c r="A63" s="1" t="s">
        <v>437</v>
      </c>
      <c r="E63" s="27" t="s">
        <v>434</v>
      </c>
    </row>
    <row r="64">
      <c r="A64" s="1" t="s">
        <v>439</v>
      </c>
      <c r="E64" s="33" t="s">
        <v>12558</v>
      </c>
    </row>
    <row r="65" ht="89.25">
      <c r="A65" s="1" t="s">
        <v>441</v>
      </c>
      <c r="E65" s="27" t="s">
        <v>12679</v>
      </c>
    </row>
    <row r="66">
      <c r="A66" s="1" t="s">
        <v>432</v>
      </c>
      <c r="B66" s="1">
        <v>15</v>
      </c>
      <c r="C66" s="26" t="s">
        <v>12068</v>
      </c>
      <c r="D66" t="s">
        <v>434</v>
      </c>
      <c r="E66" s="27" t="s">
        <v>12069</v>
      </c>
      <c r="F66" s="28" t="s">
        <v>1626</v>
      </c>
      <c r="G66" s="29">
        <v>1155</v>
      </c>
      <c r="H66" s="28">
        <v>0</v>
      </c>
      <c r="I66" s="30">
        <f>ROUND(G66*H66,P4)</f>
        <v>0</v>
      </c>
      <c r="L66" s="31">
        <v>0</v>
      </c>
      <c r="M66" s="24">
        <f>ROUND(G66*L66,P4)</f>
        <v>0</v>
      </c>
      <c r="N66" s="25" t="s">
        <v>13075</v>
      </c>
      <c r="O66" s="32">
        <f>M66*AA66</f>
        <v>0</v>
      </c>
      <c r="P66" s="1">
        <v>3</v>
      </c>
      <c r="AA66" s="1">
        <f>IF(P66=1,$O$3,IF(P66=2,$O$4,$O$5))</f>
        <v>0</v>
      </c>
    </row>
    <row r="67">
      <c r="A67" s="1" t="s">
        <v>437</v>
      </c>
      <c r="E67" s="27" t="s">
        <v>434</v>
      </c>
    </row>
    <row r="68">
      <c r="A68" s="1" t="s">
        <v>439</v>
      </c>
      <c r="E68" s="33" t="s">
        <v>12558</v>
      </c>
    </row>
    <row r="69" ht="89.25">
      <c r="A69" s="1" t="s">
        <v>441</v>
      </c>
      <c r="E69" s="27" t="s">
        <v>12071</v>
      </c>
    </row>
    <row r="70">
      <c r="A70" s="1" t="s">
        <v>429</v>
      </c>
      <c r="C70" s="22" t="s">
        <v>12072</v>
      </c>
      <c r="E70" s="23" t="s">
        <v>12717</v>
      </c>
      <c r="L70" s="24">
        <f>SUMIFS(L71:L174,A71:A174,"P")</f>
        <v>0</v>
      </c>
      <c r="M70" s="24">
        <f>SUMIFS(M71:M174,A71:A174,"P")</f>
        <v>0</v>
      </c>
      <c r="N70" s="25"/>
    </row>
    <row r="71" ht="25.5">
      <c r="A71" s="1" t="s">
        <v>432</v>
      </c>
      <c r="B71" s="1">
        <v>16</v>
      </c>
      <c r="C71" s="26" t="s">
        <v>12074</v>
      </c>
      <c r="D71" t="s">
        <v>434</v>
      </c>
      <c r="E71" s="27" t="s">
        <v>12075</v>
      </c>
      <c r="F71" s="28" t="s">
        <v>500</v>
      </c>
      <c r="G71" s="29">
        <v>23</v>
      </c>
      <c r="H71" s="28">
        <v>0</v>
      </c>
      <c r="I71" s="30">
        <f>ROUND(G71*H71,P4)</f>
        <v>0</v>
      </c>
      <c r="L71" s="31">
        <v>0</v>
      </c>
      <c r="M71" s="24">
        <f>ROUND(G71*L71,P4)</f>
        <v>0</v>
      </c>
      <c r="N71" s="25" t="s">
        <v>13075</v>
      </c>
      <c r="O71" s="32">
        <f>M71*AA71</f>
        <v>0</v>
      </c>
      <c r="P71" s="1">
        <v>3</v>
      </c>
      <c r="AA71" s="1">
        <f>IF(P71=1,$O$3,IF(P71=2,$O$4,$O$5))</f>
        <v>0</v>
      </c>
    </row>
    <row r="72">
      <c r="A72" s="1" t="s">
        <v>437</v>
      </c>
      <c r="E72" s="27" t="s">
        <v>434</v>
      </c>
    </row>
    <row r="73">
      <c r="A73" s="1" t="s">
        <v>439</v>
      </c>
      <c r="E73" s="33" t="s">
        <v>13076</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13075</v>
      </c>
      <c r="O75" s="32">
        <f>M75*AA75</f>
        <v>0</v>
      </c>
      <c r="P75" s="1">
        <v>3</v>
      </c>
      <c r="AA75" s="1">
        <f>IF(P75=1,$O$3,IF(P75=2,$O$4,$O$5))</f>
        <v>0</v>
      </c>
    </row>
    <row r="76">
      <c r="A76" s="1" t="s">
        <v>437</v>
      </c>
      <c r="E76" s="27" t="s">
        <v>434</v>
      </c>
    </row>
    <row r="77">
      <c r="A77" s="1" t="s">
        <v>439</v>
      </c>
      <c r="E77" s="33" t="s">
        <v>13076</v>
      </c>
    </row>
    <row r="78" ht="102">
      <c r="A78" s="1" t="s">
        <v>441</v>
      </c>
      <c r="E78" s="27" t="s">
        <v>12076</v>
      </c>
    </row>
    <row r="79" ht="25.5">
      <c r="A79" s="1" t="s">
        <v>432</v>
      </c>
      <c r="B79" s="1">
        <v>18</v>
      </c>
      <c r="C79" s="26" t="s">
        <v>12403</v>
      </c>
      <c r="D79" t="s">
        <v>434</v>
      </c>
      <c r="E79" s="27" t="s">
        <v>12404</v>
      </c>
      <c r="F79" s="28" t="s">
        <v>500</v>
      </c>
      <c r="G79" s="29">
        <v>5</v>
      </c>
      <c r="H79" s="28">
        <v>0</v>
      </c>
      <c r="I79" s="30">
        <f>ROUND(G79*H79,P4)</f>
        <v>0</v>
      </c>
      <c r="L79" s="31">
        <v>0</v>
      </c>
      <c r="M79" s="24">
        <f>ROUND(G79*L79,P4)</f>
        <v>0</v>
      </c>
      <c r="N79" s="25" t="s">
        <v>13075</v>
      </c>
      <c r="O79" s="32">
        <f>M79*AA79</f>
        <v>0</v>
      </c>
      <c r="P79" s="1">
        <v>3</v>
      </c>
      <c r="AA79" s="1">
        <f>IF(P79=1,$O$3,IF(P79=2,$O$4,$O$5))</f>
        <v>0</v>
      </c>
    </row>
    <row r="80">
      <c r="A80" s="1" t="s">
        <v>437</v>
      </c>
      <c r="E80" s="27" t="s">
        <v>434</v>
      </c>
    </row>
    <row r="81">
      <c r="A81" s="1" t="s">
        <v>439</v>
      </c>
      <c r="E81" s="33" t="s">
        <v>13076</v>
      </c>
    </row>
    <row r="82" ht="102">
      <c r="A82" s="1" t="s">
        <v>441</v>
      </c>
      <c r="E82" s="27" t="s">
        <v>12076</v>
      </c>
    </row>
    <row r="83" ht="25.5">
      <c r="A83" s="1" t="s">
        <v>432</v>
      </c>
      <c r="B83" s="1">
        <v>19</v>
      </c>
      <c r="C83" s="26" t="s">
        <v>12405</v>
      </c>
      <c r="D83" t="s">
        <v>434</v>
      </c>
      <c r="E83" s="27" t="s">
        <v>12406</v>
      </c>
      <c r="F83" s="28" t="s">
        <v>500</v>
      </c>
      <c r="G83" s="29">
        <v>10</v>
      </c>
      <c r="H83" s="28">
        <v>0</v>
      </c>
      <c r="I83" s="30">
        <f>ROUND(G83*H83,P4)</f>
        <v>0</v>
      </c>
      <c r="L83" s="31">
        <v>0</v>
      </c>
      <c r="M83" s="24">
        <f>ROUND(G83*L83,P4)</f>
        <v>0</v>
      </c>
      <c r="N83" s="25" t="s">
        <v>13075</v>
      </c>
      <c r="O83" s="32">
        <f>M83*AA83</f>
        <v>0</v>
      </c>
      <c r="P83" s="1">
        <v>3</v>
      </c>
      <c r="AA83" s="1">
        <f>IF(P83=1,$O$3,IF(P83=2,$O$4,$O$5))</f>
        <v>0</v>
      </c>
    </row>
    <row r="84">
      <c r="A84" s="1" t="s">
        <v>437</v>
      </c>
      <c r="E84" s="27" t="s">
        <v>434</v>
      </c>
    </row>
    <row r="85">
      <c r="A85" s="1" t="s">
        <v>439</v>
      </c>
      <c r="E85" s="33" t="s">
        <v>13076</v>
      </c>
    </row>
    <row r="86" ht="102">
      <c r="A86" s="1" t="s">
        <v>441</v>
      </c>
      <c r="E86" s="27" t="s">
        <v>12076</v>
      </c>
    </row>
    <row r="87" ht="25.5">
      <c r="A87" s="1" t="s">
        <v>432</v>
      </c>
      <c r="B87" s="1">
        <v>20</v>
      </c>
      <c r="C87" s="26" t="s">
        <v>12079</v>
      </c>
      <c r="D87" t="s">
        <v>434</v>
      </c>
      <c r="E87" s="27" t="s">
        <v>12080</v>
      </c>
      <c r="F87" s="28" t="s">
        <v>500</v>
      </c>
      <c r="G87" s="29">
        <v>6</v>
      </c>
      <c r="H87" s="28">
        <v>0</v>
      </c>
      <c r="I87" s="30">
        <f>ROUND(G87*H87,P4)</f>
        <v>0</v>
      </c>
      <c r="L87" s="31">
        <v>0</v>
      </c>
      <c r="M87" s="24">
        <f>ROUND(G87*L87,P4)</f>
        <v>0</v>
      </c>
      <c r="N87" s="25" t="s">
        <v>13075</v>
      </c>
      <c r="O87" s="32">
        <f>M87*AA87</f>
        <v>0</v>
      </c>
      <c r="P87" s="1">
        <v>3</v>
      </c>
      <c r="AA87" s="1">
        <f>IF(P87=1,$O$3,IF(P87=2,$O$4,$O$5))</f>
        <v>0</v>
      </c>
    </row>
    <row r="88">
      <c r="A88" s="1" t="s">
        <v>437</v>
      </c>
      <c r="E88" s="27" t="s">
        <v>434</v>
      </c>
    </row>
    <row r="89">
      <c r="A89" s="1" t="s">
        <v>439</v>
      </c>
      <c r="E89" s="33" t="s">
        <v>13076</v>
      </c>
    </row>
    <row r="90" ht="102">
      <c r="A90" s="1" t="s">
        <v>441</v>
      </c>
      <c r="E90" s="27" t="s">
        <v>12076</v>
      </c>
    </row>
    <row r="91" ht="25.5">
      <c r="A91" s="1" t="s">
        <v>432</v>
      </c>
      <c r="B91" s="1">
        <v>21</v>
      </c>
      <c r="C91" s="26" t="s">
        <v>12722</v>
      </c>
      <c r="D91" t="s">
        <v>434</v>
      </c>
      <c r="E91" s="27" t="s">
        <v>12723</v>
      </c>
      <c r="F91" s="28" t="s">
        <v>500</v>
      </c>
      <c r="G91" s="29">
        <v>3</v>
      </c>
      <c r="H91" s="28">
        <v>0</v>
      </c>
      <c r="I91" s="30">
        <f>ROUND(G91*H91,P4)</f>
        <v>0</v>
      </c>
      <c r="L91" s="31">
        <v>0</v>
      </c>
      <c r="M91" s="24">
        <f>ROUND(G91*L91,P4)</f>
        <v>0</v>
      </c>
      <c r="N91" s="25" t="s">
        <v>13075</v>
      </c>
      <c r="O91" s="32">
        <f>M91*AA91</f>
        <v>0</v>
      </c>
      <c r="P91" s="1">
        <v>3</v>
      </c>
      <c r="AA91" s="1">
        <f>IF(P91=1,$O$3,IF(P91=2,$O$4,$O$5))</f>
        <v>0</v>
      </c>
    </row>
    <row r="92">
      <c r="A92" s="1" t="s">
        <v>437</v>
      </c>
      <c r="E92" s="27" t="s">
        <v>434</v>
      </c>
    </row>
    <row r="93">
      <c r="A93" s="1" t="s">
        <v>439</v>
      </c>
      <c r="E93" s="33" t="s">
        <v>13076</v>
      </c>
    </row>
    <row r="94" ht="102">
      <c r="A94" s="1" t="s">
        <v>441</v>
      </c>
      <c r="E94" s="27" t="s">
        <v>12076</v>
      </c>
    </row>
    <row r="95" ht="25.5">
      <c r="A95" s="1" t="s">
        <v>432</v>
      </c>
      <c r="B95" s="1">
        <v>22</v>
      </c>
      <c r="C95" s="26" t="s">
        <v>12409</v>
      </c>
      <c r="D95" t="s">
        <v>434</v>
      </c>
      <c r="E95" s="27" t="s">
        <v>12410</v>
      </c>
      <c r="F95" s="28" t="s">
        <v>500</v>
      </c>
      <c r="G95" s="29">
        <v>8</v>
      </c>
      <c r="H95" s="28">
        <v>0</v>
      </c>
      <c r="I95" s="30">
        <f>ROUND(G95*H95,P4)</f>
        <v>0</v>
      </c>
      <c r="L95" s="31">
        <v>0</v>
      </c>
      <c r="M95" s="24">
        <f>ROUND(G95*L95,P4)</f>
        <v>0</v>
      </c>
      <c r="N95" s="25" t="s">
        <v>13075</v>
      </c>
      <c r="O95" s="32">
        <f>M95*AA95</f>
        <v>0</v>
      </c>
      <c r="P95" s="1">
        <v>3</v>
      </c>
      <c r="AA95" s="1">
        <f>IF(P95=1,$O$3,IF(P95=2,$O$4,$O$5))</f>
        <v>0</v>
      </c>
    </row>
    <row r="96">
      <c r="A96" s="1" t="s">
        <v>437</v>
      </c>
      <c r="E96" s="27" t="s">
        <v>434</v>
      </c>
    </row>
    <row r="97">
      <c r="A97" s="1" t="s">
        <v>439</v>
      </c>
      <c r="E97" s="33" t="s">
        <v>13076</v>
      </c>
    </row>
    <row r="98" ht="102">
      <c r="A98" s="1" t="s">
        <v>441</v>
      </c>
      <c r="E98" s="27" t="s">
        <v>12076</v>
      </c>
    </row>
    <row r="99" ht="25.5">
      <c r="A99" s="1" t="s">
        <v>432</v>
      </c>
      <c r="B99" s="1">
        <v>23</v>
      </c>
      <c r="C99" s="26" t="s">
        <v>12081</v>
      </c>
      <c r="D99" t="s">
        <v>434</v>
      </c>
      <c r="E99" s="27" t="s">
        <v>12082</v>
      </c>
      <c r="F99" s="28" t="s">
        <v>500</v>
      </c>
      <c r="G99" s="29">
        <v>26</v>
      </c>
      <c r="H99" s="28">
        <v>0</v>
      </c>
      <c r="I99" s="30">
        <f>ROUND(G99*H99,P4)</f>
        <v>0</v>
      </c>
      <c r="L99" s="31">
        <v>0</v>
      </c>
      <c r="M99" s="24">
        <f>ROUND(G99*L99,P4)</f>
        <v>0</v>
      </c>
      <c r="N99" s="25" t="s">
        <v>13075</v>
      </c>
      <c r="O99" s="32">
        <f>M99*AA99</f>
        <v>0</v>
      </c>
      <c r="P99" s="1">
        <v>3</v>
      </c>
      <c r="AA99" s="1">
        <f>IF(P99=1,$O$3,IF(P99=2,$O$4,$O$5))</f>
        <v>0</v>
      </c>
    </row>
    <row r="100">
      <c r="A100" s="1" t="s">
        <v>437</v>
      </c>
      <c r="E100" s="27" t="s">
        <v>434</v>
      </c>
    </row>
    <row r="101">
      <c r="A101" s="1" t="s">
        <v>439</v>
      </c>
      <c r="E101" s="33" t="s">
        <v>13076</v>
      </c>
    </row>
    <row r="102" ht="102">
      <c r="A102" s="1" t="s">
        <v>441</v>
      </c>
      <c r="E102" s="27" t="s">
        <v>12076</v>
      </c>
    </row>
    <row r="103">
      <c r="A103" s="1" t="s">
        <v>432</v>
      </c>
      <c r="B103" s="1">
        <v>24</v>
      </c>
      <c r="C103" s="26" t="s">
        <v>12609</v>
      </c>
      <c r="D103" t="s">
        <v>434</v>
      </c>
      <c r="E103" s="27" t="s">
        <v>12610</v>
      </c>
      <c r="F103" s="28" t="s">
        <v>500</v>
      </c>
      <c r="G103" s="29">
        <v>8</v>
      </c>
      <c r="H103" s="28">
        <v>0</v>
      </c>
      <c r="I103" s="30">
        <f>ROUND(G103*H103,P4)</f>
        <v>0</v>
      </c>
      <c r="L103" s="31">
        <v>0</v>
      </c>
      <c r="M103" s="24">
        <f>ROUND(G103*L103,P4)</f>
        <v>0</v>
      </c>
      <c r="N103" s="25" t="s">
        <v>13075</v>
      </c>
      <c r="O103" s="32">
        <f>M103*AA103</f>
        <v>0</v>
      </c>
      <c r="P103" s="1">
        <v>3</v>
      </c>
      <c r="AA103" s="1">
        <f>IF(P103=1,$O$3,IF(P103=2,$O$4,$O$5))</f>
        <v>0</v>
      </c>
    </row>
    <row r="104">
      <c r="A104" s="1" t="s">
        <v>437</v>
      </c>
      <c r="E104" s="27" t="s">
        <v>434</v>
      </c>
    </row>
    <row r="105">
      <c r="A105" s="1" t="s">
        <v>439</v>
      </c>
      <c r="E105" s="33" t="s">
        <v>13076</v>
      </c>
    </row>
    <row r="106" ht="102">
      <c r="A106" s="1" t="s">
        <v>441</v>
      </c>
      <c r="E106" s="27" t="s">
        <v>12085</v>
      </c>
    </row>
    <row r="107">
      <c r="A107" s="1" t="s">
        <v>432</v>
      </c>
      <c r="B107" s="1">
        <v>25</v>
      </c>
      <c r="C107" s="26" t="s">
        <v>12411</v>
      </c>
      <c r="D107" t="s">
        <v>434</v>
      </c>
      <c r="E107" s="27" t="s">
        <v>12412</v>
      </c>
      <c r="F107" s="28" t="s">
        <v>500</v>
      </c>
      <c r="G107" s="29">
        <v>6</v>
      </c>
      <c r="H107" s="28">
        <v>0</v>
      </c>
      <c r="I107" s="30">
        <f>ROUND(G107*H107,P4)</f>
        <v>0</v>
      </c>
      <c r="L107" s="31">
        <v>0</v>
      </c>
      <c r="M107" s="24">
        <f>ROUND(G107*L107,P4)</f>
        <v>0</v>
      </c>
      <c r="N107" s="25" t="s">
        <v>13075</v>
      </c>
      <c r="O107" s="32">
        <f>M107*AA107</f>
        <v>0</v>
      </c>
      <c r="P107" s="1">
        <v>3</v>
      </c>
      <c r="AA107" s="1">
        <f>IF(P107=1,$O$3,IF(P107=2,$O$4,$O$5))</f>
        <v>0</v>
      </c>
    </row>
    <row r="108">
      <c r="A108" s="1" t="s">
        <v>437</v>
      </c>
      <c r="E108" s="27" t="s">
        <v>434</v>
      </c>
    </row>
    <row r="109">
      <c r="A109" s="1" t="s">
        <v>439</v>
      </c>
      <c r="E109" s="33" t="s">
        <v>13076</v>
      </c>
    </row>
    <row r="110" ht="102">
      <c r="A110" s="1" t="s">
        <v>441</v>
      </c>
      <c r="E110" s="27" t="s">
        <v>12085</v>
      </c>
    </row>
    <row r="111">
      <c r="A111" s="1" t="s">
        <v>432</v>
      </c>
      <c r="B111" s="1">
        <v>26</v>
      </c>
      <c r="C111" s="26" t="s">
        <v>12083</v>
      </c>
      <c r="D111" t="s">
        <v>434</v>
      </c>
      <c r="E111" s="27" t="s">
        <v>12084</v>
      </c>
      <c r="F111" s="28" t="s">
        <v>500</v>
      </c>
      <c r="G111" s="29">
        <v>14</v>
      </c>
      <c r="H111" s="28">
        <v>0</v>
      </c>
      <c r="I111" s="30">
        <f>ROUND(G111*H111,P4)</f>
        <v>0</v>
      </c>
      <c r="L111" s="31">
        <v>0</v>
      </c>
      <c r="M111" s="24">
        <f>ROUND(G111*L111,P4)</f>
        <v>0</v>
      </c>
      <c r="N111" s="25" t="s">
        <v>13075</v>
      </c>
      <c r="O111" s="32">
        <f>M111*AA111</f>
        <v>0</v>
      </c>
      <c r="P111" s="1">
        <v>3</v>
      </c>
      <c r="AA111" s="1">
        <f>IF(P111=1,$O$3,IF(P111=2,$O$4,$O$5))</f>
        <v>0</v>
      </c>
    </row>
    <row r="112">
      <c r="A112" s="1" t="s">
        <v>437</v>
      </c>
      <c r="E112" s="27" t="s">
        <v>434</v>
      </c>
    </row>
    <row r="113">
      <c r="A113" s="1" t="s">
        <v>439</v>
      </c>
      <c r="E113" s="33" t="s">
        <v>13076</v>
      </c>
    </row>
    <row r="114" ht="102">
      <c r="A114" s="1" t="s">
        <v>441</v>
      </c>
      <c r="E114" s="27" t="s">
        <v>12085</v>
      </c>
    </row>
    <row r="115">
      <c r="A115" s="1" t="s">
        <v>432</v>
      </c>
      <c r="B115" s="1">
        <v>27</v>
      </c>
      <c r="C115" s="26" t="s">
        <v>12086</v>
      </c>
      <c r="D115" t="s">
        <v>434</v>
      </c>
      <c r="E115" s="27" t="s">
        <v>12087</v>
      </c>
      <c r="F115" s="28" t="s">
        <v>500</v>
      </c>
      <c r="G115" s="29">
        <v>3</v>
      </c>
      <c r="H115" s="28">
        <v>0</v>
      </c>
      <c r="I115" s="30">
        <f>ROUND(G115*H115,P4)</f>
        <v>0</v>
      </c>
      <c r="L115" s="31">
        <v>0</v>
      </c>
      <c r="M115" s="24">
        <f>ROUND(G115*L115,P4)</f>
        <v>0</v>
      </c>
      <c r="N115" s="25" t="s">
        <v>13075</v>
      </c>
      <c r="O115" s="32">
        <f>M115*AA115</f>
        <v>0</v>
      </c>
      <c r="P115" s="1">
        <v>3</v>
      </c>
      <c r="AA115" s="1">
        <f>IF(P115=1,$O$3,IF(P115=2,$O$4,$O$5))</f>
        <v>0</v>
      </c>
    </row>
    <row r="116">
      <c r="A116" s="1" t="s">
        <v>437</v>
      </c>
      <c r="E116" s="27" t="s">
        <v>434</v>
      </c>
    </row>
    <row r="117">
      <c r="A117" s="1" t="s">
        <v>439</v>
      </c>
      <c r="E117" s="33" t="s">
        <v>13076</v>
      </c>
    </row>
    <row r="118" ht="102">
      <c r="A118" s="1" t="s">
        <v>441</v>
      </c>
      <c r="E118" s="27" t="s">
        <v>12085</v>
      </c>
    </row>
    <row r="119">
      <c r="A119" s="1" t="s">
        <v>432</v>
      </c>
      <c r="B119" s="1">
        <v>28</v>
      </c>
      <c r="C119" s="26" t="s">
        <v>12088</v>
      </c>
      <c r="D119" t="s">
        <v>434</v>
      </c>
      <c r="E119" s="27" t="s">
        <v>12089</v>
      </c>
      <c r="F119" s="28" t="s">
        <v>467</v>
      </c>
      <c r="G119" s="29">
        <v>360</v>
      </c>
      <c r="H119" s="28">
        <v>0</v>
      </c>
      <c r="I119" s="30">
        <f>ROUND(G119*H119,P4)</f>
        <v>0</v>
      </c>
      <c r="L119" s="31">
        <v>0</v>
      </c>
      <c r="M119" s="24">
        <f>ROUND(G119*L119,P4)</f>
        <v>0</v>
      </c>
      <c r="N119" s="25" t="s">
        <v>13075</v>
      </c>
      <c r="O119" s="32">
        <f>M119*AA119</f>
        <v>0</v>
      </c>
      <c r="P119" s="1">
        <v>3</v>
      </c>
      <c r="AA119" s="1">
        <f>IF(P119=1,$O$3,IF(P119=2,$O$4,$O$5))</f>
        <v>0</v>
      </c>
    </row>
    <row r="120">
      <c r="A120" s="1" t="s">
        <v>437</v>
      </c>
      <c r="E120" s="27" t="s">
        <v>434</v>
      </c>
    </row>
    <row r="121">
      <c r="A121" s="1" t="s">
        <v>439</v>
      </c>
      <c r="E121" s="33" t="s">
        <v>13076</v>
      </c>
    </row>
    <row r="122" ht="102">
      <c r="A122" s="1" t="s">
        <v>441</v>
      </c>
      <c r="E122" s="27" t="s">
        <v>12090</v>
      </c>
    </row>
    <row r="123">
      <c r="A123" s="1" t="s">
        <v>432</v>
      </c>
      <c r="B123" s="1">
        <v>29</v>
      </c>
      <c r="C123" s="26" t="s">
        <v>12413</v>
      </c>
      <c r="D123" t="s">
        <v>434</v>
      </c>
      <c r="E123" s="27" t="s">
        <v>12414</v>
      </c>
      <c r="F123" s="28" t="s">
        <v>467</v>
      </c>
      <c r="G123" s="29">
        <v>340</v>
      </c>
      <c r="H123" s="28">
        <v>0</v>
      </c>
      <c r="I123" s="30">
        <f>ROUND(G123*H123,P4)</f>
        <v>0</v>
      </c>
      <c r="L123" s="31">
        <v>0</v>
      </c>
      <c r="M123" s="24">
        <f>ROUND(G123*L123,P4)</f>
        <v>0</v>
      </c>
      <c r="N123" s="25" t="s">
        <v>13075</v>
      </c>
      <c r="O123" s="32">
        <f>M123*AA123</f>
        <v>0</v>
      </c>
      <c r="P123" s="1">
        <v>3</v>
      </c>
      <c r="AA123" s="1">
        <f>IF(P123=1,$O$3,IF(P123=2,$O$4,$O$5))</f>
        <v>0</v>
      </c>
    </row>
    <row r="124">
      <c r="A124" s="1" t="s">
        <v>437</v>
      </c>
      <c r="E124" s="27" t="s">
        <v>434</v>
      </c>
    </row>
    <row r="125">
      <c r="A125" s="1" t="s">
        <v>439</v>
      </c>
      <c r="E125" s="33" t="s">
        <v>13076</v>
      </c>
    </row>
    <row r="126" ht="102">
      <c r="A126" s="1" t="s">
        <v>441</v>
      </c>
      <c r="E126" s="27" t="s">
        <v>12090</v>
      </c>
    </row>
    <row r="127">
      <c r="A127" s="1" t="s">
        <v>432</v>
      </c>
      <c r="B127" s="1">
        <v>30</v>
      </c>
      <c r="C127" s="26" t="s">
        <v>12091</v>
      </c>
      <c r="D127" t="s">
        <v>434</v>
      </c>
      <c r="E127" s="27" t="s">
        <v>12092</v>
      </c>
      <c r="F127" s="28" t="s">
        <v>500</v>
      </c>
      <c r="G127" s="29">
        <v>12</v>
      </c>
      <c r="H127" s="28">
        <v>0</v>
      </c>
      <c r="I127" s="30">
        <f>ROUND(G127*H127,P4)</f>
        <v>0</v>
      </c>
      <c r="L127" s="31">
        <v>0</v>
      </c>
      <c r="M127" s="24">
        <f>ROUND(G127*L127,P4)</f>
        <v>0</v>
      </c>
      <c r="N127" s="25" t="s">
        <v>13075</v>
      </c>
      <c r="O127" s="32">
        <f>M127*AA127</f>
        <v>0</v>
      </c>
      <c r="P127" s="1">
        <v>3</v>
      </c>
      <c r="AA127" s="1">
        <f>IF(P127=1,$O$3,IF(P127=2,$O$4,$O$5))</f>
        <v>0</v>
      </c>
    </row>
    <row r="128">
      <c r="A128" s="1" t="s">
        <v>437</v>
      </c>
      <c r="E128" s="27" t="s">
        <v>434</v>
      </c>
    </row>
    <row r="129">
      <c r="A129" s="1" t="s">
        <v>439</v>
      </c>
      <c r="E129" s="33" t="s">
        <v>13076</v>
      </c>
    </row>
    <row r="130" ht="114.75">
      <c r="A130" s="1" t="s">
        <v>441</v>
      </c>
      <c r="E130" s="27" t="s">
        <v>12093</v>
      </c>
    </row>
    <row r="131">
      <c r="A131" s="1" t="s">
        <v>432</v>
      </c>
      <c r="B131" s="1">
        <v>31</v>
      </c>
      <c r="C131" s="26" t="s">
        <v>12094</v>
      </c>
      <c r="D131" t="s">
        <v>434</v>
      </c>
      <c r="E131" s="27" t="s">
        <v>12095</v>
      </c>
      <c r="F131" s="28" t="s">
        <v>500</v>
      </c>
      <c r="G131" s="29">
        <v>37</v>
      </c>
      <c r="H131" s="28">
        <v>0</v>
      </c>
      <c r="I131" s="30">
        <f>ROUND(G131*H131,P4)</f>
        <v>0</v>
      </c>
      <c r="L131" s="31">
        <v>0</v>
      </c>
      <c r="M131" s="24">
        <f>ROUND(G131*L131,P4)</f>
        <v>0</v>
      </c>
      <c r="N131" s="25" t="s">
        <v>13075</v>
      </c>
      <c r="O131" s="32">
        <f>M131*AA131</f>
        <v>0</v>
      </c>
      <c r="P131" s="1">
        <v>3</v>
      </c>
      <c r="AA131" s="1">
        <f>IF(P131=1,$O$3,IF(P131=2,$O$4,$O$5))</f>
        <v>0</v>
      </c>
    </row>
    <row r="132">
      <c r="A132" s="1" t="s">
        <v>437</v>
      </c>
      <c r="E132" s="27" t="s">
        <v>434</v>
      </c>
    </row>
    <row r="133">
      <c r="A133" s="1" t="s">
        <v>439</v>
      </c>
      <c r="E133" s="33" t="s">
        <v>13076</v>
      </c>
    </row>
    <row r="134" ht="114.75">
      <c r="A134" s="1" t="s">
        <v>441</v>
      </c>
      <c r="E134" s="27" t="s">
        <v>12093</v>
      </c>
    </row>
    <row r="135">
      <c r="A135" s="1" t="s">
        <v>432</v>
      </c>
      <c r="B135" s="1">
        <v>32</v>
      </c>
      <c r="C135" s="26" t="s">
        <v>12096</v>
      </c>
      <c r="D135" t="s">
        <v>434</v>
      </c>
      <c r="E135" s="27" t="s">
        <v>12097</v>
      </c>
      <c r="F135" s="28" t="s">
        <v>500</v>
      </c>
      <c r="G135" s="29">
        <v>14</v>
      </c>
      <c r="H135" s="28">
        <v>0</v>
      </c>
      <c r="I135" s="30">
        <f>ROUND(G135*H135,P4)</f>
        <v>0</v>
      </c>
      <c r="L135" s="31">
        <v>0</v>
      </c>
      <c r="M135" s="24">
        <f>ROUND(G135*L135,P4)</f>
        <v>0</v>
      </c>
      <c r="N135" s="25" t="s">
        <v>13075</v>
      </c>
      <c r="O135" s="32">
        <f>M135*AA135</f>
        <v>0</v>
      </c>
      <c r="P135" s="1">
        <v>3</v>
      </c>
      <c r="AA135" s="1">
        <f>IF(P135=1,$O$3,IF(P135=2,$O$4,$O$5))</f>
        <v>0</v>
      </c>
    </row>
    <row r="136">
      <c r="A136" s="1" t="s">
        <v>437</v>
      </c>
      <c r="E136" s="27" t="s">
        <v>434</v>
      </c>
    </row>
    <row r="137">
      <c r="A137" s="1" t="s">
        <v>439</v>
      </c>
      <c r="E137" s="33" t="s">
        <v>13076</v>
      </c>
    </row>
    <row r="138" ht="114.75">
      <c r="A138" s="1" t="s">
        <v>441</v>
      </c>
      <c r="E138" s="27" t="s">
        <v>12093</v>
      </c>
    </row>
    <row r="139" ht="25.5">
      <c r="A139" s="1" t="s">
        <v>432</v>
      </c>
      <c r="B139" s="1">
        <v>33</v>
      </c>
      <c r="C139" s="26" t="s">
        <v>12098</v>
      </c>
      <c r="D139" t="s">
        <v>434</v>
      </c>
      <c r="E139" s="27" t="s">
        <v>12099</v>
      </c>
      <c r="F139" s="28" t="s">
        <v>500</v>
      </c>
      <c r="G139" s="29">
        <v>7</v>
      </c>
      <c r="H139" s="28">
        <v>0</v>
      </c>
      <c r="I139" s="30">
        <f>ROUND(G139*H139,P4)</f>
        <v>0</v>
      </c>
      <c r="L139" s="31">
        <v>0</v>
      </c>
      <c r="M139" s="24">
        <f>ROUND(G139*L139,P4)</f>
        <v>0</v>
      </c>
      <c r="N139" s="25" t="s">
        <v>13075</v>
      </c>
      <c r="O139" s="32">
        <f>M139*AA139</f>
        <v>0</v>
      </c>
      <c r="P139" s="1">
        <v>3</v>
      </c>
      <c r="AA139" s="1">
        <f>IF(P139=1,$O$3,IF(P139=2,$O$4,$O$5))</f>
        <v>0</v>
      </c>
    </row>
    <row r="140">
      <c r="A140" s="1" t="s">
        <v>437</v>
      </c>
      <c r="E140" s="27" t="s">
        <v>434</v>
      </c>
    </row>
    <row r="141">
      <c r="A141" s="1" t="s">
        <v>439</v>
      </c>
      <c r="E141" s="33" t="s">
        <v>13076</v>
      </c>
    </row>
    <row r="142" ht="114.75">
      <c r="A142" s="1" t="s">
        <v>441</v>
      </c>
      <c r="E142" s="27" t="s">
        <v>12093</v>
      </c>
    </row>
    <row r="143">
      <c r="A143" s="1" t="s">
        <v>432</v>
      </c>
      <c r="B143" s="1">
        <v>34</v>
      </c>
      <c r="C143" s="26" t="s">
        <v>12100</v>
      </c>
      <c r="D143" t="s">
        <v>434</v>
      </c>
      <c r="E143" s="27" t="s">
        <v>12101</v>
      </c>
      <c r="F143" s="28" t="s">
        <v>500</v>
      </c>
      <c r="G143" s="29">
        <v>10</v>
      </c>
      <c r="H143" s="28">
        <v>0</v>
      </c>
      <c r="I143" s="30">
        <f>ROUND(G143*H143,P4)</f>
        <v>0</v>
      </c>
      <c r="L143" s="31">
        <v>0</v>
      </c>
      <c r="M143" s="24">
        <f>ROUND(G143*L143,P4)</f>
        <v>0</v>
      </c>
      <c r="N143" s="25" t="s">
        <v>13075</v>
      </c>
      <c r="O143" s="32">
        <f>M143*AA143</f>
        <v>0</v>
      </c>
      <c r="P143" s="1">
        <v>3</v>
      </c>
      <c r="AA143" s="1">
        <f>IF(P143=1,$O$3,IF(P143=2,$O$4,$O$5))</f>
        <v>0</v>
      </c>
    </row>
    <row r="144">
      <c r="A144" s="1" t="s">
        <v>437</v>
      </c>
      <c r="E144" s="27" t="s">
        <v>434</v>
      </c>
    </row>
    <row r="145">
      <c r="A145" s="1" t="s">
        <v>439</v>
      </c>
      <c r="E145" s="33" t="s">
        <v>13076</v>
      </c>
    </row>
    <row r="146" ht="114.75">
      <c r="A146" s="1" t="s">
        <v>441</v>
      </c>
      <c r="E146" s="27" t="s">
        <v>12102</v>
      </c>
    </row>
    <row r="147">
      <c r="A147" s="1" t="s">
        <v>432</v>
      </c>
      <c r="B147" s="1">
        <v>35</v>
      </c>
      <c r="C147" s="26" t="s">
        <v>12103</v>
      </c>
      <c r="D147" t="s">
        <v>434</v>
      </c>
      <c r="E147" s="27" t="s">
        <v>12104</v>
      </c>
      <c r="F147" s="28" t="s">
        <v>500</v>
      </c>
      <c r="G147" s="29">
        <v>31</v>
      </c>
      <c r="H147" s="28">
        <v>0</v>
      </c>
      <c r="I147" s="30">
        <f>ROUND(G147*H147,P4)</f>
        <v>0</v>
      </c>
      <c r="L147" s="31">
        <v>0</v>
      </c>
      <c r="M147" s="24">
        <f>ROUND(G147*L147,P4)</f>
        <v>0</v>
      </c>
      <c r="N147" s="25" t="s">
        <v>13075</v>
      </c>
      <c r="O147" s="32">
        <f>M147*AA147</f>
        <v>0</v>
      </c>
      <c r="P147" s="1">
        <v>3</v>
      </c>
      <c r="AA147" s="1">
        <f>IF(P147=1,$O$3,IF(P147=2,$O$4,$O$5))</f>
        <v>0</v>
      </c>
    </row>
    <row r="148">
      <c r="A148" s="1" t="s">
        <v>437</v>
      </c>
      <c r="E148" s="27" t="s">
        <v>434</v>
      </c>
    </row>
    <row r="149">
      <c r="A149" s="1" t="s">
        <v>439</v>
      </c>
      <c r="E149" s="33" t="s">
        <v>13076</v>
      </c>
    </row>
    <row r="150" ht="114.75">
      <c r="A150" s="1" t="s">
        <v>441</v>
      </c>
      <c r="E150" s="27" t="s">
        <v>12102</v>
      </c>
    </row>
    <row r="151">
      <c r="A151" s="1" t="s">
        <v>432</v>
      </c>
      <c r="B151" s="1">
        <v>36</v>
      </c>
      <c r="C151" s="26" t="s">
        <v>12105</v>
      </c>
      <c r="D151" t="s">
        <v>434</v>
      </c>
      <c r="E151" s="27" t="s">
        <v>12106</v>
      </c>
      <c r="F151" s="28" t="s">
        <v>500</v>
      </c>
      <c r="G151" s="29">
        <v>18</v>
      </c>
      <c r="H151" s="28">
        <v>0</v>
      </c>
      <c r="I151" s="30">
        <f>ROUND(G151*H151,P4)</f>
        <v>0</v>
      </c>
      <c r="L151" s="31">
        <v>0</v>
      </c>
      <c r="M151" s="24">
        <f>ROUND(G151*L151,P4)</f>
        <v>0</v>
      </c>
      <c r="N151" s="25" t="s">
        <v>13075</v>
      </c>
      <c r="O151" s="32">
        <f>M151*AA151</f>
        <v>0</v>
      </c>
      <c r="P151" s="1">
        <v>3</v>
      </c>
      <c r="AA151" s="1">
        <f>IF(P151=1,$O$3,IF(P151=2,$O$4,$O$5))</f>
        <v>0</v>
      </c>
    </row>
    <row r="152">
      <c r="A152" s="1" t="s">
        <v>437</v>
      </c>
      <c r="E152" s="27" t="s">
        <v>434</v>
      </c>
    </row>
    <row r="153">
      <c r="A153" s="1" t="s">
        <v>439</v>
      </c>
      <c r="E153" s="33" t="s">
        <v>13076</v>
      </c>
    </row>
    <row r="154" ht="114.75">
      <c r="A154" s="1" t="s">
        <v>441</v>
      </c>
      <c r="E154" s="27" t="s">
        <v>12102</v>
      </c>
    </row>
    <row r="155">
      <c r="A155" s="1" t="s">
        <v>432</v>
      </c>
      <c r="B155" s="1">
        <v>37</v>
      </c>
      <c r="C155" s="26" t="s">
        <v>12107</v>
      </c>
      <c r="D155" t="s">
        <v>434</v>
      </c>
      <c r="E155" s="27" t="s">
        <v>12108</v>
      </c>
      <c r="F155" s="28" t="s">
        <v>500</v>
      </c>
      <c r="G155" s="29">
        <v>6</v>
      </c>
      <c r="H155" s="28">
        <v>0</v>
      </c>
      <c r="I155" s="30">
        <f>ROUND(G155*H155,P4)</f>
        <v>0</v>
      </c>
      <c r="L155" s="31">
        <v>0</v>
      </c>
      <c r="M155" s="24">
        <f>ROUND(G155*L155,P4)</f>
        <v>0</v>
      </c>
      <c r="N155" s="25" t="s">
        <v>13075</v>
      </c>
      <c r="O155" s="32">
        <f>M155*AA155</f>
        <v>0</v>
      </c>
      <c r="P155" s="1">
        <v>3</v>
      </c>
      <c r="AA155" s="1">
        <f>IF(P155=1,$O$3,IF(P155=2,$O$4,$O$5))</f>
        <v>0</v>
      </c>
    </row>
    <row r="156">
      <c r="A156" s="1" t="s">
        <v>437</v>
      </c>
      <c r="E156" s="27" t="s">
        <v>434</v>
      </c>
    </row>
    <row r="157">
      <c r="A157" s="1" t="s">
        <v>439</v>
      </c>
      <c r="E157" s="33" t="s">
        <v>13076</v>
      </c>
    </row>
    <row r="158" ht="114.75">
      <c r="A158" s="1" t="s">
        <v>441</v>
      </c>
      <c r="E158" s="27" t="s">
        <v>12109</v>
      </c>
    </row>
    <row r="159" ht="25.5">
      <c r="A159" s="1" t="s">
        <v>432</v>
      </c>
      <c r="B159" s="1">
        <v>38</v>
      </c>
      <c r="C159" s="26" t="s">
        <v>12113</v>
      </c>
      <c r="D159" t="s">
        <v>434</v>
      </c>
      <c r="E159" s="27" t="s">
        <v>12114</v>
      </c>
      <c r="F159" s="28" t="s">
        <v>500</v>
      </c>
      <c r="G159" s="29">
        <v>29</v>
      </c>
      <c r="H159" s="28">
        <v>0</v>
      </c>
      <c r="I159" s="30">
        <f>ROUND(G159*H159,P4)</f>
        <v>0</v>
      </c>
      <c r="L159" s="31">
        <v>0</v>
      </c>
      <c r="M159" s="24">
        <f>ROUND(G159*L159,P4)</f>
        <v>0</v>
      </c>
      <c r="N159" s="25" t="s">
        <v>13075</v>
      </c>
      <c r="O159" s="32">
        <f>M159*AA159</f>
        <v>0</v>
      </c>
      <c r="P159" s="1">
        <v>3</v>
      </c>
      <c r="AA159" s="1">
        <f>IF(P159=1,$O$3,IF(P159=2,$O$4,$O$5))</f>
        <v>0</v>
      </c>
    </row>
    <row r="160">
      <c r="A160" s="1" t="s">
        <v>437</v>
      </c>
      <c r="E160" s="27" t="s">
        <v>434</v>
      </c>
    </row>
    <row r="161">
      <c r="A161" s="1" t="s">
        <v>439</v>
      </c>
      <c r="E161" s="33" t="s">
        <v>12558</v>
      </c>
    </row>
    <row r="162" ht="89.25">
      <c r="A162" s="1" t="s">
        <v>441</v>
      </c>
      <c r="E162" s="27" t="s">
        <v>12115</v>
      </c>
    </row>
    <row r="163">
      <c r="A163" s="1" t="s">
        <v>432</v>
      </c>
      <c r="B163" s="1">
        <v>39</v>
      </c>
      <c r="C163" s="26" t="s">
        <v>12116</v>
      </c>
      <c r="D163" t="s">
        <v>434</v>
      </c>
      <c r="E163" s="27" t="s">
        <v>12117</v>
      </c>
      <c r="F163" s="28" t="s">
        <v>500</v>
      </c>
      <c r="G163" s="29">
        <v>29</v>
      </c>
      <c r="H163" s="28">
        <v>0</v>
      </c>
      <c r="I163" s="30">
        <f>ROUND(G163*H163,P4)</f>
        <v>0</v>
      </c>
      <c r="L163" s="31">
        <v>0</v>
      </c>
      <c r="M163" s="24">
        <f>ROUND(G163*L163,P4)</f>
        <v>0</v>
      </c>
      <c r="N163" s="25" t="s">
        <v>13075</v>
      </c>
      <c r="O163" s="32">
        <f>M163*AA163</f>
        <v>0</v>
      </c>
      <c r="P163" s="1">
        <v>3</v>
      </c>
      <c r="AA163" s="1">
        <f>IF(P163=1,$O$3,IF(P163=2,$O$4,$O$5))</f>
        <v>0</v>
      </c>
    </row>
    <row r="164">
      <c r="A164" s="1" t="s">
        <v>437</v>
      </c>
      <c r="E164" s="27" t="s">
        <v>434</v>
      </c>
    </row>
    <row r="165">
      <c r="A165" s="1" t="s">
        <v>439</v>
      </c>
      <c r="E165" s="33" t="s">
        <v>12558</v>
      </c>
    </row>
    <row r="166" ht="89.25">
      <c r="A166" s="1" t="s">
        <v>441</v>
      </c>
      <c r="E166" s="27" t="s">
        <v>12118</v>
      </c>
    </row>
    <row r="167" ht="25.5">
      <c r="A167" s="1" t="s">
        <v>432</v>
      </c>
      <c r="B167" s="1">
        <v>40</v>
      </c>
      <c r="C167" s="26" t="s">
        <v>12119</v>
      </c>
      <c r="D167" t="s">
        <v>434</v>
      </c>
      <c r="E167" s="27" t="s">
        <v>12120</v>
      </c>
      <c r="F167" s="28" t="s">
        <v>500</v>
      </c>
      <c r="G167" s="29">
        <v>4</v>
      </c>
      <c r="H167" s="28">
        <v>0</v>
      </c>
      <c r="I167" s="30">
        <f>ROUND(G167*H167,P4)</f>
        <v>0</v>
      </c>
      <c r="L167" s="31">
        <v>0</v>
      </c>
      <c r="M167" s="24">
        <f>ROUND(G167*L167,P4)</f>
        <v>0</v>
      </c>
      <c r="N167" s="25" t="s">
        <v>13075</v>
      </c>
      <c r="O167" s="32">
        <f>M167*AA167</f>
        <v>0</v>
      </c>
      <c r="P167" s="1">
        <v>3</v>
      </c>
      <c r="AA167" s="1">
        <f>IF(P167=1,$O$3,IF(P167=2,$O$4,$O$5))</f>
        <v>0</v>
      </c>
    </row>
    <row r="168">
      <c r="A168" s="1" t="s">
        <v>437</v>
      </c>
      <c r="E168" s="27" t="s">
        <v>434</v>
      </c>
    </row>
    <row r="169">
      <c r="A169" s="1" t="s">
        <v>439</v>
      </c>
      <c r="E169" s="33" t="s">
        <v>12558</v>
      </c>
    </row>
    <row r="170" ht="89.25">
      <c r="A170" s="1" t="s">
        <v>441</v>
      </c>
      <c r="E170" s="27" t="s">
        <v>12121</v>
      </c>
    </row>
    <row r="171" ht="25.5">
      <c r="A171" s="1" t="s">
        <v>432</v>
      </c>
      <c r="B171" s="1">
        <v>41</v>
      </c>
      <c r="C171" s="26" t="s">
        <v>12128</v>
      </c>
      <c r="D171" t="s">
        <v>434</v>
      </c>
      <c r="E171" s="27" t="s">
        <v>12129</v>
      </c>
      <c r="F171" s="28" t="s">
        <v>1626</v>
      </c>
      <c r="G171" s="29">
        <v>434</v>
      </c>
      <c r="H171" s="28">
        <v>0</v>
      </c>
      <c r="I171" s="30">
        <f>ROUND(G171*H171,P4)</f>
        <v>0</v>
      </c>
      <c r="L171" s="31">
        <v>0</v>
      </c>
      <c r="M171" s="24">
        <f>ROUND(G171*L171,P4)</f>
        <v>0</v>
      </c>
      <c r="N171" s="25" t="s">
        <v>13075</v>
      </c>
      <c r="O171" s="32">
        <f>M171*AA171</f>
        <v>0</v>
      </c>
      <c r="P171" s="1">
        <v>3</v>
      </c>
      <c r="AA171" s="1">
        <f>IF(P171=1,$O$3,IF(P171=2,$O$4,$O$5))</f>
        <v>0</v>
      </c>
    </row>
    <row r="172">
      <c r="A172" s="1" t="s">
        <v>437</v>
      </c>
      <c r="E172" s="27" t="s">
        <v>434</v>
      </c>
    </row>
    <row r="173">
      <c r="A173" s="1" t="s">
        <v>439</v>
      </c>
      <c r="E173" s="33" t="s">
        <v>12558</v>
      </c>
    </row>
    <row r="174" ht="102">
      <c r="A174" s="1" t="s">
        <v>441</v>
      </c>
      <c r="E174" s="27" t="s">
        <v>12130</v>
      </c>
    </row>
    <row r="175">
      <c r="A175" s="1" t="s">
        <v>429</v>
      </c>
      <c r="C175" s="22" t="s">
        <v>12131</v>
      </c>
      <c r="E175" s="23" t="s">
        <v>12734</v>
      </c>
      <c r="L175" s="24">
        <f>SUMIFS(L176:L419,A176:A419,"P")</f>
        <v>0</v>
      </c>
      <c r="M175" s="24">
        <f>SUMIFS(M176:M419,A176:A419,"P")</f>
        <v>0</v>
      </c>
      <c r="N175" s="25"/>
    </row>
    <row r="176">
      <c r="A176" s="1" t="s">
        <v>432</v>
      </c>
      <c r="B176" s="1">
        <v>42</v>
      </c>
      <c r="C176" s="26" t="s">
        <v>12133</v>
      </c>
      <c r="D176" t="s">
        <v>434</v>
      </c>
      <c r="E176" s="27" t="s">
        <v>12134</v>
      </c>
      <c r="F176" s="28" t="s">
        <v>500</v>
      </c>
      <c r="G176" s="29">
        <v>110</v>
      </c>
      <c r="H176" s="28">
        <v>0</v>
      </c>
      <c r="I176" s="30">
        <f>ROUND(G176*H176,P4)</f>
        <v>0</v>
      </c>
      <c r="L176" s="31">
        <v>0</v>
      </c>
      <c r="M176" s="24">
        <f>ROUND(G176*L176,P4)</f>
        <v>0</v>
      </c>
      <c r="N176" s="25" t="s">
        <v>13075</v>
      </c>
      <c r="O176" s="32">
        <f>M176*AA176</f>
        <v>0</v>
      </c>
      <c r="P176" s="1">
        <v>3</v>
      </c>
      <c r="AA176" s="1">
        <f>IF(P176=1,$O$3,IF(P176=2,$O$4,$O$5))</f>
        <v>0</v>
      </c>
    </row>
    <row r="177">
      <c r="A177" s="1" t="s">
        <v>437</v>
      </c>
      <c r="E177" s="27" t="s">
        <v>434</v>
      </c>
    </row>
    <row r="178">
      <c r="A178" s="1" t="s">
        <v>439</v>
      </c>
      <c r="E178" s="33" t="s">
        <v>12135</v>
      </c>
    </row>
    <row r="179" ht="89.25">
      <c r="A179" s="1" t="s">
        <v>441</v>
      </c>
      <c r="E179" s="27" t="s">
        <v>12136</v>
      </c>
    </row>
    <row r="180">
      <c r="A180" s="1" t="s">
        <v>432</v>
      </c>
      <c r="B180" s="1">
        <v>43</v>
      </c>
      <c r="C180" s="26" t="s">
        <v>12137</v>
      </c>
      <c r="D180" t="s">
        <v>434</v>
      </c>
      <c r="E180" s="27" t="s">
        <v>12138</v>
      </c>
      <c r="F180" s="28" t="s">
        <v>500</v>
      </c>
      <c r="G180" s="29">
        <v>7</v>
      </c>
      <c r="H180" s="28">
        <v>0</v>
      </c>
      <c r="I180" s="30">
        <f>ROUND(G180*H180,P4)</f>
        <v>0</v>
      </c>
      <c r="L180" s="31">
        <v>0</v>
      </c>
      <c r="M180" s="24">
        <f>ROUND(G180*L180,P4)</f>
        <v>0</v>
      </c>
      <c r="N180" s="25" t="s">
        <v>13075</v>
      </c>
      <c r="O180" s="32">
        <f>M180*AA180</f>
        <v>0</v>
      </c>
      <c r="P180" s="1">
        <v>3</v>
      </c>
      <c r="AA180" s="1">
        <f>IF(P180=1,$O$3,IF(P180=2,$O$4,$O$5))</f>
        <v>0</v>
      </c>
    </row>
    <row r="181">
      <c r="A181" s="1" t="s">
        <v>437</v>
      </c>
      <c r="E181" s="27" t="s">
        <v>434</v>
      </c>
    </row>
    <row r="182">
      <c r="A182" s="1" t="s">
        <v>439</v>
      </c>
      <c r="E182" s="33" t="s">
        <v>12135</v>
      </c>
    </row>
    <row r="183" ht="89.25">
      <c r="A183" s="1" t="s">
        <v>441</v>
      </c>
      <c r="E183" s="27" t="s">
        <v>12136</v>
      </c>
    </row>
    <row r="184">
      <c r="A184" s="1" t="s">
        <v>432</v>
      </c>
      <c r="B184" s="1">
        <v>44</v>
      </c>
      <c r="C184" s="26" t="s">
        <v>12139</v>
      </c>
      <c r="D184" t="s">
        <v>434</v>
      </c>
      <c r="E184" s="27" t="s">
        <v>12140</v>
      </c>
      <c r="F184" s="28" t="s">
        <v>500</v>
      </c>
      <c r="G184" s="29">
        <v>779</v>
      </c>
      <c r="H184" s="28">
        <v>0</v>
      </c>
      <c r="I184" s="30">
        <f>ROUND(G184*H184,P4)</f>
        <v>0</v>
      </c>
      <c r="L184" s="31">
        <v>0</v>
      </c>
      <c r="M184" s="24">
        <f>ROUND(G184*L184,P4)</f>
        <v>0</v>
      </c>
      <c r="N184" s="25" t="s">
        <v>13075</v>
      </c>
      <c r="O184" s="32">
        <f>M184*AA184</f>
        <v>0</v>
      </c>
      <c r="P184" s="1">
        <v>3</v>
      </c>
      <c r="AA184" s="1">
        <f>IF(P184=1,$O$3,IF(P184=2,$O$4,$O$5))</f>
        <v>0</v>
      </c>
    </row>
    <row r="185">
      <c r="A185" s="1" t="s">
        <v>437</v>
      </c>
      <c r="E185" s="27" t="s">
        <v>434</v>
      </c>
    </row>
    <row r="186">
      <c r="A186" s="1" t="s">
        <v>439</v>
      </c>
      <c r="E186" s="33" t="s">
        <v>12135</v>
      </c>
    </row>
    <row r="187" ht="89.25">
      <c r="A187" s="1" t="s">
        <v>441</v>
      </c>
      <c r="E187" s="27" t="s">
        <v>12141</v>
      </c>
    </row>
    <row r="188">
      <c r="A188" s="1" t="s">
        <v>432</v>
      </c>
      <c r="B188" s="1">
        <v>45</v>
      </c>
      <c r="C188" s="26" t="s">
        <v>12148</v>
      </c>
      <c r="D188" t="s">
        <v>434</v>
      </c>
      <c r="E188" s="27" t="s">
        <v>12149</v>
      </c>
      <c r="F188" s="28" t="s">
        <v>500</v>
      </c>
      <c r="G188" s="29">
        <v>86</v>
      </c>
      <c r="H188" s="28">
        <v>0</v>
      </c>
      <c r="I188" s="30">
        <f>ROUND(G188*H188,P4)</f>
        <v>0</v>
      </c>
      <c r="L188" s="31">
        <v>0</v>
      </c>
      <c r="M188" s="24">
        <f>ROUND(G188*L188,P4)</f>
        <v>0</v>
      </c>
      <c r="N188" s="25" t="s">
        <v>13075</v>
      </c>
      <c r="O188" s="32">
        <f>M188*AA188</f>
        <v>0</v>
      </c>
      <c r="P188" s="1">
        <v>3</v>
      </c>
      <c r="AA188" s="1">
        <f>IF(P188=1,$O$3,IF(P188=2,$O$4,$O$5))</f>
        <v>0</v>
      </c>
    </row>
    <row r="189">
      <c r="A189" s="1" t="s">
        <v>437</v>
      </c>
      <c r="E189" s="27" t="s">
        <v>434</v>
      </c>
    </row>
    <row r="190">
      <c r="A190" s="1" t="s">
        <v>439</v>
      </c>
      <c r="E190" s="33" t="s">
        <v>12135</v>
      </c>
    </row>
    <row r="191" ht="89.25">
      <c r="A191" s="1" t="s">
        <v>441</v>
      </c>
      <c r="E191" s="27" t="s">
        <v>12150</v>
      </c>
    </row>
    <row r="192">
      <c r="A192" s="1" t="s">
        <v>432</v>
      </c>
      <c r="B192" s="1">
        <v>46</v>
      </c>
      <c r="C192" s="26" t="s">
        <v>12154</v>
      </c>
      <c r="D192" t="s">
        <v>434</v>
      </c>
      <c r="E192" s="27" t="s">
        <v>12155</v>
      </c>
      <c r="F192" s="28" t="s">
        <v>500</v>
      </c>
      <c r="G192" s="29">
        <v>140</v>
      </c>
      <c r="H192" s="28">
        <v>0</v>
      </c>
      <c r="I192" s="30">
        <f>ROUND(G192*H192,P4)</f>
        <v>0</v>
      </c>
      <c r="L192" s="31">
        <v>0</v>
      </c>
      <c r="M192" s="24">
        <f>ROUND(G192*L192,P4)</f>
        <v>0</v>
      </c>
      <c r="N192" s="25" t="s">
        <v>13075</v>
      </c>
      <c r="O192" s="32">
        <f>M192*AA192</f>
        <v>0</v>
      </c>
      <c r="P192" s="1">
        <v>3</v>
      </c>
      <c r="AA192" s="1">
        <f>IF(P192=1,$O$3,IF(P192=2,$O$4,$O$5))</f>
        <v>0</v>
      </c>
    </row>
    <row r="193">
      <c r="A193" s="1" t="s">
        <v>437</v>
      </c>
      <c r="E193" s="27" t="s">
        <v>434</v>
      </c>
    </row>
    <row r="194">
      <c r="A194" s="1" t="s">
        <v>439</v>
      </c>
      <c r="E194" s="33" t="s">
        <v>12135</v>
      </c>
    </row>
    <row r="195" ht="89.25">
      <c r="A195" s="1" t="s">
        <v>441</v>
      </c>
      <c r="E195" s="27" t="s">
        <v>12156</v>
      </c>
    </row>
    <row r="196">
      <c r="A196" s="1" t="s">
        <v>432</v>
      </c>
      <c r="B196" s="1">
        <v>47</v>
      </c>
      <c r="C196" s="26" t="s">
        <v>12426</v>
      </c>
      <c r="D196" t="s">
        <v>434</v>
      </c>
      <c r="E196" s="27" t="s">
        <v>12427</v>
      </c>
      <c r="F196" s="28" t="s">
        <v>500</v>
      </c>
      <c r="G196" s="29">
        <v>17</v>
      </c>
      <c r="H196" s="28">
        <v>0</v>
      </c>
      <c r="I196" s="30">
        <f>ROUND(G196*H196,P4)</f>
        <v>0</v>
      </c>
      <c r="L196" s="31">
        <v>0</v>
      </c>
      <c r="M196" s="24">
        <f>ROUND(G196*L196,P4)</f>
        <v>0</v>
      </c>
      <c r="N196" s="25" t="s">
        <v>13075</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12160</v>
      </c>
      <c r="D200" t="s">
        <v>434</v>
      </c>
      <c r="E200" s="27" t="s">
        <v>12161</v>
      </c>
      <c r="F200" s="28" t="s">
        <v>500</v>
      </c>
      <c r="G200" s="29">
        <v>59</v>
      </c>
      <c r="H200" s="28">
        <v>0</v>
      </c>
      <c r="I200" s="30">
        <f>ROUND(G200*H200,P4)</f>
        <v>0</v>
      </c>
      <c r="L200" s="31">
        <v>0</v>
      </c>
      <c r="M200" s="24">
        <f>ROUND(G200*L200,P4)</f>
        <v>0</v>
      </c>
      <c r="N200" s="25" t="s">
        <v>13075</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12428</v>
      </c>
      <c r="D204" t="s">
        <v>434</v>
      </c>
      <c r="E204" s="27" t="s">
        <v>12429</v>
      </c>
      <c r="F204" s="28" t="s">
        <v>500</v>
      </c>
      <c r="G204" s="29">
        <v>18</v>
      </c>
      <c r="H204" s="28">
        <v>0</v>
      </c>
      <c r="I204" s="30">
        <f>ROUND(G204*H204,P4)</f>
        <v>0</v>
      </c>
      <c r="L204" s="31">
        <v>0</v>
      </c>
      <c r="M204" s="24">
        <f>ROUND(G204*L204,P4)</f>
        <v>0</v>
      </c>
      <c r="N204" s="25" t="s">
        <v>13075</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12430</v>
      </c>
      <c r="D208" t="s">
        <v>434</v>
      </c>
      <c r="E208" s="27" t="s">
        <v>12431</v>
      </c>
      <c r="F208" s="28" t="s">
        <v>500</v>
      </c>
      <c r="G208" s="29">
        <v>2</v>
      </c>
      <c r="H208" s="28">
        <v>0</v>
      </c>
      <c r="I208" s="30">
        <f>ROUND(G208*H208,P4)</f>
        <v>0</v>
      </c>
      <c r="L208" s="31">
        <v>0</v>
      </c>
      <c r="M208" s="24">
        <f>ROUND(G208*L208,P4)</f>
        <v>0</v>
      </c>
      <c r="N208" s="25" t="s">
        <v>13075</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12611</v>
      </c>
      <c r="D212" t="s">
        <v>434</v>
      </c>
      <c r="E212" s="27" t="s">
        <v>12612</v>
      </c>
      <c r="F212" s="28" t="s">
        <v>500</v>
      </c>
      <c r="G212" s="29">
        <v>1365</v>
      </c>
      <c r="H212" s="28">
        <v>0</v>
      </c>
      <c r="I212" s="30">
        <f>ROUND(G212*H212,P4)</f>
        <v>0</v>
      </c>
      <c r="L212" s="31">
        <v>0</v>
      </c>
      <c r="M212" s="24">
        <f>ROUND(G212*L212,P4)</f>
        <v>0</v>
      </c>
      <c r="N212" s="25" t="s">
        <v>13075</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12613</v>
      </c>
      <c r="D216" t="s">
        <v>434</v>
      </c>
      <c r="E216" s="27" t="s">
        <v>12614</v>
      </c>
      <c r="F216" s="28" t="s">
        <v>500</v>
      </c>
      <c r="G216" s="29">
        <v>4</v>
      </c>
      <c r="H216" s="28">
        <v>0</v>
      </c>
      <c r="I216" s="30">
        <f>ROUND(G216*H216,P4)</f>
        <v>0</v>
      </c>
      <c r="L216" s="31">
        <v>0</v>
      </c>
      <c r="M216" s="24">
        <f>ROUND(G216*L216,P4)</f>
        <v>0</v>
      </c>
      <c r="N216" s="25" t="s">
        <v>13075</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12164</v>
      </c>
      <c r="D220" t="s">
        <v>434</v>
      </c>
      <c r="E220" s="27" t="s">
        <v>12165</v>
      </c>
      <c r="F220" s="28" t="s">
        <v>500</v>
      </c>
      <c r="G220" s="29">
        <v>51</v>
      </c>
      <c r="H220" s="28">
        <v>0</v>
      </c>
      <c r="I220" s="30">
        <f>ROUND(G220*H220,P4)</f>
        <v>0</v>
      </c>
      <c r="L220" s="31">
        <v>0</v>
      </c>
      <c r="M220" s="24">
        <f>ROUND(G220*L220,P4)</f>
        <v>0</v>
      </c>
      <c r="N220" s="25" t="s">
        <v>13075</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12169</v>
      </c>
      <c r="D224" t="s">
        <v>434</v>
      </c>
      <c r="E224" s="27" t="s">
        <v>12170</v>
      </c>
      <c r="F224" s="28" t="s">
        <v>500</v>
      </c>
      <c r="G224" s="29">
        <v>48</v>
      </c>
      <c r="H224" s="28">
        <v>0</v>
      </c>
      <c r="I224" s="30">
        <f>ROUND(G224*H224,P4)</f>
        <v>0</v>
      </c>
      <c r="L224" s="31">
        <v>0</v>
      </c>
      <c r="M224" s="24">
        <f>ROUND(G224*L224,P4)</f>
        <v>0</v>
      </c>
      <c r="N224" s="25" t="s">
        <v>13075</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12171</v>
      </c>
      <c r="D228" t="s">
        <v>434</v>
      </c>
      <c r="E228" s="27" t="s">
        <v>12172</v>
      </c>
      <c r="F228" s="28" t="s">
        <v>500</v>
      </c>
      <c r="G228" s="29">
        <v>87</v>
      </c>
      <c r="H228" s="28">
        <v>0</v>
      </c>
      <c r="I228" s="30">
        <f>ROUND(G228*H228,P4)</f>
        <v>0</v>
      </c>
      <c r="L228" s="31">
        <v>0</v>
      </c>
      <c r="M228" s="24">
        <f>ROUND(G228*L228,P4)</f>
        <v>0</v>
      </c>
      <c r="N228" s="25" t="s">
        <v>13075</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12173</v>
      </c>
      <c r="D232" t="s">
        <v>434</v>
      </c>
      <c r="E232" s="27" t="s">
        <v>12174</v>
      </c>
      <c r="F232" s="28" t="s">
        <v>500</v>
      </c>
      <c r="G232" s="29">
        <v>4</v>
      </c>
      <c r="H232" s="28">
        <v>0</v>
      </c>
      <c r="I232" s="30">
        <f>ROUND(G232*H232,P4)</f>
        <v>0</v>
      </c>
      <c r="L232" s="31">
        <v>0</v>
      </c>
      <c r="M232" s="24">
        <f>ROUND(G232*L232,P4)</f>
        <v>0</v>
      </c>
      <c r="N232" s="25" t="s">
        <v>13075</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12432</v>
      </c>
      <c r="D236" t="s">
        <v>434</v>
      </c>
      <c r="E236" s="27" t="s">
        <v>12433</v>
      </c>
      <c r="F236" s="28" t="s">
        <v>500</v>
      </c>
      <c r="G236" s="29">
        <v>2</v>
      </c>
      <c r="H236" s="28">
        <v>0</v>
      </c>
      <c r="I236" s="30">
        <f>ROUND(G236*H236,P4)</f>
        <v>0</v>
      </c>
      <c r="L236" s="31">
        <v>0</v>
      </c>
      <c r="M236" s="24">
        <f>ROUND(G236*L236,P4)</f>
        <v>0</v>
      </c>
      <c r="N236" s="25" t="s">
        <v>13075</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12175</v>
      </c>
      <c r="D240" t="s">
        <v>434</v>
      </c>
      <c r="E240" s="27" t="s">
        <v>12176</v>
      </c>
      <c r="F240" s="28" t="s">
        <v>500</v>
      </c>
      <c r="G240" s="29">
        <v>10</v>
      </c>
      <c r="H240" s="28">
        <v>0</v>
      </c>
      <c r="I240" s="30">
        <f>ROUND(G240*H240,P4)</f>
        <v>0</v>
      </c>
      <c r="L240" s="31">
        <v>0</v>
      </c>
      <c r="M240" s="24">
        <f>ROUND(G240*L240,P4)</f>
        <v>0</v>
      </c>
      <c r="N240" s="25" t="s">
        <v>13075</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12177</v>
      </c>
      <c r="D244" t="s">
        <v>434</v>
      </c>
      <c r="E244" s="27" t="s">
        <v>12178</v>
      </c>
      <c r="F244" s="28" t="s">
        <v>500</v>
      </c>
      <c r="G244" s="29">
        <v>6</v>
      </c>
      <c r="H244" s="28">
        <v>0</v>
      </c>
      <c r="I244" s="30">
        <f>ROUND(G244*H244,P4)</f>
        <v>0</v>
      </c>
      <c r="L244" s="31">
        <v>0</v>
      </c>
      <c r="M244" s="24">
        <f>ROUND(G244*L244,P4)</f>
        <v>0</v>
      </c>
      <c r="N244" s="25" t="s">
        <v>13075</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12181</v>
      </c>
      <c r="D248" t="s">
        <v>434</v>
      </c>
      <c r="E248" s="27" t="s">
        <v>12182</v>
      </c>
      <c r="F248" s="28" t="s">
        <v>500</v>
      </c>
      <c r="G248" s="29">
        <v>7</v>
      </c>
      <c r="H248" s="28">
        <v>0</v>
      </c>
      <c r="I248" s="30">
        <f>ROUND(G248*H248,P4)</f>
        <v>0</v>
      </c>
      <c r="L248" s="31">
        <v>0</v>
      </c>
      <c r="M248" s="24">
        <f>ROUND(G248*L248,P4)</f>
        <v>0</v>
      </c>
      <c r="N248" s="25" t="s">
        <v>13075</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12744</v>
      </c>
      <c r="D252" t="s">
        <v>434</v>
      </c>
      <c r="E252" s="27" t="s">
        <v>12745</v>
      </c>
      <c r="F252" s="28" t="s">
        <v>467</v>
      </c>
      <c r="G252" s="29">
        <v>217</v>
      </c>
      <c r="H252" s="28">
        <v>0</v>
      </c>
      <c r="I252" s="30">
        <f>ROUND(G252*H252,P4)</f>
        <v>0</v>
      </c>
      <c r="L252" s="31">
        <v>0</v>
      </c>
      <c r="M252" s="24">
        <f>ROUND(G252*L252,P4)</f>
        <v>0</v>
      </c>
      <c r="N252" s="25" t="s">
        <v>13075</v>
      </c>
      <c r="O252" s="32">
        <f>M252*AA252</f>
        <v>0</v>
      </c>
      <c r="P252" s="1">
        <v>3</v>
      </c>
      <c r="AA252" s="1">
        <f>IF(P252=1,$O$3,IF(P252=2,$O$4,$O$5))</f>
        <v>0</v>
      </c>
    </row>
    <row r="253">
      <c r="A253" s="1" t="s">
        <v>437</v>
      </c>
      <c r="E253" s="27" t="s">
        <v>434</v>
      </c>
    </row>
    <row r="254">
      <c r="A254" s="1" t="s">
        <v>439</v>
      </c>
      <c r="E254" s="33" t="s">
        <v>12135</v>
      </c>
    </row>
    <row r="255" ht="89.25">
      <c r="A255" s="1" t="s">
        <v>441</v>
      </c>
      <c r="E255" s="27" t="s">
        <v>12186</v>
      </c>
    </row>
    <row r="256">
      <c r="A256" s="1" t="s">
        <v>432</v>
      </c>
      <c r="B256" s="1">
        <v>62</v>
      </c>
      <c r="C256" s="26" t="s">
        <v>12187</v>
      </c>
      <c r="D256" t="s">
        <v>434</v>
      </c>
      <c r="E256" s="27" t="s">
        <v>12188</v>
      </c>
      <c r="F256" s="28" t="s">
        <v>500</v>
      </c>
      <c r="G256" s="29">
        <v>22</v>
      </c>
      <c r="H256" s="28">
        <v>0</v>
      </c>
      <c r="I256" s="30">
        <f>ROUND(G256*H256,P4)</f>
        <v>0</v>
      </c>
      <c r="L256" s="31">
        <v>0</v>
      </c>
      <c r="M256" s="24">
        <f>ROUND(G256*L256,P4)</f>
        <v>0</v>
      </c>
      <c r="N256" s="25" t="s">
        <v>13075</v>
      </c>
      <c r="O256" s="32">
        <f>M256*AA256</f>
        <v>0</v>
      </c>
      <c r="P256" s="1">
        <v>3</v>
      </c>
      <c r="AA256" s="1">
        <f>IF(P256=1,$O$3,IF(P256=2,$O$4,$O$5))</f>
        <v>0</v>
      </c>
    </row>
    <row r="257">
      <c r="A257" s="1" t="s">
        <v>437</v>
      </c>
      <c r="E257" s="27" t="s">
        <v>434</v>
      </c>
    </row>
    <row r="258">
      <c r="A258" s="1" t="s">
        <v>439</v>
      </c>
      <c r="E258" s="33" t="s">
        <v>13078</v>
      </c>
    </row>
    <row r="259" ht="102">
      <c r="A259" s="1" t="s">
        <v>441</v>
      </c>
      <c r="E259" s="27" t="s">
        <v>12159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13075</v>
      </c>
      <c r="O260" s="32">
        <f>M260*AA260</f>
        <v>0</v>
      </c>
      <c r="P260" s="1">
        <v>3</v>
      </c>
      <c r="AA260" s="1">
        <f>IF(P260=1,$O$3,IF(P260=2,$O$4,$O$5))</f>
        <v>0</v>
      </c>
    </row>
    <row r="261">
      <c r="A261" s="1" t="s">
        <v>437</v>
      </c>
      <c r="E261" s="27" t="s">
        <v>434</v>
      </c>
    </row>
    <row r="262">
      <c r="A262" s="1" t="s">
        <v>439</v>
      </c>
      <c r="E262" s="33" t="s">
        <v>13078</v>
      </c>
    </row>
    <row r="263" ht="102">
      <c r="A263" s="1" t="s">
        <v>441</v>
      </c>
      <c r="E263" s="27" t="s">
        <v>12159</v>
      </c>
    </row>
    <row r="264">
      <c r="A264" s="1" t="s">
        <v>432</v>
      </c>
      <c r="B264" s="1">
        <v>64</v>
      </c>
      <c r="C264" s="26" t="s">
        <v>12190</v>
      </c>
      <c r="D264" t="s">
        <v>434</v>
      </c>
      <c r="E264" s="27" t="s">
        <v>12191</v>
      </c>
      <c r="F264" s="28" t="s">
        <v>467</v>
      </c>
      <c r="G264" s="29">
        <v>13538</v>
      </c>
      <c r="H264" s="28">
        <v>0</v>
      </c>
      <c r="I264" s="30">
        <f>ROUND(G264*H264,P4)</f>
        <v>0</v>
      </c>
      <c r="L264" s="31">
        <v>0</v>
      </c>
      <c r="M264" s="24">
        <f>ROUND(G264*L264,P4)</f>
        <v>0</v>
      </c>
      <c r="N264" s="25" t="s">
        <v>13075</v>
      </c>
      <c r="O264" s="32">
        <f>M264*AA264</f>
        <v>0</v>
      </c>
      <c r="P264" s="1">
        <v>3</v>
      </c>
      <c r="AA264" s="1">
        <f>IF(P264=1,$O$3,IF(P264=2,$O$4,$O$5))</f>
        <v>0</v>
      </c>
    </row>
    <row r="265">
      <c r="A265" s="1" t="s">
        <v>437</v>
      </c>
      <c r="E265" s="27" t="s">
        <v>434</v>
      </c>
    </row>
    <row r="266">
      <c r="A266" s="1" t="s">
        <v>439</v>
      </c>
      <c r="E266" s="33" t="s">
        <v>13078</v>
      </c>
    </row>
    <row r="267" ht="102">
      <c r="A267" s="1" t="s">
        <v>441</v>
      </c>
      <c r="E267" s="27" t="s">
        <v>12192</v>
      </c>
    </row>
    <row r="268">
      <c r="A268" s="1" t="s">
        <v>432</v>
      </c>
      <c r="B268" s="1">
        <v>65</v>
      </c>
      <c r="C268" s="26" t="s">
        <v>12193</v>
      </c>
      <c r="D268" t="s">
        <v>434</v>
      </c>
      <c r="E268" s="27" t="s">
        <v>12194</v>
      </c>
      <c r="F268" s="28" t="s">
        <v>467</v>
      </c>
      <c r="G268" s="29">
        <v>2988</v>
      </c>
      <c r="H268" s="28">
        <v>0</v>
      </c>
      <c r="I268" s="30">
        <f>ROUND(G268*H268,P4)</f>
        <v>0</v>
      </c>
      <c r="L268" s="31">
        <v>0</v>
      </c>
      <c r="M268" s="24">
        <f>ROUND(G268*L268,P4)</f>
        <v>0</v>
      </c>
      <c r="N268" s="25" t="s">
        <v>13075</v>
      </c>
      <c r="O268" s="32">
        <f>M268*AA268</f>
        <v>0</v>
      </c>
      <c r="P268" s="1">
        <v>3</v>
      </c>
      <c r="AA268" s="1">
        <f>IF(P268=1,$O$3,IF(P268=2,$O$4,$O$5))</f>
        <v>0</v>
      </c>
    </row>
    <row r="269">
      <c r="A269" s="1" t="s">
        <v>437</v>
      </c>
      <c r="E269" s="27" t="s">
        <v>434</v>
      </c>
    </row>
    <row r="270">
      <c r="A270" s="1" t="s">
        <v>439</v>
      </c>
      <c r="E270" s="33" t="s">
        <v>13078</v>
      </c>
    </row>
    <row r="271" ht="102">
      <c r="A271" s="1" t="s">
        <v>441</v>
      </c>
      <c r="E271" s="27" t="s">
        <v>12192</v>
      </c>
    </row>
    <row r="272">
      <c r="A272" s="1" t="s">
        <v>432</v>
      </c>
      <c r="B272" s="1">
        <v>66</v>
      </c>
      <c r="C272" s="26" t="s">
        <v>12196</v>
      </c>
      <c r="D272" t="s">
        <v>434</v>
      </c>
      <c r="E272" s="27" t="s">
        <v>12197</v>
      </c>
      <c r="F272" s="28" t="s">
        <v>467</v>
      </c>
      <c r="G272" s="29">
        <v>7839</v>
      </c>
      <c r="H272" s="28">
        <v>0</v>
      </c>
      <c r="I272" s="30">
        <f>ROUND(G272*H272,P4)</f>
        <v>0</v>
      </c>
      <c r="L272" s="31">
        <v>0</v>
      </c>
      <c r="M272" s="24">
        <f>ROUND(G272*L272,P4)</f>
        <v>0</v>
      </c>
      <c r="N272" s="25" t="s">
        <v>13075</v>
      </c>
      <c r="O272" s="32">
        <f>M272*AA272</f>
        <v>0</v>
      </c>
      <c r="P272" s="1">
        <v>3</v>
      </c>
      <c r="AA272" s="1">
        <f>IF(P272=1,$O$3,IF(P272=2,$O$4,$O$5))</f>
        <v>0</v>
      </c>
    </row>
    <row r="273">
      <c r="A273" s="1" t="s">
        <v>437</v>
      </c>
      <c r="E273" s="27" t="s">
        <v>434</v>
      </c>
    </row>
    <row r="274">
      <c r="A274" s="1" t="s">
        <v>439</v>
      </c>
      <c r="E274" s="33" t="s">
        <v>13078</v>
      </c>
    </row>
    <row r="275" ht="102">
      <c r="A275" s="1" t="s">
        <v>441</v>
      </c>
      <c r="E275" s="27" t="s">
        <v>12192</v>
      </c>
    </row>
    <row r="276">
      <c r="A276" s="1" t="s">
        <v>432</v>
      </c>
      <c r="B276" s="1">
        <v>67</v>
      </c>
      <c r="C276" s="26" t="s">
        <v>12198</v>
      </c>
      <c r="D276" t="s">
        <v>434</v>
      </c>
      <c r="E276" s="27" t="s">
        <v>12199</v>
      </c>
      <c r="F276" s="28" t="s">
        <v>467</v>
      </c>
      <c r="G276" s="29">
        <v>7839</v>
      </c>
      <c r="H276" s="28">
        <v>0</v>
      </c>
      <c r="I276" s="30">
        <f>ROUND(G276*H276,P4)</f>
        <v>0</v>
      </c>
      <c r="L276" s="31">
        <v>0</v>
      </c>
      <c r="M276" s="24">
        <f>ROUND(G276*L276,P4)</f>
        <v>0</v>
      </c>
      <c r="N276" s="25" t="s">
        <v>13075</v>
      </c>
      <c r="O276" s="32">
        <f>M276*AA276</f>
        <v>0</v>
      </c>
      <c r="P276" s="1">
        <v>3</v>
      </c>
      <c r="AA276" s="1">
        <f>IF(P276=1,$O$3,IF(P276=2,$O$4,$O$5))</f>
        <v>0</v>
      </c>
    </row>
    <row r="277">
      <c r="A277" s="1" t="s">
        <v>437</v>
      </c>
      <c r="E277" s="27" t="s">
        <v>434</v>
      </c>
    </row>
    <row r="278">
      <c r="A278" s="1" t="s">
        <v>439</v>
      </c>
      <c r="E278" s="33" t="s">
        <v>13078</v>
      </c>
    </row>
    <row r="279" ht="102">
      <c r="A279" s="1" t="s">
        <v>441</v>
      </c>
      <c r="E279" s="27" t="s">
        <v>12192</v>
      </c>
    </row>
    <row r="280">
      <c r="A280" s="1" t="s">
        <v>432</v>
      </c>
      <c r="B280" s="1">
        <v>68</v>
      </c>
      <c r="C280" s="26" t="s">
        <v>12200</v>
      </c>
      <c r="D280" t="s">
        <v>434</v>
      </c>
      <c r="E280" s="27" t="s">
        <v>12201</v>
      </c>
      <c r="F280" s="28" t="s">
        <v>467</v>
      </c>
      <c r="G280" s="29">
        <v>9333</v>
      </c>
      <c r="H280" s="28">
        <v>0</v>
      </c>
      <c r="I280" s="30">
        <f>ROUND(G280*H280,P4)</f>
        <v>0</v>
      </c>
      <c r="L280" s="31">
        <v>0</v>
      </c>
      <c r="M280" s="24">
        <f>ROUND(G280*L280,P4)</f>
        <v>0</v>
      </c>
      <c r="N280" s="25" t="s">
        <v>13075</v>
      </c>
      <c r="O280" s="32">
        <f>M280*AA280</f>
        <v>0</v>
      </c>
      <c r="P280" s="1">
        <v>3</v>
      </c>
      <c r="AA280" s="1">
        <f>IF(P280=1,$O$3,IF(P280=2,$O$4,$O$5))</f>
        <v>0</v>
      </c>
    </row>
    <row r="281">
      <c r="A281" s="1" t="s">
        <v>437</v>
      </c>
      <c r="E281" s="27" t="s">
        <v>434</v>
      </c>
    </row>
    <row r="282">
      <c r="A282" s="1" t="s">
        <v>439</v>
      </c>
      <c r="E282" s="33" t="s">
        <v>12135</v>
      </c>
    </row>
    <row r="283" ht="89.25">
      <c r="A283" s="1" t="s">
        <v>441</v>
      </c>
      <c r="E283" s="27" t="s">
        <v>12203</v>
      </c>
    </row>
    <row r="284">
      <c r="A284" s="1" t="s">
        <v>432</v>
      </c>
      <c r="B284" s="1">
        <v>69</v>
      </c>
      <c r="C284" s="26" t="s">
        <v>12204</v>
      </c>
      <c r="D284" t="s">
        <v>434</v>
      </c>
      <c r="E284" s="27" t="s">
        <v>12205</v>
      </c>
      <c r="F284" s="28" t="s">
        <v>500</v>
      </c>
      <c r="G284" s="29">
        <v>28</v>
      </c>
      <c r="H284" s="28">
        <v>0</v>
      </c>
      <c r="I284" s="30">
        <f>ROUND(G284*H284,P4)</f>
        <v>0</v>
      </c>
      <c r="L284" s="31">
        <v>0</v>
      </c>
      <c r="M284" s="24">
        <f>ROUND(G284*L284,P4)</f>
        <v>0</v>
      </c>
      <c r="N284" s="25" t="s">
        <v>13075</v>
      </c>
      <c r="O284" s="32">
        <f>M284*AA284</f>
        <v>0</v>
      </c>
      <c r="P284" s="1">
        <v>3</v>
      </c>
      <c r="AA284" s="1">
        <f>IF(P284=1,$O$3,IF(P284=2,$O$4,$O$5))</f>
        <v>0</v>
      </c>
    </row>
    <row r="285">
      <c r="A285" s="1" t="s">
        <v>437</v>
      </c>
      <c r="E285" s="27" t="s">
        <v>434</v>
      </c>
    </row>
    <row r="286">
      <c r="A286" s="1" t="s">
        <v>439</v>
      </c>
      <c r="E286" s="33" t="s">
        <v>13078</v>
      </c>
    </row>
    <row r="287" ht="89.25">
      <c r="A287" s="1" t="s">
        <v>441</v>
      </c>
      <c r="E287" s="27" t="s">
        <v>12206</v>
      </c>
    </row>
    <row r="288">
      <c r="A288" s="1" t="s">
        <v>432</v>
      </c>
      <c r="B288" s="1">
        <v>70</v>
      </c>
      <c r="C288" s="26" t="s">
        <v>12664</v>
      </c>
      <c r="D288" t="s">
        <v>434</v>
      </c>
      <c r="E288" s="27" t="s">
        <v>12665</v>
      </c>
      <c r="F288" s="28" t="s">
        <v>500</v>
      </c>
      <c r="G288" s="29">
        <v>22</v>
      </c>
      <c r="H288" s="28">
        <v>0</v>
      </c>
      <c r="I288" s="30">
        <f>ROUND(G288*H288,P4)</f>
        <v>0</v>
      </c>
      <c r="L288" s="31">
        <v>0</v>
      </c>
      <c r="M288" s="24">
        <f>ROUND(G288*L288,P4)</f>
        <v>0</v>
      </c>
      <c r="N288" s="25" t="s">
        <v>13075</v>
      </c>
      <c r="O288" s="32">
        <f>M288*AA288</f>
        <v>0</v>
      </c>
      <c r="P288" s="1">
        <v>3</v>
      </c>
      <c r="AA288" s="1">
        <f>IF(P288=1,$O$3,IF(P288=2,$O$4,$O$5))</f>
        <v>0</v>
      </c>
    </row>
    <row r="289">
      <c r="A289" s="1" t="s">
        <v>437</v>
      </c>
      <c r="E289" s="27" t="s">
        <v>434</v>
      </c>
    </row>
    <row r="290">
      <c r="A290" s="1" t="s">
        <v>439</v>
      </c>
      <c r="E290" s="33" t="s">
        <v>13078</v>
      </c>
    </row>
    <row r="291" ht="89.25">
      <c r="A291" s="1" t="s">
        <v>441</v>
      </c>
      <c r="E291" s="27" t="s">
        <v>12206</v>
      </c>
    </row>
    <row r="292">
      <c r="A292" s="1" t="s">
        <v>432</v>
      </c>
      <c r="B292" s="1">
        <v>71</v>
      </c>
      <c r="C292" s="26" t="s">
        <v>12458</v>
      </c>
      <c r="D292" t="s">
        <v>434</v>
      </c>
      <c r="E292" s="27" t="s">
        <v>12459</v>
      </c>
      <c r="F292" s="28" t="s">
        <v>500</v>
      </c>
      <c r="G292" s="29">
        <v>10</v>
      </c>
      <c r="H292" s="28">
        <v>0</v>
      </c>
      <c r="I292" s="30">
        <f>ROUND(G292*H292,P4)</f>
        <v>0</v>
      </c>
      <c r="L292" s="31">
        <v>0</v>
      </c>
      <c r="M292" s="24">
        <f>ROUND(G292*L292,P4)</f>
        <v>0</v>
      </c>
      <c r="N292" s="25" t="s">
        <v>13075</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12211</v>
      </c>
      <c r="D296" t="s">
        <v>434</v>
      </c>
      <c r="E296" s="27" t="s">
        <v>12212</v>
      </c>
      <c r="F296" s="28" t="s">
        <v>500</v>
      </c>
      <c r="G296" s="29">
        <v>3</v>
      </c>
      <c r="H296" s="28">
        <v>0</v>
      </c>
      <c r="I296" s="30">
        <f>ROUND(G296*H296,P4)</f>
        <v>0</v>
      </c>
      <c r="L296" s="31">
        <v>0</v>
      </c>
      <c r="M296" s="24">
        <f>ROUND(G296*L296,P4)</f>
        <v>0</v>
      </c>
      <c r="N296" s="25" t="s">
        <v>13075</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12213</v>
      </c>
      <c r="D300" t="s">
        <v>434</v>
      </c>
      <c r="E300" s="27" t="s">
        <v>12214</v>
      </c>
      <c r="F300" s="28" t="s">
        <v>500</v>
      </c>
      <c r="G300" s="29">
        <v>16</v>
      </c>
      <c r="H300" s="28">
        <v>0</v>
      </c>
      <c r="I300" s="30">
        <f>ROUND(G300*H300,P4)</f>
        <v>0</v>
      </c>
      <c r="L300" s="31">
        <v>0</v>
      </c>
      <c r="M300" s="24">
        <f>ROUND(G300*L300,P4)</f>
        <v>0</v>
      </c>
      <c r="N300" s="25" t="s">
        <v>13075</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12833</v>
      </c>
      <c r="D304" t="s">
        <v>434</v>
      </c>
      <c r="E304" s="27" t="s">
        <v>12834</v>
      </c>
      <c r="F304" s="28" t="s">
        <v>500</v>
      </c>
      <c r="G304" s="29">
        <v>1</v>
      </c>
      <c r="H304" s="28">
        <v>0</v>
      </c>
      <c r="I304" s="30">
        <f>ROUND(G304*H304,P4)</f>
        <v>0</v>
      </c>
      <c r="L304" s="31">
        <v>0</v>
      </c>
      <c r="M304" s="24">
        <f>ROUND(G304*L304,P4)</f>
        <v>0</v>
      </c>
      <c r="N304" s="25" t="s">
        <v>13075</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12215</v>
      </c>
      <c r="D308" t="s">
        <v>434</v>
      </c>
      <c r="E308" s="27" t="s">
        <v>12216</v>
      </c>
      <c r="F308" s="28" t="s">
        <v>500</v>
      </c>
      <c r="G308" s="29">
        <v>107</v>
      </c>
      <c r="H308" s="28">
        <v>0</v>
      </c>
      <c r="I308" s="30">
        <f>ROUND(G308*H308,P4)</f>
        <v>0</v>
      </c>
      <c r="L308" s="31">
        <v>0</v>
      </c>
      <c r="M308" s="24">
        <f>ROUND(G308*L308,P4)</f>
        <v>0</v>
      </c>
      <c r="N308" s="25" t="s">
        <v>13075</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12217</v>
      </c>
      <c r="D312" t="s">
        <v>434</v>
      </c>
      <c r="E312" s="27" t="s">
        <v>12218</v>
      </c>
      <c r="F312" s="28" t="s">
        <v>500</v>
      </c>
      <c r="G312" s="29">
        <v>4</v>
      </c>
      <c r="H312" s="28">
        <v>0</v>
      </c>
      <c r="I312" s="30">
        <f>ROUND(G312*H312,P4)</f>
        <v>0</v>
      </c>
      <c r="L312" s="31">
        <v>0</v>
      </c>
      <c r="M312" s="24">
        <f>ROUND(G312*L312,P4)</f>
        <v>0</v>
      </c>
      <c r="N312" s="25" t="s">
        <v>13075</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12219</v>
      </c>
      <c r="D316" t="s">
        <v>434</v>
      </c>
      <c r="E316" s="27" t="s">
        <v>12220</v>
      </c>
      <c r="F316" s="28" t="s">
        <v>500</v>
      </c>
      <c r="G316" s="29">
        <v>5</v>
      </c>
      <c r="H316" s="28">
        <v>0</v>
      </c>
      <c r="I316" s="30">
        <f>ROUND(G316*H316,P4)</f>
        <v>0</v>
      </c>
      <c r="L316" s="31">
        <v>0</v>
      </c>
      <c r="M316" s="24">
        <f>ROUND(G316*L316,P4)</f>
        <v>0</v>
      </c>
      <c r="N316" s="25" t="s">
        <v>13075</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12221</v>
      </c>
      <c r="D320" t="s">
        <v>434</v>
      </c>
      <c r="E320" s="27" t="s">
        <v>12222</v>
      </c>
      <c r="F320" s="28" t="s">
        <v>500</v>
      </c>
      <c r="G320" s="29">
        <v>144</v>
      </c>
      <c r="H320" s="28">
        <v>0</v>
      </c>
      <c r="I320" s="30">
        <f>ROUND(G320*H320,P4)</f>
        <v>0</v>
      </c>
      <c r="L320" s="31">
        <v>0</v>
      </c>
      <c r="M320" s="24">
        <f>ROUND(G320*L320,P4)</f>
        <v>0</v>
      </c>
      <c r="N320" s="25" t="s">
        <v>13075</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12763</v>
      </c>
      <c r="D324" t="s">
        <v>434</v>
      </c>
      <c r="E324" s="27" t="s">
        <v>12764</v>
      </c>
      <c r="F324" s="28" t="s">
        <v>500</v>
      </c>
      <c r="G324" s="29">
        <v>25</v>
      </c>
      <c r="H324" s="28">
        <v>0</v>
      </c>
      <c r="I324" s="30">
        <f>ROUND(G324*H324,P4)</f>
        <v>0</v>
      </c>
      <c r="L324" s="31">
        <v>0</v>
      </c>
      <c r="M324" s="24">
        <f>ROUND(G324*L324,P4)</f>
        <v>0</v>
      </c>
      <c r="N324" s="25" t="s">
        <v>13075</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12229</v>
      </c>
      <c r="D328" t="s">
        <v>434</v>
      </c>
      <c r="E328" s="27" t="s">
        <v>12230</v>
      </c>
      <c r="F328" s="28" t="s">
        <v>500</v>
      </c>
      <c r="G328" s="29">
        <v>81</v>
      </c>
      <c r="H328" s="28">
        <v>0</v>
      </c>
      <c r="I328" s="30">
        <f>ROUND(G328*H328,P4)</f>
        <v>0</v>
      </c>
      <c r="L328" s="31">
        <v>0</v>
      </c>
      <c r="M328" s="24">
        <f>ROUND(G328*L328,P4)</f>
        <v>0</v>
      </c>
      <c r="N328" s="25" t="s">
        <v>13075</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12577</v>
      </c>
      <c r="D332" t="s">
        <v>434</v>
      </c>
      <c r="E332" s="27" t="s">
        <v>12578</v>
      </c>
      <c r="F332" s="28" t="s">
        <v>500</v>
      </c>
      <c r="G332" s="29">
        <v>2</v>
      </c>
      <c r="H332" s="28">
        <v>0</v>
      </c>
      <c r="I332" s="30">
        <f>ROUND(G332*H332,P4)</f>
        <v>0</v>
      </c>
      <c r="L332" s="31">
        <v>0</v>
      </c>
      <c r="M332" s="24">
        <f>ROUND(G332*L332,P4)</f>
        <v>0</v>
      </c>
      <c r="N332" s="25" t="s">
        <v>13075</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12231</v>
      </c>
      <c r="D336" t="s">
        <v>434</v>
      </c>
      <c r="E336" s="27" t="s">
        <v>12232</v>
      </c>
      <c r="F336" s="28" t="s">
        <v>467</v>
      </c>
      <c r="G336" s="29">
        <v>6927</v>
      </c>
      <c r="H336" s="28">
        <v>0</v>
      </c>
      <c r="I336" s="30">
        <f>ROUND(G336*H336,P4)</f>
        <v>0</v>
      </c>
      <c r="L336" s="31">
        <v>0</v>
      </c>
      <c r="M336" s="24">
        <f>ROUND(G336*L336,P4)</f>
        <v>0</v>
      </c>
      <c r="N336" s="25" t="s">
        <v>13075</v>
      </c>
      <c r="O336" s="32">
        <f>M336*AA336</f>
        <v>0</v>
      </c>
      <c r="P336" s="1">
        <v>3</v>
      </c>
      <c r="AA336" s="1">
        <f>IF(P336=1,$O$3,IF(P336=2,$O$4,$O$5))</f>
        <v>0</v>
      </c>
    </row>
    <row r="337">
      <c r="A337" s="1" t="s">
        <v>437</v>
      </c>
      <c r="E337" s="27" t="s">
        <v>434</v>
      </c>
    </row>
    <row r="338">
      <c r="A338" s="1" t="s">
        <v>439</v>
      </c>
      <c r="E338" s="33" t="s">
        <v>12135</v>
      </c>
    </row>
    <row r="339" ht="102">
      <c r="A339" s="1" t="s">
        <v>441</v>
      </c>
      <c r="E339" s="27" t="s">
        <v>12192</v>
      </c>
    </row>
    <row r="340">
      <c r="A340" s="1" t="s">
        <v>432</v>
      </c>
      <c r="B340" s="1">
        <v>83</v>
      </c>
      <c r="C340" s="26" t="s">
        <v>12234</v>
      </c>
      <c r="D340" t="s">
        <v>434</v>
      </c>
      <c r="E340" s="27" t="s">
        <v>12235</v>
      </c>
      <c r="F340" s="28" t="s">
        <v>500</v>
      </c>
      <c r="G340" s="29">
        <v>30</v>
      </c>
      <c r="H340" s="28">
        <v>0</v>
      </c>
      <c r="I340" s="30">
        <f>ROUND(G340*H340,P4)</f>
        <v>0</v>
      </c>
      <c r="L340" s="31">
        <v>0</v>
      </c>
      <c r="M340" s="24">
        <f>ROUND(G340*L340,P4)</f>
        <v>0</v>
      </c>
      <c r="N340" s="25" t="s">
        <v>13075</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12482</v>
      </c>
      <c r="D344" t="s">
        <v>434</v>
      </c>
      <c r="E344" s="27" t="s">
        <v>12483</v>
      </c>
      <c r="F344" s="28" t="s">
        <v>500</v>
      </c>
      <c r="G344" s="29">
        <v>34</v>
      </c>
      <c r="H344" s="28">
        <v>0</v>
      </c>
      <c r="I344" s="30">
        <f>ROUND(G344*H344,P4)</f>
        <v>0</v>
      </c>
      <c r="L344" s="31">
        <v>0</v>
      </c>
      <c r="M344" s="24">
        <f>ROUND(G344*L344,P4)</f>
        <v>0</v>
      </c>
      <c r="N344" s="25" t="s">
        <v>13075</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12236</v>
      </c>
      <c r="D348" t="s">
        <v>434</v>
      </c>
      <c r="E348" s="27" t="s">
        <v>12237</v>
      </c>
      <c r="F348" s="28" t="s">
        <v>500</v>
      </c>
      <c r="G348" s="29">
        <v>280</v>
      </c>
      <c r="H348" s="28">
        <v>0</v>
      </c>
      <c r="I348" s="30">
        <f>ROUND(G348*H348,P4)</f>
        <v>0</v>
      </c>
      <c r="L348" s="31">
        <v>0</v>
      </c>
      <c r="M348" s="24">
        <f>ROUND(G348*L348,P4)</f>
        <v>0</v>
      </c>
      <c r="N348" s="25" t="s">
        <v>13075</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12238</v>
      </c>
      <c r="D352" t="s">
        <v>434</v>
      </c>
      <c r="E352" s="27" t="s">
        <v>12239</v>
      </c>
      <c r="F352" s="28" t="s">
        <v>500</v>
      </c>
      <c r="G352" s="29">
        <v>14</v>
      </c>
      <c r="H352" s="28">
        <v>0</v>
      </c>
      <c r="I352" s="30">
        <f>ROUND(G352*H352,P4)</f>
        <v>0</v>
      </c>
      <c r="L352" s="31">
        <v>0</v>
      </c>
      <c r="M352" s="24">
        <f>ROUND(G352*L352,P4)</f>
        <v>0</v>
      </c>
      <c r="N352" s="25" t="s">
        <v>13075</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12621</v>
      </c>
      <c r="D356" t="s">
        <v>434</v>
      </c>
      <c r="E356" s="27" t="s">
        <v>12622</v>
      </c>
      <c r="F356" s="28" t="s">
        <v>500</v>
      </c>
      <c r="G356" s="29">
        <v>22</v>
      </c>
      <c r="H356" s="28">
        <v>0</v>
      </c>
      <c r="I356" s="30">
        <f>ROUND(G356*H356,P4)</f>
        <v>0</v>
      </c>
      <c r="L356" s="31">
        <v>0</v>
      </c>
      <c r="M356" s="24">
        <f>ROUND(G356*L356,P4)</f>
        <v>0</v>
      </c>
      <c r="N356" s="25" t="s">
        <v>13075</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12488</v>
      </c>
      <c r="D360" t="s">
        <v>434</v>
      </c>
      <c r="E360" s="27" t="s">
        <v>12489</v>
      </c>
      <c r="F360" s="28" t="s">
        <v>500</v>
      </c>
      <c r="G360" s="29">
        <v>4</v>
      </c>
      <c r="H360" s="28">
        <v>0</v>
      </c>
      <c r="I360" s="30">
        <f>ROUND(G360*H360,P4)</f>
        <v>0</v>
      </c>
      <c r="L360" s="31">
        <v>0</v>
      </c>
      <c r="M360" s="24">
        <f>ROUND(G360*L360,P4)</f>
        <v>0</v>
      </c>
      <c r="N360" s="25" t="s">
        <v>13075</v>
      </c>
      <c r="O360" s="32">
        <f>M360*AA360</f>
        <v>0</v>
      </c>
      <c r="P360" s="1">
        <v>3</v>
      </c>
      <c r="AA360" s="1">
        <f>IF(P360=1,$O$3,IF(P360=2,$O$4,$O$5))</f>
        <v>0</v>
      </c>
    </row>
    <row r="361">
      <c r="A361" s="1" t="s">
        <v>437</v>
      </c>
      <c r="E361" s="27" t="s">
        <v>434</v>
      </c>
    </row>
    <row r="362">
      <c r="A362" s="1" t="s">
        <v>439</v>
      </c>
      <c r="E362" s="33" t="s">
        <v>12135</v>
      </c>
    </row>
    <row r="363" ht="114.75">
      <c r="A363" s="1" t="s">
        <v>441</v>
      </c>
      <c r="E363" s="27" t="s">
        <v>12852</v>
      </c>
    </row>
    <row r="364" ht="25.5">
      <c r="A364" s="1" t="s">
        <v>432</v>
      </c>
      <c r="B364" s="1">
        <v>89</v>
      </c>
      <c r="C364" s="26" t="s">
        <v>12789</v>
      </c>
      <c r="D364" t="s">
        <v>434</v>
      </c>
      <c r="E364" s="27" t="s">
        <v>12790</v>
      </c>
      <c r="F364" s="28" t="s">
        <v>500</v>
      </c>
      <c r="G364" s="29">
        <v>4</v>
      </c>
      <c r="H364" s="28">
        <v>0</v>
      </c>
      <c r="I364" s="30">
        <f>ROUND(G364*H364,P4)</f>
        <v>0</v>
      </c>
      <c r="L364" s="31">
        <v>0</v>
      </c>
      <c r="M364" s="24">
        <f>ROUND(G364*L364,P4)</f>
        <v>0</v>
      </c>
      <c r="N364" s="25" t="s">
        <v>13075</v>
      </c>
      <c r="O364" s="32">
        <f>M364*AA364</f>
        <v>0</v>
      </c>
      <c r="P364" s="1">
        <v>3</v>
      </c>
      <c r="AA364" s="1">
        <f>IF(P364=1,$O$3,IF(P364=2,$O$4,$O$5))</f>
        <v>0</v>
      </c>
    </row>
    <row r="365">
      <c r="A365" s="1" t="s">
        <v>437</v>
      </c>
      <c r="E365" s="27" t="s">
        <v>434</v>
      </c>
    </row>
    <row r="366">
      <c r="A366" s="1" t="s">
        <v>439</v>
      </c>
      <c r="E366" s="33" t="s">
        <v>12135</v>
      </c>
    </row>
    <row r="367" ht="114.75">
      <c r="A367" s="1" t="s">
        <v>441</v>
      </c>
      <c r="E367" s="27" t="s">
        <v>12852</v>
      </c>
    </row>
    <row r="368">
      <c r="A368" s="1" t="s">
        <v>432</v>
      </c>
      <c r="B368" s="1">
        <v>90</v>
      </c>
      <c r="C368" s="26" t="s">
        <v>13079</v>
      </c>
      <c r="D368" t="s">
        <v>434</v>
      </c>
      <c r="E368" s="27" t="s">
        <v>13080</v>
      </c>
      <c r="F368" s="28" t="s">
        <v>500</v>
      </c>
      <c r="G368" s="29">
        <v>1</v>
      </c>
      <c r="H368" s="28">
        <v>0</v>
      </c>
      <c r="I368" s="30">
        <f>ROUND(G368*H368,P4)</f>
        <v>0</v>
      </c>
      <c r="L368" s="31">
        <v>0</v>
      </c>
      <c r="M368" s="24">
        <f>ROUND(G368*L368,P4)</f>
        <v>0</v>
      </c>
      <c r="N368" s="25" t="s">
        <v>13075</v>
      </c>
      <c r="O368" s="32">
        <f>M368*AA368</f>
        <v>0</v>
      </c>
      <c r="P368" s="1">
        <v>3</v>
      </c>
      <c r="AA368" s="1">
        <f>IF(P368=1,$O$3,IF(P368=2,$O$4,$O$5))</f>
        <v>0</v>
      </c>
    </row>
    <row r="369">
      <c r="A369" s="1" t="s">
        <v>437</v>
      </c>
      <c r="E369" s="27" t="s">
        <v>434</v>
      </c>
    </row>
    <row r="370">
      <c r="A370" s="1" t="s">
        <v>439</v>
      </c>
      <c r="E370" s="33" t="s">
        <v>12135</v>
      </c>
    </row>
    <row r="371" ht="114.75">
      <c r="A371" s="1" t="s">
        <v>441</v>
      </c>
      <c r="E371" s="27" t="s">
        <v>12852</v>
      </c>
    </row>
    <row r="372">
      <c r="A372" s="1" t="s">
        <v>432</v>
      </c>
      <c r="B372" s="1">
        <v>91</v>
      </c>
      <c r="C372" s="26" t="s">
        <v>12649</v>
      </c>
      <c r="D372" t="s">
        <v>434</v>
      </c>
      <c r="E372" s="27" t="s">
        <v>12650</v>
      </c>
      <c r="F372" s="28" t="s">
        <v>500</v>
      </c>
      <c r="G372" s="29">
        <v>312</v>
      </c>
      <c r="H372" s="28">
        <v>0</v>
      </c>
      <c r="I372" s="30">
        <f>ROUND(G372*H372,P4)</f>
        <v>0</v>
      </c>
      <c r="L372" s="31">
        <v>0</v>
      </c>
      <c r="M372" s="24">
        <f>ROUND(G372*L372,P4)</f>
        <v>0</v>
      </c>
      <c r="N372" s="25" t="s">
        <v>13075</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13081</v>
      </c>
      <c r="D376" t="s">
        <v>434</v>
      </c>
      <c r="E376" s="27" t="s">
        <v>13082</v>
      </c>
      <c r="F376" s="28" t="s">
        <v>500</v>
      </c>
      <c r="G376" s="29">
        <v>38</v>
      </c>
      <c r="H376" s="28">
        <v>0</v>
      </c>
      <c r="I376" s="30">
        <f>ROUND(G376*H376,P4)</f>
        <v>0</v>
      </c>
      <c r="L376" s="31">
        <v>0</v>
      </c>
      <c r="M376" s="24">
        <f>ROUND(G376*L376,P4)</f>
        <v>0</v>
      </c>
      <c r="N376" s="25" t="s">
        <v>13075</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12498</v>
      </c>
      <c r="D380" t="s">
        <v>434</v>
      </c>
      <c r="E380" s="27" t="s">
        <v>12499</v>
      </c>
      <c r="F380" s="28" t="s">
        <v>500</v>
      </c>
      <c r="G380" s="29">
        <v>10</v>
      </c>
      <c r="H380" s="28">
        <v>0</v>
      </c>
      <c r="I380" s="30">
        <f>ROUND(G380*H380,P4)</f>
        <v>0</v>
      </c>
      <c r="L380" s="31">
        <v>0</v>
      </c>
      <c r="M380" s="24">
        <f>ROUND(G380*L380,P4)</f>
        <v>0</v>
      </c>
      <c r="N380" s="25" t="s">
        <v>13075</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ht="25.5">
      <c r="A384" s="1" t="s">
        <v>432</v>
      </c>
      <c r="B384" s="1">
        <v>94</v>
      </c>
      <c r="C384" s="26" t="s">
        <v>12979</v>
      </c>
      <c r="D384" t="s">
        <v>434</v>
      </c>
      <c r="E384" s="27" t="s">
        <v>12980</v>
      </c>
      <c r="F384" s="28" t="s">
        <v>500</v>
      </c>
      <c r="G384" s="29">
        <v>8</v>
      </c>
      <c r="H384" s="28">
        <v>0</v>
      </c>
      <c r="I384" s="30">
        <f>ROUND(G384*H384,P4)</f>
        <v>0</v>
      </c>
      <c r="L384" s="31">
        <v>0</v>
      </c>
      <c r="M384" s="24">
        <f>ROUND(G384*L384,P4)</f>
        <v>0</v>
      </c>
      <c r="N384" s="25" t="s">
        <v>13075</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12240</v>
      </c>
      <c r="D388" t="s">
        <v>434</v>
      </c>
      <c r="E388" s="27" t="s">
        <v>12241</v>
      </c>
      <c r="F388" s="28" t="s">
        <v>500</v>
      </c>
      <c r="G388" s="29">
        <v>29</v>
      </c>
      <c r="H388" s="28">
        <v>0</v>
      </c>
      <c r="I388" s="30">
        <f>ROUND(G388*H388,P4)</f>
        <v>0</v>
      </c>
      <c r="L388" s="31">
        <v>0</v>
      </c>
      <c r="M388" s="24">
        <f>ROUND(G388*L388,P4)</f>
        <v>0</v>
      </c>
      <c r="N388" s="25" t="s">
        <v>13075</v>
      </c>
      <c r="O388" s="32">
        <f>M388*AA388</f>
        <v>0</v>
      </c>
      <c r="P388" s="1">
        <v>3</v>
      </c>
      <c r="AA388" s="1">
        <f>IF(P388=1,$O$3,IF(P388=2,$O$4,$O$5))</f>
        <v>0</v>
      </c>
    </row>
    <row r="389">
      <c r="A389" s="1" t="s">
        <v>437</v>
      </c>
      <c r="E389" s="27" t="s">
        <v>434</v>
      </c>
    </row>
    <row r="390">
      <c r="A390" s="1" t="s">
        <v>439</v>
      </c>
      <c r="E390" s="33" t="s">
        <v>12135</v>
      </c>
    </row>
    <row r="391" ht="114.75">
      <c r="A391" s="1" t="s">
        <v>441</v>
      </c>
      <c r="E391" s="27" t="s">
        <v>12852</v>
      </c>
    </row>
    <row r="392">
      <c r="A392" s="1" t="s">
        <v>432</v>
      </c>
      <c r="B392" s="1">
        <v>96</v>
      </c>
      <c r="C392" s="26" t="s">
        <v>12242</v>
      </c>
      <c r="D392" t="s">
        <v>434</v>
      </c>
      <c r="E392" s="27" t="s">
        <v>12243</v>
      </c>
      <c r="F392" s="28" t="s">
        <v>500</v>
      </c>
      <c r="G392" s="29">
        <v>121</v>
      </c>
      <c r="H392" s="28">
        <v>0</v>
      </c>
      <c r="I392" s="30">
        <f>ROUND(G392*H392,P4)</f>
        <v>0</v>
      </c>
      <c r="L392" s="31">
        <v>0</v>
      </c>
      <c r="M392" s="24">
        <f>ROUND(G392*L392,P4)</f>
        <v>0</v>
      </c>
      <c r="N392" s="25" t="s">
        <v>13075</v>
      </c>
      <c r="O392" s="32">
        <f>M392*AA392</f>
        <v>0</v>
      </c>
      <c r="P392" s="1">
        <v>3</v>
      </c>
      <c r="AA392" s="1">
        <f>IF(P392=1,$O$3,IF(P392=2,$O$4,$O$5))</f>
        <v>0</v>
      </c>
    </row>
    <row r="393">
      <c r="A393" s="1" t="s">
        <v>437</v>
      </c>
      <c r="E393" s="27" t="s">
        <v>434</v>
      </c>
    </row>
    <row r="394">
      <c r="A394" s="1" t="s">
        <v>439</v>
      </c>
      <c r="E394" s="33" t="s">
        <v>12135</v>
      </c>
    </row>
    <row r="395" ht="114.75">
      <c r="A395" s="1" t="s">
        <v>441</v>
      </c>
      <c r="E395" s="27" t="s">
        <v>12852</v>
      </c>
    </row>
    <row r="396" ht="25.5">
      <c r="A396" s="1" t="s">
        <v>432</v>
      </c>
      <c r="B396" s="1">
        <v>97</v>
      </c>
      <c r="C396" s="26" t="s">
        <v>12244</v>
      </c>
      <c r="D396" t="s">
        <v>434</v>
      </c>
      <c r="E396" s="27" t="s">
        <v>12245</v>
      </c>
      <c r="F396" s="28" t="s">
        <v>500</v>
      </c>
      <c r="G396" s="29">
        <v>36</v>
      </c>
      <c r="H396" s="28">
        <v>0</v>
      </c>
      <c r="I396" s="30">
        <f>ROUND(G396*H396,P4)</f>
        <v>0</v>
      </c>
      <c r="L396" s="31">
        <v>0</v>
      </c>
      <c r="M396" s="24">
        <f>ROUND(G396*L396,P4)</f>
        <v>0</v>
      </c>
      <c r="N396" s="25" t="s">
        <v>13075</v>
      </c>
      <c r="O396" s="32">
        <f>M396*AA396</f>
        <v>0</v>
      </c>
      <c r="P396" s="1">
        <v>3</v>
      </c>
      <c r="AA396" s="1">
        <f>IF(P396=1,$O$3,IF(P396=2,$O$4,$O$5))</f>
        <v>0</v>
      </c>
    </row>
    <row r="397">
      <c r="A397" s="1" t="s">
        <v>437</v>
      </c>
      <c r="E397" s="27" t="s">
        <v>434</v>
      </c>
    </row>
    <row r="398">
      <c r="A398" s="1" t="s">
        <v>439</v>
      </c>
      <c r="E398" s="33" t="s">
        <v>12070</v>
      </c>
    </row>
    <row r="399" ht="76.5">
      <c r="A399" s="1" t="s">
        <v>441</v>
      </c>
      <c r="E399" s="27" t="s">
        <v>13083</v>
      </c>
    </row>
    <row r="400" ht="25.5">
      <c r="A400" s="1" t="s">
        <v>432</v>
      </c>
      <c r="B400" s="1">
        <v>98</v>
      </c>
      <c r="C400" s="26" t="s">
        <v>12247</v>
      </c>
      <c r="D400" t="s">
        <v>434</v>
      </c>
      <c r="E400" s="27" t="s">
        <v>12248</v>
      </c>
      <c r="F400" s="28" t="s">
        <v>500</v>
      </c>
      <c r="G400" s="29">
        <v>36</v>
      </c>
      <c r="H400" s="28">
        <v>0</v>
      </c>
      <c r="I400" s="30">
        <f>ROUND(G400*H400,P4)</f>
        <v>0</v>
      </c>
      <c r="L400" s="31">
        <v>0</v>
      </c>
      <c r="M400" s="24">
        <f>ROUND(G400*L400,P4)</f>
        <v>0</v>
      </c>
      <c r="N400" s="25" t="s">
        <v>13075</v>
      </c>
      <c r="O400" s="32">
        <f>M400*AA400</f>
        <v>0</v>
      </c>
      <c r="P400" s="1">
        <v>3</v>
      </c>
      <c r="AA400" s="1">
        <f>IF(P400=1,$O$3,IF(P400=2,$O$4,$O$5))</f>
        <v>0</v>
      </c>
    </row>
    <row r="401">
      <c r="A401" s="1" t="s">
        <v>437</v>
      </c>
      <c r="E401" s="27" t="s">
        <v>434</v>
      </c>
    </row>
    <row r="402">
      <c r="A402" s="1" t="s">
        <v>439</v>
      </c>
      <c r="E402" s="33" t="s">
        <v>12070</v>
      </c>
    </row>
    <row r="403" ht="76.5">
      <c r="A403" s="1" t="s">
        <v>441</v>
      </c>
      <c r="E403" s="27" t="s">
        <v>12249</v>
      </c>
    </row>
    <row r="404">
      <c r="A404" s="1" t="s">
        <v>432</v>
      </c>
      <c r="B404" s="1">
        <v>99</v>
      </c>
      <c r="C404" s="26" t="s">
        <v>12627</v>
      </c>
      <c r="D404" t="s">
        <v>434</v>
      </c>
      <c r="E404" s="27" t="s">
        <v>12628</v>
      </c>
      <c r="F404" s="28" t="s">
        <v>500</v>
      </c>
      <c r="G404" s="29">
        <v>6</v>
      </c>
      <c r="H404" s="28">
        <v>0</v>
      </c>
      <c r="I404" s="30">
        <f>ROUND(G404*H404,P4)</f>
        <v>0</v>
      </c>
      <c r="L404" s="31">
        <v>0</v>
      </c>
      <c r="M404" s="24">
        <f>ROUND(G404*L404,P4)</f>
        <v>0</v>
      </c>
      <c r="N404" s="25" t="s">
        <v>13075</v>
      </c>
      <c r="O404" s="32">
        <f>M404*AA404</f>
        <v>0</v>
      </c>
      <c r="P404" s="1">
        <v>3</v>
      </c>
      <c r="AA404" s="1">
        <f>IF(P404=1,$O$3,IF(P404=2,$O$4,$O$5))</f>
        <v>0</v>
      </c>
    </row>
    <row r="405">
      <c r="A405" s="1" t="s">
        <v>437</v>
      </c>
      <c r="E405" s="27" t="s">
        <v>434</v>
      </c>
    </row>
    <row r="406">
      <c r="A406" s="1" t="s">
        <v>439</v>
      </c>
      <c r="E406" s="33" t="s">
        <v>12558</v>
      </c>
    </row>
    <row r="407" ht="63.75">
      <c r="A407" s="1" t="s">
        <v>441</v>
      </c>
      <c r="E407" s="27" t="s">
        <v>12510</v>
      </c>
    </row>
    <row r="408">
      <c r="A408" s="1" t="s">
        <v>432</v>
      </c>
      <c r="B408" s="1">
        <v>100</v>
      </c>
      <c r="C408" s="26" t="s">
        <v>12629</v>
      </c>
      <c r="D408" t="s">
        <v>434</v>
      </c>
      <c r="E408" s="27" t="s">
        <v>12630</v>
      </c>
      <c r="F408" s="28" t="s">
        <v>500</v>
      </c>
      <c r="G408" s="29">
        <v>6</v>
      </c>
      <c r="H408" s="28">
        <v>0</v>
      </c>
      <c r="I408" s="30">
        <f>ROUND(G408*H408,P4)</f>
        <v>0</v>
      </c>
      <c r="L408" s="31">
        <v>0</v>
      </c>
      <c r="M408" s="24">
        <f>ROUND(G408*L408,P4)</f>
        <v>0</v>
      </c>
      <c r="N408" s="25" t="s">
        <v>13075</v>
      </c>
      <c r="O408" s="32">
        <f>M408*AA408</f>
        <v>0</v>
      </c>
      <c r="P408" s="1">
        <v>3</v>
      </c>
      <c r="AA408" s="1">
        <f>IF(P408=1,$O$3,IF(P408=2,$O$4,$O$5))</f>
        <v>0</v>
      </c>
    </row>
    <row r="409">
      <c r="A409" s="1" t="s">
        <v>437</v>
      </c>
      <c r="E409" s="27" t="s">
        <v>434</v>
      </c>
    </row>
    <row r="410">
      <c r="A410" s="1" t="s">
        <v>439</v>
      </c>
      <c r="E410" s="33" t="s">
        <v>12558</v>
      </c>
    </row>
    <row r="411" ht="63.75">
      <c r="A411" s="1" t="s">
        <v>441</v>
      </c>
      <c r="E411" s="27" t="s">
        <v>12510</v>
      </c>
    </row>
    <row r="412">
      <c r="A412" s="1" t="s">
        <v>432</v>
      </c>
      <c r="B412" s="1">
        <v>101</v>
      </c>
      <c r="C412" s="26" t="s">
        <v>12631</v>
      </c>
      <c r="D412" t="s">
        <v>434</v>
      </c>
      <c r="E412" s="27" t="s">
        <v>12632</v>
      </c>
      <c r="F412" s="28" t="s">
        <v>467</v>
      </c>
      <c r="G412" s="29">
        <v>85</v>
      </c>
      <c r="H412" s="28">
        <v>0</v>
      </c>
      <c r="I412" s="30">
        <f>ROUND(G412*H412,P4)</f>
        <v>0</v>
      </c>
      <c r="L412" s="31">
        <v>0</v>
      </c>
      <c r="M412" s="24">
        <f>ROUND(G412*L412,P4)</f>
        <v>0</v>
      </c>
      <c r="N412" s="25" t="s">
        <v>13075</v>
      </c>
      <c r="O412" s="32">
        <f>M412*AA412</f>
        <v>0</v>
      </c>
      <c r="P412" s="1">
        <v>3</v>
      </c>
      <c r="AA412" s="1">
        <f>IF(P412=1,$O$3,IF(P412=2,$O$4,$O$5))</f>
        <v>0</v>
      </c>
    </row>
    <row r="413">
      <c r="A413" s="1" t="s">
        <v>437</v>
      </c>
      <c r="E413" s="27" t="s">
        <v>434</v>
      </c>
    </row>
    <row r="414">
      <c r="A414" s="1" t="s">
        <v>439</v>
      </c>
      <c r="E414" s="33" t="s">
        <v>12558</v>
      </c>
    </row>
    <row r="415" ht="38.25">
      <c r="A415" s="1" t="s">
        <v>441</v>
      </c>
      <c r="E415" s="27" t="s">
        <v>12633</v>
      </c>
    </row>
    <row r="416">
      <c r="A416" s="1" t="s">
        <v>432</v>
      </c>
      <c r="B416" s="1">
        <v>102</v>
      </c>
      <c r="C416" s="26" t="s">
        <v>12250</v>
      </c>
      <c r="D416" t="s">
        <v>434</v>
      </c>
      <c r="E416" s="27" t="s">
        <v>12251</v>
      </c>
      <c r="F416" s="28" t="s">
        <v>1626</v>
      </c>
      <c r="G416" s="29">
        <v>1010.39</v>
      </c>
      <c r="H416" s="28">
        <v>0</v>
      </c>
      <c r="I416" s="30">
        <f>ROUND(G416*H416,P4)</f>
        <v>0</v>
      </c>
      <c r="L416" s="31">
        <v>0</v>
      </c>
      <c r="M416" s="24">
        <f>ROUND(G416*L416,P4)</f>
        <v>0</v>
      </c>
      <c r="N416" s="25" t="s">
        <v>13075</v>
      </c>
      <c r="O416" s="32">
        <f>M416*AA416</f>
        <v>0</v>
      </c>
      <c r="P416" s="1">
        <v>3</v>
      </c>
      <c r="AA416" s="1">
        <f>IF(P416=1,$O$3,IF(P416=2,$O$4,$O$5))</f>
        <v>0</v>
      </c>
    </row>
    <row r="417">
      <c r="A417" s="1" t="s">
        <v>437</v>
      </c>
      <c r="E417" s="27" t="s">
        <v>434</v>
      </c>
    </row>
    <row r="418">
      <c r="A418" s="1" t="s">
        <v>439</v>
      </c>
      <c r="E418" s="33" t="s">
        <v>12070</v>
      </c>
    </row>
    <row r="419" ht="89.25">
      <c r="A419" s="1" t="s">
        <v>441</v>
      </c>
      <c r="E419" s="27" t="s">
        <v>13084</v>
      </c>
    </row>
    <row r="420">
      <c r="A420" s="1" t="s">
        <v>429</v>
      </c>
      <c r="C420" s="22" t="s">
        <v>12800</v>
      </c>
      <c r="E420" s="23" t="s">
        <v>12801</v>
      </c>
      <c r="L420" s="24">
        <f>SUMIFS(L421:L428,A421:A428,"P")</f>
        <v>0</v>
      </c>
      <c r="M420" s="24">
        <f>SUMIFS(M421:M428,A421:A428,"P")</f>
        <v>0</v>
      </c>
      <c r="N420" s="25"/>
    </row>
    <row r="421">
      <c r="A421" s="1" t="s">
        <v>432</v>
      </c>
      <c r="B421" s="1">
        <v>103</v>
      </c>
      <c r="C421" s="26" t="s">
        <v>12516</v>
      </c>
      <c r="D421" t="s">
        <v>434</v>
      </c>
      <c r="E421" s="27" t="s">
        <v>12517</v>
      </c>
      <c r="F421" s="28" t="s">
        <v>500</v>
      </c>
      <c r="G421" s="29">
        <v>7</v>
      </c>
      <c r="H421" s="28">
        <v>0</v>
      </c>
      <c r="I421" s="30">
        <f>ROUND(G421*H421,P4)</f>
        <v>0</v>
      </c>
      <c r="L421" s="31">
        <v>0</v>
      </c>
      <c r="M421" s="24">
        <f>ROUND(G421*L421,P4)</f>
        <v>0</v>
      </c>
      <c r="N421" s="25" t="s">
        <v>13075</v>
      </c>
      <c r="O421" s="32">
        <f>M421*AA421</f>
        <v>0</v>
      </c>
      <c r="P421" s="1">
        <v>3</v>
      </c>
      <c r="AA421" s="1">
        <f>IF(P421=1,$O$3,IF(P421=2,$O$4,$O$5))</f>
        <v>0</v>
      </c>
    </row>
    <row r="422">
      <c r="A422" s="1" t="s">
        <v>437</v>
      </c>
      <c r="E422" s="27" t="s">
        <v>434</v>
      </c>
    </row>
    <row r="423">
      <c r="A423" s="1" t="s">
        <v>439</v>
      </c>
      <c r="E423" s="33" t="s">
        <v>12558</v>
      </c>
    </row>
    <row r="424" ht="89.25">
      <c r="A424" s="1" t="s">
        <v>441</v>
      </c>
      <c r="E424" s="27" t="s">
        <v>12515</v>
      </c>
    </row>
    <row r="425">
      <c r="A425" s="1" t="s">
        <v>432</v>
      </c>
      <c r="B425" s="1">
        <v>104</v>
      </c>
      <c r="C425" s="26" t="s">
        <v>12518</v>
      </c>
      <c r="D425" t="s">
        <v>434</v>
      </c>
      <c r="E425" s="27" t="s">
        <v>12519</v>
      </c>
      <c r="F425" s="28" t="s">
        <v>500</v>
      </c>
      <c r="G425" s="29">
        <v>14</v>
      </c>
      <c r="H425" s="28">
        <v>0</v>
      </c>
      <c r="I425" s="30">
        <f>ROUND(G425*H425,P4)</f>
        <v>0</v>
      </c>
      <c r="L425" s="31">
        <v>0</v>
      </c>
      <c r="M425" s="24">
        <f>ROUND(G425*L425,P4)</f>
        <v>0</v>
      </c>
      <c r="N425" s="25" t="s">
        <v>13075</v>
      </c>
      <c r="O425" s="32">
        <f>M425*AA425</f>
        <v>0</v>
      </c>
      <c r="P425" s="1">
        <v>3</v>
      </c>
      <c r="AA425" s="1">
        <f>IF(P425=1,$O$3,IF(P425=2,$O$4,$O$5))</f>
        <v>0</v>
      </c>
    </row>
    <row r="426">
      <c r="A426" s="1" t="s">
        <v>437</v>
      </c>
      <c r="E426" s="27" t="s">
        <v>434</v>
      </c>
    </row>
    <row r="427">
      <c r="A427" s="1" t="s">
        <v>439</v>
      </c>
      <c r="E427" s="33" t="s">
        <v>12558</v>
      </c>
    </row>
    <row r="428" ht="89.25">
      <c r="A428" s="1" t="s">
        <v>441</v>
      </c>
      <c r="E428" s="27" t="s">
        <v>12515</v>
      </c>
    </row>
    <row r="429">
      <c r="A429" s="1" t="s">
        <v>429</v>
      </c>
      <c r="C429" s="22" t="s">
        <v>12802</v>
      </c>
      <c r="E429" s="23" t="s">
        <v>12803</v>
      </c>
      <c r="L429" s="24">
        <f>SUMIFS(L430:L477,A430:A477,"P")</f>
        <v>0</v>
      </c>
      <c r="M429" s="24">
        <f>SUMIFS(M430:M477,A430:A477,"P")</f>
        <v>0</v>
      </c>
      <c r="N429" s="25"/>
    </row>
    <row r="430">
      <c r="A430" s="1" t="s">
        <v>432</v>
      </c>
      <c r="B430" s="1">
        <v>105</v>
      </c>
      <c r="C430" s="26" t="s">
        <v>12255</v>
      </c>
      <c r="D430" t="s">
        <v>434</v>
      </c>
      <c r="E430" s="27" t="s">
        <v>12256</v>
      </c>
      <c r="F430" s="28" t="s">
        <v>12257</v>
      </c>
      <c r="G430" s="29">
        <v>4</v>
      </c>
      <c r="H430" s="28">
        <v>0</v>
      </c>
      <c r="I430" s="30">
        <f>ROUND(G430*H430,P4)</f>
        <v>0</v>
      </c>
      <c r="L430" s="31">
        <v>0</v>
      </c>
      <c r="M430" s="24">
        <f>ROUND(G430*L430,P4)</f>
        <v>0</v>
      </c>
      <c r="N430" s="25" t="s">
        <v>13075</v>
      </c>
      <c r="O430" s="32">
        <f>M430*AA430</f>
        <v>0</v>
      </c>
      <c r="P430" s="1">
        <v>3</v>
      </c>
      <c r="AA430" s="1">
        <f>IF(P430=1,$O$3,IF(P430=2,$O$4,$O$5))</f>
        <v>0</v>
      </c>
    </row>
    <row r="431">
      <c r="A431" s="1" t="s">
        <v>437</v>
      </c>
      <c r="E431" s="27" t="s">
        <v>434</v>
      </c>
    </row>
    <row r="432">
      <c r="A432" s="1" t="s">
        <v>439</v>
      </c>
      <c r="E432" s="33" t="s">
        <v>12558</v>
      </c>
    </row>
    <row r="433" ht="102">
      <c r="A433" s="1" t="s">
        <v>441</v>
      </c>
      <c r="E433" s="27" t="s">
        <v>12259</v>
      </c>
    </row>
    <row r="434">
      <c r="A434" s="1" t="s">
        <v>432</v>
      </c>
      <c r="B434" s="1">
        <v>106</v>
      </c>
      <c r="C434" s="26" t="s">
        <v>12260</v>
      </c>
      <c r="D434" t="s">
        <v>434</v>
      </c>
      <c r="E434" s="27" t="s">
        <v>12261</v>
      </c>
      <c r="F434" s="28" t="s">
        <v>12257</v>
      </c>
      <c r="G434" s="29">
        <v>4</v>
      </c>
      <c r="H434" s="28">
        <v>0</v>
      </c>
      <c r="I434" s="30">
        <f>ROUND(G434*H434,P4)</f>
        <v>0</v>
      </c>
      <c r="L434" s="31">
        <v>0</v>
      </c>
      <c r="M434" s="24">
        <f>ROUND(G434*L434,P4)</f>
        <v>0</v>
      </c>
      <c r="N434" s="25" t="s">
        <v>13075</v>
      </c>
      <c r="O434" s="32">
        <f>M434*AA434</f>
        <v>0</v>
      </c>
      <c r="P434" s="1">
        <v>3</v>
      </c>
      <c r="AA434" s="1">
        <f>IF(P434=1,$O$3,IF(P434=2,$O$4,$O$5))</f>
        <v>0</v>
      </c>
    </row>
    <row r="435">
      <c r="A435" s="1" t="s">
        <v>437</v>
      </c>
      <c r="E435" s="27" t="s">
        <v>434</v>
      </c>
    </row>
    <row r="436">
      <c r="A436" s="1" t="s">
        <v>439</v>
      </c>
      <c r="E436" s="33" t="s">
        <v>12558</v>
      </c>
    </row>
    <row r="437" ht="89.25">
      <c r="A437" s="1" t="s">
        <v>441</v>
      </c>
      <c r="E437" s="27" t="s">
        <v>12262</v>
      </c>
    </row>
    <row r="438">
      <c r="A438" s="1" t="s">
        <v>432</v>
      </c>
      <c r="B438" s="1">
        <v>107</v>
      </c>
      <c r="C438" s="26" t="s">
        <v>12263</v>
      </c>
      <c r="D438" t="s">
        <v>434</v>
      </c>
      <c r="E438" s="27" t="s">
        <v>12264</v>
      </c>
      <c r="F438" s="28" t="s">
        <v>500</v>
      </c>
      <c r="G438" s="29">
        <v>4</v>
      </c>
      <c r="H438" s="28">
        <v>0</v>
      </c>
      <c r="I438" s="30">
        <f>ROUND(G438*H438,P4)</f>
        <v>0</v>
      </c>
      <c r="L438" s="31">
        <v>0</v>
      </c>
      <c r="M438" s="24">
        <f>ROUND(G438*L438,P4)</f>
        <v>0</v>
      </c>
      <c r="N438" s="25" t="s">
        <v>13075</v>
      </c>
      <c r="O438" s="32">
        <f>M438*AA438</f>
        <v>0</v>
      </c>
      <c r="P438" s="1">
        <v>3</v>
      </c>
      <c r="AA438" s="1">
        <f>IF(P438=1,$O$3,IF(P438=2,$O$4,$O$5))</f>
        <v>0</v>
      </c>
    </row>
    <row r="439">
      <c r="A439" s="1" t="s">
        <v>437</v>
      </c>
      <c r="E439" s="27" t="s">
        <v>434</v>
      </c>
    </row>
    <row r="440">
      <c r="A440" s="1" t="s">
        <v>439</v>
      </c>
      <c r="E440" s="33" t="s">
        <v>12558</v>
      </c>
    </row>
    <row r="441" ht="89.25">
      <c r="A441" s="1" t="s">
        <v>441</v>
      </c>
      <c r="E441" s="27" t="s">
        <v>12265</v>
      </c>
    </row>
    <row r="442">
      <c r="A442" s="1" t="s">
        <v>432</v>
      </c>
      <c r="B442" s="1">
        <v>108</v>
      </c>
      <c r="C442" s="26" t="s">
        <v>12591</v>
      </c>
      <c r="D442" t="s">
        <v>434</v>
      </c>
      <c r="E442" s="27" t="s">
        <v>12592</v>
      </c>
      <c r="F442" s="28" t="s">
        <v>500</v>
      </c>
      <c r="G442" s="29">
        <v>24</v>
      </c>
      <c r="H442" s="28">
        <v>0</v>
      </c>
      <c r="I442" s="30">
        <f>ROUND(G442*H442,P4)</f>
        <v>0</v>
      </c>
      <c r="L442" s="31">
        <v>0</v>
      </c>
      <c r="M442" s="24">
        <f>ROUND(G442*L442,P4)</f>
        <v>0</v>
      </c>
      <c r="N442" s="25" t="s">
        <v>13075</v>
      </c>
      <c r="O442" s="32">
        <f>M442*AA442</f>
        <v>0</v>
      </c>
      <c r="P442" s="1">
        <v>3</v>
      </c>
      <c r="AA442" s="1">
        <f>IF(P442=1,$O$3,IF(P442=2,$O$4,$O$5))</f>
        <v>0</v>
      </c>
    </row>
    <row r="443">
      <c r="A443" s="1" t="s">
        <v>437</v>
      </c>
      <c r="E443" s="27" t="s">
        <v>434</v>
      </c>
    </row>
    <row r="444">
      <c r="A444" s="1" t="s">
        <v>439</v>
      </c>
      <c r="E444" s="33" t="s">
        <v>12558</v>
      </c>
    </row>
    <row r="445" ht="89.25">
      <c r="A445" s="1" t="s">
        <v>441</v>
      </c>
      <c r="E445" s="27" t="s">
        <v>12593</v>
      </c>
    </row>
    <row r="446" ht="25.5">
      <c r="A446" s="1" t="s">
        <v>432</v>
      </c>
      <c r="B446" s="1">
        <v>109</v>
      </c>
      <c r="C446" s="26" t="s">
        <v>12529</v>
      </c>
      <c r="D446" t="s">
        <v>434</v>
      </c>
      <c r="E446" s="27" t="s">
        <v>12530</v>
      </c>
      <c r="F446" s="28" t="s">
        <v>500</v>
      </c>
      <c r="G446" s="29">
        <v>15</v>
      </c>
      <c r="H446" s="28">
        <v>0</v>
      </c>
      <c r="I446" s="30">
        <f>ROUND(G446*H446,P4)</f>
        <v>0</v>
      </c>
      <c r="L446" s="31">
        <v>0</v>
      </c>
      <c r="M446" s="24">
        <f>ROUND(G446*L446,P4)</f>
        <v>0</v>
      </c>
      <c r="N446" s="25" t="s">
        <v>13075</v>
      </c>
      <c r="O446" s="32">
        <f>M446*AA446</f>
        <v>0</v>
      </c>
      <c r="P446" s="1">
        <v>3</v>
      </c>
      <c r="AA446" s="1">
        <f>IF(P446=1,$O$3,IF(P446=2,$O$4,$O$5))</f>
        <v>0</v>
      </c>
    </row>
    <row r="447">
      <c r="A447" s="1" t="s">
        <v>437</v>
      </c>
      <c r="E447" s="27" t="s">
        <v>434</v>
      </c>
    </row>
    <row r="448">
      <c r="A448" s="1" t="s">
        <v>439</v>
      </c>
      <c r="E448" s="33" t="s">
        <v>12558</v>
      </c>
    </row>
    <row r="449" ht="89.25">
      <c r="A449" s="1" t="s">
        <v>441</v>
      </c>
      <c r="E449" s="27" t="s">
        <v>12531</v>
      </c>
    </row>
    <row r="450" ht="25.5">
      <c r="A450" s="1" t="s">
        <v>432</v>
      </c>
      <c r="B450" s="1">
        <v>110</v>
      </c>
      <c r="C450" s="26" t="s">
        <v>12266</v>
      </c>
      <c r="D450" t="s">
        <v>434</v>
      </c>
      <c r="E450" s="27" t="s">
        <v>12267</v>
      </c>
      <c r="F450" s="28" t="s">
        <v>500</v>
      </c>
      <c r="G450" s="29">
        <v>30</v>
      </c>
      <c r="H450" s="28">
        <v>0</v>
      </c>
      <c r="I450" s="30">
        <f>ROUND(G450*H450,P4)</f>
        <v>0</v>
      </c>
      <c r="L450" s="31">
        <v>0</v>
      </c>
      <c r="M450" s="24">
        <f>ROUND(G450*L450,P4)</f>
        <v>0</v>
      </c>
      <c r="N450" s="25" t="s">
        <v>13075</v>
      </c>
      <c r="O450" s="32">
        <f>M450*AA450</f>
        <v>0</v>
      </c>
      <c r="P450" s="1">
        <v>3</v>
      </c>
      <c r="AA450" s="1">
        <f>IF(P450=1,$O$3,IF(P450=2,$O$4,$O$5))</f>
        <v>0</v>
      </c>
    </row>
    <row r="451">
      <c r="A451" s="1" t="s">
        <v>437</v>
      </c>
      <c r="E451" s="27" t="s">
        <v>434</v>
      </c>
    </row>
    <row r="452">
      <c r="A452" s="1" t="s">
        <v>439</v>
      </c>
      <c r="E452" s="33" t="s">
        <v>12558</v>
      </c>
    </row>
    <row r="453" ht="89.25">
      <c r="A453" s="1" t="s">
        <v>441</v>
      </c>
      <c r="E453" s="27" t="s">
        <v>12268</v>
      </c>
    </row>
    <row r="454">
      <c r="A454" s="1" t="s">
        <v>432</v>
      </c>
      <c r="B454" s="1">
        <v>111</v>
      </c>
      <c r="C454" s="26" t="s">
        <v>12276</v>
      </c>
      <c r="D454" t="s">
        <v>434</v>
      </c>
      <c r="E454" s="27" t="s">
        <v>12277</v>
      </c>
      <c r="F454" s="28" t="s">
        <v>500</v>
      </c>
      <c r="G454" s="29">
        <v>1</v>
      </c>
      <c r="H454" s="28">
        <v>0</v>
      </c>
      <c r="I454" s="30">
        <f>ROUND(G454*H454,P4)</f>
        <v>0</v>
      </c>
      <c r="L454" s="31">
        <v>0</v>
      </c>
      <c r="M454" s="24">
        <f>ROUND(G454*L454,P4)</f>
        <v>0</v>
      </c>
      <c r="N454" s="25" t="s">
        <v>13075</v>
      </c>
      <c r="O454" s="32">
        <f>M454*AA454</f>
        <v>0</v>
      </c>
      <c r="P454" s="1">
        <v>3</v>
      </c>
      <c r="AA454" s="1">
        <f>IF(P454=1,$O$3,IF(P454=2,$O$4,$O$5))</f>
        <v>0</v>
      </c>
    </row>
    <row r="455">
      <c r="A455" s="1" t="s">
        <v>437</v>
      </c>
      <c r="E455" s="27" t="s">
        <v>434</v>
      </c>
    </row>
    <row r="456">
      <c r="A456" s="1" t="s">
        <v>439</v>
      </c>
      <c r="E456" s="33" t="s">
        <v>12070</v>
      </c>
    </row>
    <row r="457" ht="76.5">
      <c r="A457" s="1" t="s">
        <v>441</v>
      </c>
      <c r="E457" s="27" t="s">
        <v>13085</v>
      </c>
    </row>
    <row r="458">
      <c r="A458" s="1" t="s">
        <v>432</v>
      </c>
      <c r="B458" s="1">
        <v>112</v>
      </c>
      <c r="C458" s="26" t="s">
        <v>12279</v>
      </c>
      <c r="D458" t="s">
        <v>434</v>
      </c>
      <c r="E458" s="27" t="s">
        <v>12280</v>
      </c>
      <c r="F458" s="28" t="s">
        <v>500</v>
      </c>
      <c r="G458" s="29">
        <v>4</v>
      </c>
      <c r="H458" s="28">
        <v>0</v>
      </c>
      <c r="I458" s="30">
        <f>ROUND(G458*H458,P4)</f>
        <v>0</v>
      </c>
      <c r="L458" s="31">
        <v>0</v>
      </c>
      <c r="M458" s="24">
        <f>ROUND(G458*L458,P4)</f>
        <v>0</v>
      </c>
      <c r="N458" s="25" t="s">
        <v>13075</v>
      </c>
      <c r="O458" s="32">
        <f>M458*AA458</f>
        <v>0</v>
      </c>
      <c r="P458" s="1">
        <v>3</v>
      </c>
      <c r="AA458" s="1">
        <f>IF(P458=1,$O$3,IF(P458=2,$O$4,$O$5))</f>
        <v>0</v>
      </c>
    </row>
    <row r="459">
      <c r="A459" s="1" t="s">
        <v>437</v>
      </c>
      <c r="E459" s="27" t="s">
        <v>434</v>
      </c>
    </row>
    <row r="460">
      <c r="A460" s="1" t="s">
        <v>439</v>
      </c>
      <c r="E460" s="33" t="s">
        <v>12070</v>
      </c>
    </row>
    <row r="461" ht="89.25">
      <c r="A461" s="1" t="s">
        <v>441</v>
      </c>
      <c r="E461" s="27" t="s">
        <v>13086</v>
      </c>
    </row>
    <row r="462">
      <c r="A462" s="1" t="s">
        <v>432</v>
      </c>
      <c r="B462" s="1">
        <v>113</v>
      </c>
      <c r="C462" s="26" t="s">
        <v>12282</v>
      </c>
      <c r="D462" t="s">
        <v>434</v>
      </c>
      <c r="E462" s="27" t="s">
        <v>12283</v>
      </c>
      <c r="F462" s="28" t="s">
        <v>500</v>
      </c>
      <c r="G462" s="29">
        <v>1</v>
      </c>
      <c r="H462" s="28">
        <v>0</v>
      </c>
      <c r="I462" s="30">
        <f>ROUND(G462*H462,P4)</f>
        <v>0</v>
      </c>
      <c r="L462" s="31">
        <v>0</v>
      </c>
      <c r="M462" s="24">
        <f>ROUND(G462*L462,P4)</f>
        <v>0</v>
      </c>
      <c r="N462" s="25" t="s">
        <v>13075</v>
      </c>
      <c r="O462" s="32">
        <f>M462*AA462</f>
        <v>0</v>
      </c>
      <c r="P462" s="1">
        <v>3</v>
      </c>
      <c r="AA462" s="1">
        <f>IF(P462=1,$O$3,IF(P462=2,$O$4,$O$5))</f>
        <v>0</v>
      </c>
    </row>
    <row r="463">
      <c r="A463" s="1" t="s">
        <v>437</v>
      </c>
      <c r="E463" s="27" t="s">
        <v>434</v>
      </c>
    </row>
    <row r="464">
      <c r="A464" s="1" t="s">
        <v>439</v>
      </c>
      <c r="E464" s="33" t="s">
        <v>12070</v>
      </c>
    </row>
    <row r="465" ht="89.25">
      <c r="A465" s="1" t="s">
        <v>441</v>
      </c>
      <c r="E465" s="27" t="s">
        <v>13087</v>
      </c>
    </row>
    <row r="466">
      <c r="A466" s="1" t="s">
        <v>432</v>
      </c>
      <c r="B466" s="1">
        <v>114</v>
      </c>
      <c r="C466" s="26" t="s">
        <v>12837</v>
      </c>
      <c r="D466" t="s">
        <v>434</v>
      </c>
      <c r="E466" s="27" t="s">
        <v>12838</v>
      </c>
      <c r="F466" s="28" t="s">
        <v>1626</v>
      </c>
      <c r="G466" s="29">
        <v>100</v>
      </c>
      <c r="H466" s="28">
        <v>0</v>
      </c>
      <c r="I466" s="30">
        <f>ROUND(G466*H466,P4)</f>
        <v>0</v>
      </c>
      <c r="L466" s="31">
        <v>0</v>
      </c>
      <c r="M466" s="24">
        <f>ROUND(G466*L466,P4)</f>
        <v>0</v>
      </c>
      <c r="N466" s="25" t="s">
        <v>13075</v>
      </c>
      <c r="O466" s="32">
        <f>M466*AA466</f>
        <v>0</v>
      </c>
      <c r="P466" s="1">
        <v>3</v>
      </c>
      <c r="AA466" s="1">
        <f>IF(P466=1,$O$3,IF(P466=2,$O$4,$O$5))</f>
        <v>0</v>
      </c>
    </row>
    <row r="467">
      <c r="A467" s="1" t="s">
        <v>437</v>
      </c>
      <c r="E467" s="27" t="s">
        <v>434</v>
      </c>
    </row>
    <row r="468">
      <c r="A468" s="1" t="s">
        <v>439</v>
      </c>
      <c r="E468" s="33" t="s">
        <v>12070</v>
      </c>
    </row>
    <row r="469" ht="89.25">
      <c r="A469" s="1" t="s">
        <v>441</v>
      </c>
      <c r="E469" s="27" t="s">
        <v>13088</v>
      </c>
    </row>
    <row r="470">
      <c r="A470" s="1" t="s">
        <v>432</v>
      </c>
      <c r="B470" s="1">
        <v>115</v>
      </c>
      <c r="C470" s="26" t="s">
        <v>12840</v>
      </c>
      <c r="D470" t="s">
        <v>434</v>
      </c>
      <c r="E470" s="27" t="s">
        <v>12841</v>
      </c>
      <c r="F470" s="28" t="s">
        <v>1626</v>
      </c>
      <c r="G470" s="29">
        <v>183</v>
      </c>
      <c r="H470" s="28">
        <v>0</v>
      </c>
      <c r="I470" s="30">
        <f>ROUND(G470*H470,P4)</f>
        <v>0</v>
      </c>
      <c r="L470" s="31">
        <v>0</v>
      </c>
      <c r="M470" s="24">
        <f>ROUND(G470*L470,P4)</f>
        <v>0</v>
      </c>
      <c r="N470" s="25" t="s">
        <v>13075</v>
      </c>
      <c r="O470" s="32">
        <f>M470*AA470</f>
        <v>0</v>
      </c>
      <c r="P470" s="1">
        <v>3</v>
      </c>
      <c r="AA470" s="1">
        <f>IF(P470=1,$O$3,IF(P470=2,$O$4,$O$5))</f>
        <v>0</v>
      </c>
    </row>
    <row r="471">
      <c r="A471" s="1" t="s">
        <v>437</v>
      </c>
      <c r="E471" s="27" t="s">
        <v>434</v>
      </c>
    </row>
    <row r="472">
      <c r="A472" s="1" t="s">
        <v>439</v>
      </c>
      <c r="E472" s="33" t="s">
        <v>12070</v>
      </c>
    </row>
    <row r="473" ht="89.25">
      <c r="A473" s="1" t="s">
        <v>441</v>
      </c>
      <c r="E473" s="27" t="s">
        <v>13089</v>
      </c>
    </row>
    <row r="474">
      <c r="A474" s="1" t="s">
        <v>432</v>
      </c>
      <c r="B474" s="1">
        <v>116</v>
      </c>
      <c r="C474" s="26" t="s">
        <v>12634</v>
      </c>
      <c r="D474" t="s">
        <v>434</v>
      </c>
      <c r="E474" s="27" t="s">
        <v>12635</v>
      </c>
      <c r="F474" s="28" t="s">
        <v>500</v>
      </c>
      <c r="G474" s="29">
        <v>30</v>
      </c>
      <c r="H474" s="28">
        <v>0</v>
      </c>
      <c r="I474" s="30">
        <f>ROUND(G474*H474,P4)</f>
        <v>0</v>
      </c>
      <c r="L474" s="31">
        <v>0</v>
      </c>
      <c r="M474" s="24">
        <f>ROUND(G474*L474,P4)</f>
        <v>0</v>
      </c>
      <c r="N474" s="25" t="s">
        <v>13075</v>
      </c>
      <c r="O474" s="32">
        <f>M474*AA474</f>
        <v>0</v>
      </c>
      <c r="P474" s="1">
        <v>3</v>
      </c>
      <c r="AA474" s="1">
        <f>IF(P474=1,$O$3,IF(P474=2,$O$4,$O$5))</f>
        <v>0</v>
      </c>
    </row>
    <row r="475">
      <c r="A475" s="1" t="s">
        <v>437</v>
      </c>
      <c r="E475" s="27" t="s">
        <v>434</v>
      </c>
    </row>
    <row r="476">
      <c r="A476" s="1" t="s">
        <v>439</v>
      </c>
      <c r="E476" s="33" t="s">
        <v>12070</v>
      </c>
    </row>
    <row r="477" ht="76.5">
      <c r="A477" s="1" t="s">
        <v>441</v>
      </c>
      <c r="E477" s="27" t="s">
        <v>12288</v>
      </c>
    </row>
    <row r="478">
      <c r="A478" s="1" t="s">
        <v>429</v>
      </c>
      <c r="C478" s="22" t="s">
        <v>12289</v>
      </c>
      <c r="E478" s="23" t="s">
        <v>12290</v>
      </c>
      <c r="L478" s="24">
        <f>SUMIFS(L479:L574,A479:A574,"P")</f>
        <v>0</v>
      </c>
      <c r="M478" s="24">
        <f>SUMIFS(M479:M574,A479:A574,"P")</f>
        <v>0</v>
      </c>
      <c r="N478" s="25"/>
    </row>
    <row r="479">
      <c r="A479" s="1" t="s">
        <v>432</v>
      </c>
      <c r="B479" s="1">
        <v>117</v>
      </c>
      <c r="C479" s="26" t="s">
        <v>12291</v>
      </c>
      <c r="D479" t="s">
        <v>434</v>
      </c>
      <c r="E479" s="27" t="s">
        <v>12292</v>
      </c>
      <c r="F479" s="28" t="s">
        <v>1626</v>
      </c>
      <c r="G479" s="29">
        <v>1894.6700000000001</v>
      </c>
      <c r="H479" s="28">
        <v>0</v>
      </c>
      <c r="I479" s="30">
        <f>ROUND(G479*H479,P4)</f>
        <v>0</v>
      </c>
      <c r="L479" s="31">
        <v>0</v>
      </c>
      <c r="M479" s="24">
        <f>ROUND(G479*L479,P4)</f>
        <v>0</v>
      </c>
      <c r="N479" s="25" t="s">
        <v>13075</v>
      </c>
      <c r="O479" s="32">
        <f>M479*AA479</f>
        <v>0</v>
      </c>
      <c r="P479" s="1">
        <v>3</v>
      </c>
      <c r="AA479" s="1">
        <f>IF(P479=1,$O$3,IF(P479=2,$O$4,$O$5))</f>
        <v>0</v>
      </c>
    </row>
    <row r="480">
      <c r="A480" s="1" t="s">
        <v>437</v>
      </c>
      <c r="E480" s="27" t="s">
        <v>434</v>
      </c>
    </row>
    <row r="481">
      <c r="A481" s="1" t="s">
        <v>439</v>
      </c>
      <c r="E481" s="33" t="s">
        <v>12070</v>
      </c>
    </row>
    <row r="482" ht="89.25">
      <c r="A482" s="1" t="s">
        <v>441</v>
      </c>
      <c r="E482" s="27" t="s">
        <v>13090</v>
      </c>
    </row>
    <row r="483">
      <c r="A483" s="1" t="s">
        <v>432</v>
      </c>
      <c r="B483" s="1">
        <v>118</v>
      </c>
      <c r="C483" s="26" t="s">
        <v>12294</v>
      </c>
      <c r="D483" t="s">
        <v>434</v>
      </c>
      <c r="E483" s="27" t="s">
        <v>12295</v>
      </c>
      <c r="F483" s="28" t="s">
        <v>444</v>
      </c>
      <c r="G483" s="29">
        <v>700</v>
      </c>
      <c r="H483" s="28">
        <v>0</v>
      </c>
      <c r="I483" s="30">
        <f>ROUND(G483*H483,P4)</f>
        <v>0</v>
      </c>
      <c r="L483" s="31">
        <v>0</v>
      </c>
      <c r="M483" s="24">
        <f>ROUND(G483*L483,P4)</f>
        <v>0</v>
      </c>
      <c r="N483" s="25" t="s">
        <v>13075</v>
      </c>
      <c r="O483" s="32">
        <f>M483*AA483</f>
        <v>0</v>
      </c>
      <c r="P483" s="1">
        <v>3</v>
      </c>
      <c r="AA483" s="1">
        <f>IF(P483=1,$O$3,IF(P483=2,$O$4,$O$5))</f>
        <v>0</v>
      </c>
    </row>
    <row r="484">
      <c r="A484" s="1" t="s">
        <v>437</v>
      </c>
      <c r="E484" s="27" t="s">
        <v>434</v>
      </c>
    </row>
    <row r="485">
      <c r="A485" s="1" t="s">
        <v>439</v>
      </c>
      <c r="E485" s="33" t="s">
        <v>13091</v>
      </c>
    </row>
    <row r="486" ht="127.5">
      <c r="A486" s="1" t="s">
        <v>441</v>
      </c>
      <c r="E486" s="27" t="s">
        <v>12296</v>
      </c>
    </row>
    <row r="487">
      <c r="A487" s="1" t="s">
        <v>432</v>
      </c>
      <c r="B487" s="1">
        <v>119</v>
      </c>
      <c r="C487" s="26" t="s">
        <v>12532</v>
      </c>
      <c r="D487" t="s">
        <v>434</v>
      </c>
      <c r="E487" s="27" t="s">
        <v>12533</v>
      </c>
      <c r="F487" s="28" t="s">
        <v>500</v>
      </c>
      <c r="G487" s="29">
        <v>5</v>
      </c>
      <c r="H487" s="28">
        <v>0</v>
      </c>
      <c r="I487" s="30">
        <f>ROUND(G487*H487,P4)</f>
        <v>0</v>
      </c>
      <c r="L487" s="31">
        <v>0</v>
      </c>
      <c r="M487" s="24">
        <f>ROUND(G487*L487,P4)</f>
        <v>0</v>
      </c>
      <c r="N487" s="25" t="s">
        <v>13075</v>
      </c>
      <c r="O487" s="32">
        <f>M487*AA487</f>
        <v>0</v>
      </c>
      <c r="P487" s="1">
        <v>3</v>
      </c>
      <c r="AA487" s="1">
        <f>IF(P487=1,$O$3,IF(P487=2,$O$4,$O$5))</f>
        <v>0</v>
      </c>
    </row>
    <row r="488">
      <c r="A488" s="1" t="s">
        <v>437</v>
      </c>
      <c r="E488" s="27" t="s">
        <v>434</v>
      </c>
    </row>
    <row r="489">
      <c r="A489" s="1" t="s">
        <v>439</v>
      </c>
      <c r="E489" s="33" t="s">
        <v>13091</v>
      </c>
    </row>
    <row r="490" ht="102">
      <c r="A490" s="1" t="s">
        <v>441</v>
      </c>
      <c r="E490" s="27" t="s">
        <v>12311</v>
      </c>
    </row>
    <row r="491">
      <c r="A491" s="1" t="s">
        <v>432</v>
      </c>
      <c r="B491" s="1">
        <v>120</v>
      </c>
      <c r="C491" s="26" t="s">
        <v>12297</v>
      </c>
      <c r="D491" t="s">
        <v>434</v>
      </c>
      <c r="E491" s="27" t="s">
        <v>12298</v>
      </c>
      <c r="F491" s="28" t="s">
        <v>500</v>
      </c>
      <c r="G491" s="29">
        <v>35</v>
      </c>
      <c r="H491" s="28">
        <v>0</v>
      </c>
      <c r="I491" s="30">
        <f>ROUND(G491*H491,P4)</f>
        <v>0</v>
      </c>
      <c r="L491" s="31">
        <v>0</v>
      </c>
      <c r="M491" s="24">
        <f>ROUND(G491*L491,P4)</f>
        <v>0</v>
      </c>
      <c r="N491" s="25" t="s">
        <v>13075</v>
      </c>
      <c r="O491" s="32">
        <f>M491*AA491</f>
        <v>0</v>
      </c>
      <c r="P491" s="1">
        <v>3</v>
      </c>
      <c r="AA491" s="1">
        <f>IF(P491=1,$O$3,IF(P491=2,$O$4,$O$5))</f>
        <v>0</v>
      </c>
    </row>
    <row r="492">
      <c r="A492" s="1" t="s">
        <v>437</v>
      </c>
      <c r="E492" s="27" t="s">
        <v>434</v>
      </c>
    </row>
    <row r="493">
      <c r="A493" s="1" t="s">
        <v>439</v>
      </c>
      <c r="E493" s="33" t="s">
        <v>13091</v>
      </c>
    </row>
    <row r="494" ht="102">
      <c r="A494" s="1" t="s">
        <v>441</v>
      </c>
      <c r="E494" s="27" t="s">
        <v>12311</v>
      </c>
    </row>
    <row r="495">
      <c r="A495" s="1" t="s">
        <v>432</v>
      </c>
      <c r="B495" s="1">
        <v>121</v>
      </c>
      <c r="C495" s="26" t="s">
        <v>12300</v>
      </c>
      <c r="D495" t="s">
        <v>434</v>
      </c>
      <c r="E495" s="27" t="s">
        <v>12301</v>
      </c>
      <c r="F495" s="28" t="s">
        <v>500</v>
      </c>
      <c r="G495" s="29">
        <v>64</v>
      </c>
      <c r="H495" s="28">
        <v>0</v>
      </c>
      <c r="I495" s="30">
        <f>ROUND(G495*H495,P4)</f>
        <v>0</v>
      </c>
      <c r="L495" s="31">
        <v>0</v>
      </c>
      <c r="M495" s="24">
        <f>ROUND(G495*L495,P4)</f>
        <v>0</v>
      </c>
      <c r="N495" s="25" t="s">
        <v>13075</v>
      </c>
      <c r="O495" s="32">
        <f>M495*AA495</f>
        <v>0</v>
      </c>
      <c r="P495" s="1">
        <v>3</v>
      </c>
      <c r="AA495" s="1">
        <f>IF(P495=1,$O$3,IF(P495=2,$O$4,$O$5))</f>
        <v>0</v>
      </c>
    </row>
    <row r="496">
      <c r="A496" s="1" t="s">
        <v>437</v>
      </c>
      <c r="E496" s="27" t="s">
        <v>434</v>
      </c>
    </row>
    <row r="497">
      <c r="A497" s="1" t="s">
        <v>439</v>
      </c>
      <c r="E497" s="33" t="s">
        <v>13091</v>
      </c>
    </row>
    <row r="498" ht="102">
      <c r="A498" s="1" t="s">
        <v>441</v>
      </c>
      <c r="E498" s="27" t="s">
        <v>12311</v>
      </c>
    </row>
    <row r="499">
      <c r="A499" s="1" t="s">
        <v>432</v>
      </c>
      <c r="B499" s="1">
        <v>122</v>
      </c>
      <c r="C499" s="26" t="s">
        <v>12309</v>
      </c>
      <c r="D499" t="s">
        <v>434</v>
      </c>
      <c r="E499" s="27" t="s">
        <v>12310</v>
      </c>
      <c r="F499" s="28" t="s">
        <v>500</v>
      </c>
      <c r="G499" s="29">
        <v>27</v>
      </c>
      <c r="H499" s="28">
        <v>0</v>
      </c>
      <c r="I499" s="30">
        <f>ROUND(G499*H499,P4)</f>
        <v>0</v>
      </c>
      <c r="L499" s="31">
        <v>0</v>
      </c>
      <c r="M499" s="24">
        <f>ROUND(G499*L499,P4)</f>
        <v>0</v>
      </c>
      <c r="N499" s="25" t="s">
        <v>13075</v>
      </c>
      <c r="O499" s="32">
        <f>M499*AA499</f>
        <v>0</v>
      </c>
      <c r="P499" s="1">
        <v>3</v>
      </c>
      <c r="AA499" s="1">
        <f>IF(P499=1,$O$3,IF(P499=2,$O$4,$O$5))</f>
        <v>0</v>
      </c>
    </row>
    <row r="500">
      <c r="A500" s="1" t="s">
        <v>437</v>
      </c>
      <c r="E500" s="27" t="s">
        <v>434</v>
      </c>
    </row>
    <row r="501">
      <c r="A501" s="1" t="s">
        <v>439</v>
      </c>
      <c r="E501" s="33" t="s">
        <v>13091</v>
      </c>
    </row>
    <row r="502" ht="102">
      <c r="A502" s="1" t="s">
        <v>441</v>
      </c>
      <c r="E502" s="27" t="s">
        <v>12311</v>
      </c>
    </row>
    <row r="503">
      <c r="A503" s="1" t="s">
        <v>432</v>
      </c>
      <c r="B503" s="1">
        <v>123</v>
      </c>
      <c r="C503" s="26" t="s">
        <v>12312</v>
      </c>
      <c r="D503" t="s">
        <v>434</v>
      </c>
      <c r="E503" s="27" t="s">
        <v>12313</v>
      </c>
      <c r="F503" s="28" t="s">
        <v>500</v>
      </c>
      <c r="G503" s="29">
        <v>54</v>
      </c>
      <c r="H503" s="28">
        <v>0</v>
      </c>
      <c r="I503" s="30">
        <f>ROUND(G503*H503,P4)</f>
        <v>0</v>
      </c>
      <c r="L503" s="31">
        <v>0</v>
      </c>
      <c r="M503" s="24">
        <f>ROUND(G503*L503,P4)</f>
        <v>0</v>
      </c>
      <c r="N503" s="25" t="s">
        <v>13075</v>
      </c>
      <c r="O503" s="32">
        <f>M503*AA503</f>
        <v>0</v>
      </c>
      <c r="P503" s="1">
        <v>3</v>
      </c>
      <c r="AA503" s="1">
        <f>IF(P503=1,$O$3,IF(P503=2,$O$4,$O$5))</f>
        <v>0</v>
      </c>
    </row>
    <row r="504">
      <c r="A504" s="1" t="s">
        <v>437</v>
      </c>
      <c r="E504" s="27" t="s">
        <v>434</v>
      </c>
    </row>
    <row r="505">
      <c r="A505" s="1" t="s">
        <v>439</v>
      </c>
      <c r="E505" s="33" t="s">
        <v>13091</v>
      </c>
    </row>
    <row r="506" ht="102">
      <c r="A506" s="1" t="s">
        <v>441</v>
      </c>
      <c r="E506" s="27" t="s">
        <v>12311</v>
      </c>
    </row>
    <row r="507">
      <c r="A507" s="1" t="s">
        <v>432</v>
      </c>
      <c r="B507" s="1">
        <v>124</v>
      </c>
      <c r="C507" s="26" t="s">
        <v>12314</v>
      </c>
      <c r="D507" t="s">
        <v>434</v>
      </c>
      <c r="E507" s="27" t="s">
        <v>12315</v>
      </c>
      <c r="F507" s="28" t="s">
        <v>500</v>
      </c>
      <c r="G507" s="29">
        <v>40</v>
      </c>
      <c r="H507" s="28">
        <v>0</v>
      </c>
      <c r="I507" s="30">
        <f>ROUND(G507*H507,P4)</f>
        <v>0</v>
      </c>
      <c r="L507" s="31">
        <v>0</v>
      </c>
      <c r="M507" s="24">
        <f>ROUND(G507*L507,P4)</f>
        <v>0</v>
      </c>
      <c r="N507" s="25" t="s">
        <v>13075</v>
      </c>
      <c r="O507" s="32">
        <f>M507*AA507</f>
        <v>0</v>
      </c>
      <c r="P507" s="1">
        <v>3</v>
      </c>
      <c r="AA507" s="1">
        <f>IF(P507=1,$O$3,IF(P507=2,$O$4,$O$5))</f>
        <v>0</v>
      </c>
    </row>
    <row r="508">
      <c r="A508" s="1" t="s">
        <v>437</v>
      </c>
      <c r="E508" s="27" t="s">
        <v>434</v>
      </c>
    </row>
    <row r="509">
      <c r="A509" s="1" t="s">
        <v>439</v>
      </c>
      <c r="E509" s="33" t="s">
        <v>13091</v>
      </c>
    </row>
    <row r="510" ht="102">
      <c r="A510" s="1" t="s">
        <v>441</v>
      </c>
      <c r="E510" s="27" t="s">
        <v>12311</v>
      </c>
    </row>
    <row r="511">
      <c r="A511" s="1" t="s">
        <v>432</v>
      </c>
      <c r="B511" s="1">
        <v>125</v>
      </c>
      <c r="C511" s="26" t="s">
        <v>12539</v>
      </c>
      <c r="D511" t="s">
        <v>434</v>
      </c>
      <c r="E511" s="27" t="s">
        <v>12540</v>
      </c>
      <c r="F511" s="28" t="s">
        <v>500</v>
      </c>
      <c r="G511" s="29">
        <v>1</v>
      </c>
      <c r="H511" s="28">
        <v>0</v>
      </c>
      <c r="I511" s="30">
        <f>ROUND(G511*H511,P4)</f>
        <v>0</v>
      </c>
      <c r="L511" s="31">
        <v>0</v>
      </c>
      <c r="M511" s="24">
        <f>ROUND(G511*L511,P4)</f>
        <v>0</v>
      </c>
      <c r="N511" s="25" t="s">
        <v>13075</v>
      </c>
      <c r="O511" s="32">
        <f>M511*AA511</f>
        <v>0</v>
      </c>
      <c r="P511" s="1">
        <v>3</v>
      </c>
      <c r="AA511" s="1">
        <f>IF(P511=1,$O$3,IF(P511=2,$O$4,$O$5))</f>
        <v>0</v>
      </c>
    </row>
    <row r="512">
      <c r="A512" s="1" t="s">
        <v>437</v>
      </c>
      <c r="E512" s="27" t="s">
        <v>434</v>
      </c>
    </row>
    <row r="513">
      <c r="A513" s="1" t="s">
        <v>439</v>
      </c>
      <c r="E513" s="33" t="s">
        <v>13091</v>
      </c>
    </row>
    <row r="514" ht="102">
      <c r="A514" s="1" t="s">
        <v>441</v>
      </c>
      <c r="E514" s="27" t="s">
        <v>12311</v>
      </c>
    </row>
    <row r="515">
      <c r="A515" s="1" t="s">
        <v>432</v>
      </c>
      <c r="B515" s="1">
        <v>126</v>
      </c>
      <c r="C515" s="26" t="s">
        <v>12318</v>
      </c>
      <c r="D515" t="s">
        <v>434</v>
      </c>
      <c r="E515" s="27" t="s">
        <v>12319</v>
      </c>
      <c r="F515" s="28" t="s">
        <v>500</v>
      </c>
      <c r="G515" s="29">
        <v>123</v>
      </c>
      <c r="H515" s="28">
        <v>0</v>
      </c>
      <c r="I515" s="30">
        <f>ROUND(G515*H515,P4)</f>
        <v>0</v>
      </c>
      <c r="L515" s="31">
        <v>0</v>
      </c>
      <c r="M515" s="24">
        <f>ROUND(G515*L515,P4)</f>
        <v>0</v>
      </c>
      <c r="N515" s="25" t="s">
        <v>13075</v>
      </c>
      <c r="O515" s="32">
        <f>M515*AA515</f>
        <v>0</v>
      </c>
      <c r="P515" s="1">
        <v>3</v>
      </c>
      <c r="AA515" s="1">
        <f>IF(P515=1,$O$3,IF(P515=2,$O$4,$O$5))</f>
        <v>0</v>
      </c>
    </row>
    <row r="516">
      <c r="A516" s="1" t="s">
        <v>437</v>
      </c>
      <c r="E516" s="27" t="s">
        <v>434</v>
      </c>
    </row>
    <row r="517">
      <c r="A517" s="1" t="s">
        <v>439</v>
      </c>
      <c r="E517" s="33" t="s">
        <v>13091</v>
      </c>
    </row>
    <row r="518" ht="102">
      <c r="A518" s="1" t="s">
        <v>441</v>
      </c>
      <c r="E518" s="27" t="s">
        <v>12311</v>
      </c>
    </row>
    <row r="519">
      <c r="A519" s="1" t="s">
        <v>432</v>
      </c>
      <c r="B519" s="1">
        <v>127</v>
      </c>
      <c r="C519" s="26" t="s">
        <v>12543</v>
      </c>
      <c r="D519" t="s">
        <v>434</v>
      </c>
      <c r="E519" s="27" t="s">
        <v>12544</v>
      </c>
      <c r="F519" s="28" t="s">
        <v>500</v>
      </c>
      <c r="G519" s="29">
        <v>2</v>
      </c>
      <c r="H519" s="28">
        <v>0</v>
      </c>
      <c r="I519" s="30">
        <f>ROUND(G519*H519,P4)</f>
        <v>0</v>
      </c>
      <c r="L519" s="31">
        <v>0</v>
      </c>
      <c r="M519" s="24">
        <f>ROUND(G519*L519,P4)</f>
        <v>0</v>
      </c>
      <c r="N519" s="25" t="s">
        <v>13075</v>
      </c>
      <c r="O519" s="32">
        <f>M519*AA519</f>
        <v>0</v>
      </c>
      <c r="P519" s="1">
        <v>3</v>
      </c>
      <c r="AA519" s="1">
        <f>IF(P519=1,$O$3,IF(P519=2,$O$4,$O$5))</f>
        <v>0</v>
      </c>
    </row>
    <row r="520">
      <c r="A520" s="1" t="s">
        <v>437</v>
      </c>
      <c r="E520" s="27" t="s">
        <v>434</v>
      </c>
    </row>
    <row r="521">
      <c r="A521" s="1" t="s">
        <v>439</v>
      </c>
      <c r="E521" s="33" t="s">
        <v>13091</v>
      </c>
    </row>
    <row r="522" ht="102">
      <c r="A522" s="1" t="s">
        <v>441</v>
      </c>
      <c r="E522" s="27" t="s">
        <v>12311</v>
      </c>
    </row>
    <row r="523">
      <c r="A523" s="1" t="s">
        <v>432</v>
      </c>
      <c r="B523" s="1">
        <v>128</v>
      </c>
      <c r="C523" s="26" t="s">
        <v>12322</v>
      </c>
      <c r="D523" t="s">
        <v>434</v>
      </c>
      <c r="E523" s="27" t="s">
        <v>12323</v>
      </c>
      <c r="F523" s="28" t="s">
        <v>500</v>
      </c>
      <c r="G523" s="29">
        <v>6</v>
      </c>
      <c r="H523" s="28">
        <v>0</v>
      </c>
      <c r="I523" s="30">
        <f>ROUND(G523*H523,P4)</f>
        <v>0</v>
      </c>
      <c r="L523" s="31">
        <v>0</v>
      </c>
      <c r="M523" s="24">
        <f>ROUND(G523*L523,P4)</f>
        <v>0</v>
      </c>
      <c r="N523" s="25" t="s">
        <v>13075</v>
      </c>
      <c r="O523" s="32">
        <f>M523*AA523</f>
        <v>0</v>
      </c>
      <c r="P523" s="1">
        <v>3</v>
      </c>
      <c r="AA523" s="1">
        <f>IF(P523=1,$O$3,IF(P523=2,$O$4,$O$5))</f>
        <v>0</v>
      </c>
    </row>
    <row r="524">
      <c r="A524" s="1" t="s">
        <v>437</v>
      </c>
      <c r="E524" s="27" t="s">
        <v>434</v>
      </c>
    </row>
    <row r="525">
      <c r="A525" s="1" t="s">
        <v>439</v>
      </c>
      <c r="E525" s="33" t="s">
        <v>13091</v>
      </c>
    </row>
    <row r="526" ht="102">
      <c r="A526" s="1" t="s">
        <v>441</v>
      </c>
      <c r="E526" s="27" t="s">
        <v>12311</v>
      </c>
    </row>
    <row r="527">
      <c r="A527" s="1" t="s">
        <v>432</v>
      </c>
      <c r="B527" s="1">
        <v>129</v>
      </c>
      <c r="C527" s="26" t="s">
        <v>12324</v>
      </c>
      <c r="D527" t="s">
        <v>434</v>
      </c>
      <c r="E527" s="27" t="s">
        <v>12325</v>
      </c>
      <c r="F527" s="28" t="s">
        <v>500</v>
      </c>
      <c r="G527" s="29">
        <v>5</v>
      </c>
      <c r="H527" s="28">
        <v>0</v>
      </c>
      <c r="I527" s="30">
        <f>ROUND(G527*H527,P4)</f>
        <v>0</v>
      </c>
      <c r="L527" s="31">
        <v>0</v>
      </c>
      <c r="M527" s="24">
        <f>ROUND(G527*L527,P4)</f>
        <v>0</v>
      </c>
      <c r="N527" s="25" t="s">
        <v>13075</v>
      </c>
      <c r="O527" s="32">
        <f>M527*AA527</f>
        <v>0</v>
      </c>
      <c r="P527" s="1">
        <v>3</v>
      </c>
      <c r="AA527" s="1">
        <f>IF(P527=1,$O$3,IF(P527=2,$O$4,$O$5))</f>
        <v>0</v>
      </c>
    </row>
    <row r="528">
      <c r="A528" s="1" t="s">
        <v>437</v>
      </c>
      <c r="E528" s="27" t="s">
        <v>434</v>
      </c>
    </row>
    <row r="529">
      <c r="A529" s="1" t="s">
        <v>439</v>
      </c>
      <c r="E529" s="33" t="s">
        <v>13091</v>
      </c>
    </row>
    <row r="530" ht="102">
      <c r="A530" s="1" t="s">
        <v>441</v>
      </c>
      <c r="E530" s="27" t="s">
        <v>12311</v>
      </c>
    </row>
    <row r="531">
      <c r="A531" s="1" t="s">
        <v>432</v>
      </c>
      <c r="B531" s="1">
        <v>130</v>
      </c>
      <c r="C531" s="26" t="s">
        <v>12326</v>
      </c>
      <c r="D531" t="s">
        <v>434</v>
      </c>
      <c r="E531" s="27" t="s">
        <v>12327</v>
      </c>
      <c r="F531" s="28" t="s">
        <v>500</v>
      </c>
      <c r="G531" s="29">
        <v>18</v>
      </c>
      <c r="H531" s="28">
        <v>0</v>
      </c>
      <c r="I531" s="30">
        <f>ROUND(G531*H531,P4)</f>
        <v>0</v>
      </c>
      <c r="L531" s="31">
        <v>0</v>
      </c>
      <c r="M531" s="24">
        <f>ROUND(G531*L531,P4)</f>
        <v>0</v>
      </c>
      <c r="N531" s="25" t="s">
        <v>13075</v>
      </c>
      <c r="O531" s="32">
        <f>M531*AA531</f>
        <v>0</v>
      </c>
      <c r="P531" s="1">
        <v>3</v>
      </c>
      <c r="AA531" s="1">
        <f>IF(P531=1,$O$3,IF(P531=2,$O$4,$O$5))</f>
        <v>0</v>
      </c>
    </row>
    <row r="532">
      <c r="A532" s="1" t="s">
        <v>437</v>
      </c>
      <c r="E532" s="27" t="s">
        <v>434</v>
      </c>
    </row>
    <row r="533">
      <c r="A533" s="1" t="s">
        <v>439</v>
      </c>
      <c r="E533" s="33" t="s">
        <v>13091</v>
      </c>
    </row>
    <row r="534" ht="102">
      <c r="A534" s="1" t="s">
        <v>441</v>
      </c>
      <c r="E534" s="27" t="s">
        <v>12311</v>
      </c>
    </row>
    <row r="535" ht="25.5">
      <c r="A535" s="1" t="s">
        <v>432</v>
      </c>
      <c r="B535" s="1">
        <v>131</v>
      </c>
      <c r="C535" s="26" t="s">
        <v>12330</v>
      </c>
      <c r="D535" t="s">
        <v>434</v>
      </c>
      <c r="E535" s="27" t="s">
        <v>12331</v>
      </c>
      <c r="F535" s="28" t="s">
        <v>500</v>
      </c>
      <c r="G535" s="29">
        <v>2</v>
      </c>
      <c r="H535" s="28">
        <v>0</v>
      </c>
      <c r="I535" s="30">
        <f>ROUND(G535*H535,P4)</f>
        <v>0</v>
      </c>
      <c r="L535" s="31">
        <v>0</v>
      </c>
      <c r="M535" s="24">
        <f>ROUND(G535*L535,P4)</f>
        <v>0</v>
      </c>
      <c r="N535" s="25" t="s">
        <v>13075</v>
      </c>
      <c r="O535" s="32">
        <f>M535*AA535</f>
        <v>0</v>
      </c>
      <c r="P535" s="1">
        <v>3</v>
      </c>
      <c r="AA535" s="1">
        <f>IF(P535=1,$O$3,IF(P535=2,$O$4,$O$5))</f>
        <v>0</v>
      </c>
    </row>
    <row r="536">
      <c r="A536" s="1" t="s">
        <v>437</v>
      </c>
      <c r="E536" s="27" t="s">
        <v>434</v>
      </c>
    </row>
    <row r="537">
      <c r="A537" s="1" t="s">
        <v>439</v>
      </c>
      <c r="E537" s="33" t="s">
        <v>13091</v>
      </c>
    </row>
    <row r="538" ht="102">
      <c r="A538" s="1" t="s">
        <v>441</v>
      </c>
      <c r="E538" s="27" t="s">
        <v>12311</v>
      </c>
    </row>
    <row r="539">
      <c r="A539" s="1" t="s">
        <v>432</v>
      </c>
      <c r="B539" s="1">
        <v>132</v>
      </c>
      <c r="C539" s="26" t="s">
        <v>12338</v>
      </c>
      <c r="D539" t="s">
        <v>434</v>
      </c>
      <c r="E539" s="27" t="s">
        <v>12339</v>
      </c>
      <c r="F539" s="28" t="s">
        <v>500</v>
      </c>
      <c r="G539" s="29">
        <v>9</v>
      </c>
      <c r="H539" s="28">
        <v>0</v>
      </c>
      <c r="I539" s="30">
        <f>ROUND(G539*H539,P4)</f>
        <v>0</v>
      </c>
      <c r="L539" s="31">
        <v>0</v>
      </c>
      <c r="M539" s="24">
        <f>ROUND(G539*L539,P4)</f>
        <v>0</v>
      </c>
      <c r="N539" s="25" t="s">
        <v>13075</v>
      </c>
      <c r="O539" s="32">
        <f>M539*AA539</f>
        <v>0</v>
      </c>
      <c r="P539" s="1">
        <v>3</v>
      </c>
      <c r="AA539" s="1">
        <f>IF(P539=1,$O$3,IF(P539=2,$O$4,$O$5))</f>
        <v>0</v>
      </c>
    </row>
    <row r="540">
      <c r="A540" s="1" t="s">
        <v>437</v>
      </c>
      <c r="E540" s="27" t="s">
        <v>434</v>
      </c>
    </row>
    <row r="541">
      <c r="A541" s="1" t="s">
        <v>439</v>
      </c>
      <c r="E541" s="33" t="s">
        <v>13091</v>
      </c>
    </row>
    <row r="542" ht="102">
      <c r="A542" s="1" t="s">
        <v>441</v>
      </c>
      <c r="E542" s="27" t="s">
        <v>12311</v>
      </c>
    </row>
    <row r="543">
      <c r="A543" s="1" t="s">
        <v>432</v>
      </c>
      <c r="B543" s="1">
        <v>133</v>
      </c>
      <c r="C543" s="26" t="s">
        <v>12340</v>
      </c>
      <c r="D543" t="s">
        <v>434</v>
      </c>
      <c r="E543" s="27" t="s">
        <v>12341</v>
      </c>
      <c r="F543" s="28" t="s">
        <v>500</v>
      </c>
      <c r="G543" s="29">
        <v>1200</v>
      </c>
      <c r="H543" s="28">
        <v>0</v>
      </c>
      <c r="I543" s="30">
        <f>ROUND(G543*H543,P4)</f>
        <v>0</v>
      </c>
      <c r="L543" s="31">
        <v>0</v>
      </c>
      <c r="M543" s="24">
        <f>ROUND(G543*L543,P4)</f>
        <v>0</v>
      </c>
      <c r="N543" s="25" t="s">
        <v>13075</v>
      </c>
      <c r="O543" s="32">
        <f>M543*AA543</f>
        <v>0</v>
      </c>
      <c r="P543" s="1">
        <v>3</v>
      </c>
      <c r="AA543" s="1">
        <f>IF(P543=1,$O$3,IF(P543=2,$O$4,$O$5))</f>
        <v>0</v>
      </c>
    </row>
    <row r="544">
      <c r="A544" s="1" t="s">
        <v>437</v>
      </c>
      <c r="E544" s="27" t="s">
        <v>434</v>
      </c>
    </row>
    <row r="545">
      <c r="A545" s="1" t="s">
        <v>439</v>
      </c>
      <c r="E545" s="33" t="s">
        <v>13091</v>
      </c>
    </row>
    <row r="546" ht="102">
      <c r="A546" s="1" t="s">
        <v>441</v>
      </c>
      <c r="E546" s="27" t="s">
        <v>12311</v>
      </c>
    </row>
    <row r="547">
      <c r="A547" s="1" t="s">
        <v>432</v>
      </c>
      <c r="B547" s="1">
        <v>134</v>
      </c>
      <c r="C547" s="26" t="s">
        <v>12342</v>
      </c>
      <c r="D547" t="s">
        <v>434</v>
      </c>
      <c r="E547" s="27" t="s">
        <v>12343</v>
      </c>
      <c r="F547" s="28" t="s">
        <v>500</v>
      </c>
      <c r="G547" s="29">
        <v>38</v>
      </c>
      <c r="H547" s="28">
        <v>0</v>
      </c>
      <c r="I547" s="30">
        <f>ROUND(G547*H547,P4)</f>
        <v>0</v>
      </c>
      <c r="L547" s="31">
        <v>0</v>
      </c>
      <c r="M547" s="24">
        <f>ROUND(G547*L547,P4)</f>
        <v>0</v>
      </c>
      <c r="N547" s="25" t="s">
        <v>13075</v>
      </c>
      <c r="O547" s="32">
        <f>M547*AA547</f>
        <v>0</v>
      </c>
      <c r="P547" s="1">
        <v>3</v>
      </c>
      <c r="AA547" s="1">
        <f>IF(P547=1,$O$3,IF(P547=2,$O$4,$O$5))</f>
        <v>0</v>
      </c>
    </row>
    <row r="548">
      <c r="A548" s="1" t="s">
        <v>437</v>
      </c>
      <c r="E548" s="27" t="s">
        <v>434</v>
      </c>
    </row>
    <row r="549">
      <c r="A549" s="1" t="s">
        <v>439</v>
      </c>
      <c r="E549" s="33" t="s">
        <v>13091</v>
      </c>
    </row>
    <row r="550" ht="102">
      <c r="A550" s="1" t="s">
        <v>441</v>
      </c>
      <c r="E550" s="27" t="s">
        <v>12311</v>
      </c>
    </row>
    <row r="551">
      <c r="A551" s="1" t="s">
        <v>432</v>
      </c>
      <c r="B551" s="1">
        <v>135</v>
      </c>
      <c r="C551" s="26" t="s">
        <v>12344</v>
      </c>
      <c r="D551" t="s">
        <v>434</v>
      </c>
      <c r="E551" s="27" t="s">
        <v>12345</v>
      </c>
      <c r="F551" s="28" t="s">
        <v>500</v>
      </c>
      <c r="G551" s="29">
        <v>526</v>
      </c>
      <c r="H551" s="28">
        <v>0</v>
      </c>
      <c r="I551" s="30">
        <f>ROUND(G551*H551,P4)</f>
        <v>0</v>
      </c>
      <c r="L551" s="31">
        <v>0</v>
      </c>
      <c r="M551" s="24">
        <f>ROUND(G551*L551,P4)</f>
        <v>0</v>
      </c>
      <c r="N551" s="25" t="s">
        <v>13075</v>
      </c>
      <c r="O551" s="32">
        <f>M551*AA551</f>
        <v>0</v>
      </c>
      <c r="P551" s="1">
        <v>3</v>
      </c>
      <c r="AA551" s="1">
        <f>IF(P551=1,$O$3,IF(P551=2,$O$4,$O$5))</f>
        <v>0</v>
      </c>
    </row>
    <row r="552">
      <c r="A552" s="1" t="s">
        <v>437</v>
      </c>
      <c r="E552" s="27" t="s">
        <v>434</v>
      </c>
    </row>
    <row r="553">
      <c r="A553" s="1" t="s">
        <v>439</v>
      </c>
      <c r="E553" s="33" t="s">
        <v>13091</v>
      </c>
    </row>
    <row r="554" ht="102">
      <c r="A554" s="1" t="s">
        <v>441</v>
      </c>
      <c r="E554" s="27" t="s">
        <v>12311</v>
      </c>
    </row>
    <row r="555">
      <c r="A555" s="1" t="s">
        <v>432</v>
      </c>
      <c r="B555" s="1">
        <v>136</v>
      </c>
      <c r="C555" s="26" t="s">
        <v>12346</v>
      </c>
      <c r="D555" t="s">
        <v>434</v>
      </c>
      <c r="E555" s="27" t="s">
        <v>12347</v>
      </c>
      <c r="F555" s="28" t="s">
        <v>500</v>
      </c>
      <c r="G555" s="29">
        <v>8</v>
      </c>
      <c r="H555" s="28">
        <v>0</v>
      </c>
      <c r="I555" s="30">
        <f>ROUND(G555*H555,P4)</f>
        <v>0</v>
      </c>
      <c r="L555" s="31">
        <v>0</v>
      </c>
      <c r="M555" s="24">
        <f>ROUND(G555*L555,P4)</f>
        <v>0</v>
      </c>
      <c r="N555" s="25" t="s">
        <v>13075</v>
      </c>
      <c r="O555" s="32">
        <f>M555*AA555</f>
        <v>0</v>
      </c>
      <c r="P555" s="1">
        <v>3</v>
      </c>
      <c r="AA555" s="1">
        <f>IF(P555=1,$O$3,IF(P555=2,$O$4,$O$5))</f>
        <v>0</v>
      </c>
    </row>
    <row r="556">
      <c r="A556" s="1" t="s">
        <v>437</v>
      </c>
      <c r="E556" s="27" t="s">
        <v>434</v>
      </c>
    </row>
    <row r="557">
      <c r="A557" s="1" t="s">
        <v>439</v>
      </c>
      <c r="E557" s="33" t="s">
        <v>13091</v>
      </c>
    </row>
    <row r="558" ht="102">
      <c r="A558" s="1" t="s">
        <v>441</v>
      </c>
      <c r="E558" s="27" t="s">
        <v>12311</v>
      </c>
    </row>
    <row r="559">
      <c r="A559" s="1" t="s">
        <v>432</v>
      </c>
      <c r="B559" s="1">
        <v>137</v>
      </c>
      <c r="C559" s="26" t="s">
        <v>12348</v>
      </c>
      <c r="D559" t="s">
        <v>434</v>
      </c>
      <c r="E559" s="27" t="s">
        <v>12349</v>
      </c>
      <c r="F559" s="28" t="s">
        <v>467</v>
      </c>
      <c r="G559" s="29">
        <v>8600</v>
      </c>
      <c r="H559" s="28">
        <v>0</v>
      </c>
      <c r="I559" s="30">
        <f>ROUND(G559*H559,P4)</f>
        <v>0</v>
      </c>
      <c r="L559" s="31">
        <v>0</v>
      </c>
      <c r="M559" s="24">
        <f>ROUND(G559*L559,P4)</f>
        <v>0</v>
      </c>
      <c r="N559" s="25" t="s">
        <v>13075</v>
      </c>
      <c r="O559" s="32">
        <f>M559*AA559</f>
        <v>0</v>
      </c>
      <c r="P559" s="1">
        <v>3</v>
      </c>
      <c r="AA559" s="1">
        <f>IF(P559=1,$O$3,IF(P559=2,$O$4,$O$5))</f>
        <v>0</v>
      </c>
    </row>
    <row r="560">
      <c r="A560" s="1" t="s">
        <v>437</v>
      </c>
      <c r="E560" s="27" t="s">
        <v>434</v>
      </c>
    </row>
    <row r="561">
      <c r="A561" s="1" t="s">
        <v>439</v>
      </c>
      <c r="E561" s="33" t="s">
        <v>13091</v>
      </c>
    </row>
    <row r="562" ht="102">
      <c r="A562" s="1" t="s">
        <v>441</v>
      </c>
      <c r="E562" s="27" t="s">
        <v>12350</v>
      </c>
    </row>
    <row r="563">
      <c r="A563" s="1" t="s">
        <v>432</v>
      </c>
      <c r="B563" s="1">
        <v>138</v>
      </c>
      <c r="C563" s="26" t="s">
        <v>12351</v>
      </c>
      <c r="D563" t="s">
        <v>434</v>
      </c>
      <c r="E563" s="27" t="s">
        <v>12352</v>
      </c>
      <c r="F563" s="28" t="s">
        <v>467</v>
      </c>
      <c r="G563" s="29">
        <v>8600</v>
      </c>
      <c r="H563" s="28">
        <v>0</v>
      </c>
      <c r="I563" s="30">
        <f>ROUND(G563*H563,P4)</f>
        <v>0</v>
      </c>
      <c r="L563" s="31">
        <v>0</v>
      </c>
      <c r="M563" s="24">
        <f>ROUND(G563*L563,P4)</f>
        <v>0</v>
      </c>
      <c r="N563" s="25" t="s">
        <v>13075</v>
      </c>
      <c r="O563" s="32">
        <f>M563*AA563</f>
        <v>0</v>
      </c>
      <c r="P563" s="1">
        <v>3</v>
      </c>
      <c r="AA563" s="1">
        <f>IF(P563=1,$O$3,IF(P563=2,$O$4,$O$5))</f>
        <v>0</v>
      </c>
    </row>
    <row r="564">
      <c r="A564" s="1" t="s">
        <v>437</v>
      </c>
      <c r="E564" s="27" t="s">
        <v>434</v>
      </c>
    </row>
    <row r="565">
      <c r="A565" s="1" t="s">
        <v>439</v>
      </c>
      <c r="E565" s="33" t="s">
        <v>13091</v>
      </c>
    </row>
    <row r="566" ht="102">
      <c r="A566" s="1" t="s">
        <v>441</v>
      </c>
      <c r="E566" s="27" t="s">
        <v>12350</v>
      </c>
    </row>
    <row r="567">
      <c r="A567" s="1" t="s">
        <v>432</v>
      </c>
      <c r="B567" s="1">
        <v>139</v>
      </c>
      <c r="C567" s="26" t="s">
        <v>12817</v>
      </c>
      <c r="D567" t="s">
        <v>434</v>
      </c>
      <c r="E567" s="27" t="s">
        <v>12356</v>
      </c>
      <c r="F567" s="28" t="s">
        <v>1597</v>
      </c>
      <c r="G567" s="29">
        <v>10500</v>
      </c>
      <c r="H567" s="28">
        <v>0</v>
      </c>
      <c r="I567" s="30">
        <f>ROUND(G567*H567,P4)</f>
        <v>0</v>
      </c>
      <c r="L567" s="31">
        <v>0</v>
      </c>
      <c r="M567" s="24">
        <f>ROUND(G567*L567,P4)</f>
        <v>0</v>
      </c>
      <c r="N567" s="25" t="s">
        <v>13075</v>
      </c>
      <c r="O567" s="32">
        <f>M567*AA567</f>
        <v>0</v>
      </c>
      <c r="P567" s="1">
        <v>3</v>
      </c>
      <c r="AA567" s="1">
        <f>IF(P567=1,$O$3,IF(P567=2,$O$4,$O$5))</f>
        <v>0</v>
      </c>
    </row>
    <row r="568">
      <c r="A568" s="1" t="s">
        <v>437</v>
      </c>
      <c r="E568" s="27" t="s">
        <v>434</v>
      </c>
    </row>
    <row r="569">
      <c r="A569" s="1" t="s">
        <v>439</v>
      </c>
      <c r="E569" s="33" t="s">
        <v>13091</v>
      </c>
    </row>
    <row r="570" ht="127.5">
      <c r="A570" s="1" t="s">
        <v>441</v>
      </c>
      <c r="E570" s="27" t="s">
        <v>12819</v>
      </c>
    </row>
    <row r="571">
      <c r="A571" s="1" t="s">
        <v>432</v>
      </c>
      <c r="B571" s="1">
        <v>140</v>
      </c>
      <c r="C571" s="26" t="s">
        <v>824</v>
      </c>
      <c r="D571" t="s">
        <v>434</v>
      </c>
      <c r="E571" s="27" t="s">
        <v>12359</v>
      </c>
      <c r="F571" s="28" t="s">
        <v>476</v>
      </c>
      <c r="G571" s="29">
        <v>1260</v>
      </c>
      <c r="H571" s="28">
        <v>0</v>
      </c>
      <c r="I571" s="30">
        <f>ROUND(G571*H571,P4)</f>
        <v>0</v>
      </c>
      <c r="L571" s="31">
        <v>0</v>
      </c>
      <c r="M571" s="24">
        <f>ROUND(G571*L571,P4)</f>
        <v>0</v>
      </c>
      <c r="N571" s="25" t="s">
        <v>13075</v>
      </c>
      <c r="O571" s="32">
        <f>M571*AA571</f>
        <v>0</v>
      </c>
      <c r="P571" s="1">
        <v>3</v>
      </c>
      <c r="AA571" s="1">
        <f>IF(P571=1,$O$3,IF(P571=2,$O$4,$O$5))</f>
        <v>0</v>
      </c>
    </row>
    <row r="572">
      <c r="A572" s="1" t="s">
        <v>437</v>
      </c>
      <c r="E572" s="27" t="s">
        <v>434</v>
      </c>
    </row>
    <row r="573">
      <c r="A573" s="1" t="s">
        <v>439</v>
      </c>
      <c r="E573" s="33" t="s">
        <v>13091</v>
      </c>
    </row>
    <row r="574" ht="102">
      <c r="A574" s="1" t="s">
        <v>441</v>
      </c>
      <c r="E574" s="27" t="s">
        <v>13092</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13075</v>
      </c>
      <c r="O576" s="32">
        <f>M576*AA576</f>
        <v>0</v>
      </c>
      <c r="P576" s="1">
        <v>3</v>
      </c>
      <c r="AA576" s="1">
        <f>IF(P576=1,$O$3,IF(P576=2,$O$4,$O$5))</f>
        <v>0</v>
      </c>
    </row>
    <row r="577" ht="38.25">
      <c r="A577" s="1" t="s">
        <v>437</v>
      </c>
      <c r="E577" s="27" t="s">
        <v>572</v>
      </c>
    </row>
    <row r="578">
      <c r="A578" s="1" t="s">
        <v>439</v>
      </c>
      <c r="E578" s="33" t="s">
        <v>12070</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13075</v>
      </c>
      <c r="O580" s="32">
        <f>M580*AA580</f>
        <v>0</v>
      </c>
      <c r="P580" s="1">
        <v>3</v>
      </c>
      <c r="AA580" s="1">
        <f>IF(P580=1,$O$3,IF(P580=2,$O$4,$O$5))</f>
        <v>0</v>
      </c>
    </row>
    <row r="581" ht="38.25">
      <c r="A581" s="1" t="s">
        <v>437</v>
      </c>
      <c r="E581" s="27" t="s">
        <v>572</v>
      </c>
    </row>
    <row r="582">
      <c r="A582" s="1" t="s">
        <v>439</v>
      </c>
      <c r="E582" s="33" t="s">
        <v>12070</v>
      </c>
    </row>
    <row r="583" ht="153">
      <c r="A583" s="1" t="s">
        <v>441</v>
      </c>
      <c r="E583" s="27" t="s">
        <v>574</v>
      </c>
    </row>
    <row r="584" ht="25.5">
      <c r="A584" s="1" t="s">
        <v>432</v>
      </c>
      <c r="B584" s="1">
        <v>143</v>
      </c>
      <c r="C584" s="26" t="s">
        <v>12363</v>
      </c>
      <c r="D584" t="s">
        <v>570</v>
      </c>
      <c r="E584" s="27" t="s">
        <v>13093</v>
      </c>
      <c r="F584" s="28" t="s">
        <v>476</v>
      </c>
      <c r="G584" s="29">
        <v>5.2999999999999998</v>
      </c>
      <c r="H584" s="28">
        <v>0</v>
      </c>
      <c r="I584" s="30">
        <f>ROUND(G584*H584,P4)</f>
        <v>0</v>
      </c>
      <c r="L584" s="31">
        <v>0</v>
      </c>
      <c r="M584" s="24">
        <f>ROUND(G584*L584,P4)</f>
        <v>0</v>
      </c>
      <c r="N584" s="25" t="s">
        <v>13075</v>
      </c>
      <c r="O584" s="32">
        <f>M584*AA584</f>
        <v>0</v>
      </c>
      <c r="P584" s="1">
        <v>3</v>
      </c>
      <c r="AA584" s="1">
        <f>IF(P584=1,$O$3,IF(P584=2,$O$4,$O$5))</f>
        <v>0</v>
      </c>
    </row>
    <row r="585" ht="38.25">
      <c r="A585" s="1" t="s">
        <v>437</v>
      </c>
      <c r="E585" s="27" t="s">
        <v>899</v>
      </c>
    </row>
    <row r="586">
      <c r="A586" s="1" t="s">
        <v>439</v>
      </c>
      <c r="E586" s="33" t="s">
        <v>12070</v>
      </c>
    </row>
    <row r="587" ht="153">
      <c r="A587" s="1" t="s">
        <v>441</v>
      </c>
      <c r="E587" s="27" t="s">
        <v>1109</v>
      </c>
    </row>
  </sheetData>
  <sheetProtection sheet="1" objects="1" scenarios="1" spinCount="100000" saltValue="YGDPF8bACPEaqZvI7d0GNEn9BVmdEeQVVXvecJJW5570bH1PEVrt9+5oKtLF2buVb+GxN7t1dzN3QHGoRInkYg==" hashValue="R1lqewqyy72oHIbNaWrSAmDMx4G09mcOnPuafAFGJ/O7TSKPPZM1dvzHpxSuu814lPDsSl1Xt4suirZfAQ01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13094</v>
      </c>
      <c r="E8" s="23" t="s">
        <v>194</v>
      </c>
      <c r="L8" s="24">
        <f>L9+L22+L67+L168+L197+L214</f>
        <v>0</v>
      </c>
      <c r="M8" s="24">
        <f>M9+M22+M67+M168+M197+M214</f>
        <v>0</v>
      </c>
      <c r="N8" s="25"/>
    </row>
    <row r="9">
      <c r="A9" s="1" t="s">
        <v>429</v>
      </c>
      <c r="C9" s="22" t="s">
        <v>13095</v>
      </c>
      <c r="E9" s="23" t="s">
        <v>13096</v>
      </c>
      <c r="L9" s="24">
        <f>SUMIFS(L10:L21,A10:A21,"P")</f>
        <v>0</v>
      </c>
      <c r="M9" s="24">
        <f>SUMIFS(M10:M21,A10:A21,"P")</f>
        <v>0</v>
      </c>
      <c r="N9" s="25"/>
    </row>
    <row r="10">
      <c r="A10" s="1" t="s">
        <v>432</v>
      </c>
      <c r="B10" s="1">
        <v>1</v>
      </c>
      <c r="C10" s="26" t="s">
        <v>13097</v>
      </c>
      <c r="D10" t="s">
        <v>434</v>
      </c>
      <c r="E10" s="27" t="s">
        <v>13098</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13099</v>
      </c>
    </row>
    <row r="13" ht="318.75">
      <c r="A13" s="1" t="s">
        <v>441</v>
      </c>
      <c r="E13" s="27" t="s">
        <v>13100</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13099</v>
      </c>
    </row>
    <row r="17" ht="229.5">
      <c r="A17" s="1" t="s">
        <v>441</v>
      </c>
      <c r="E17" s="27" t="s">
        <v>13101</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13099</v>
      </c>
    </row>
    <row r="21" ht="229.5">
      <c r="A21" s="1" t="s">
        <v>441</v>
      </c>
      <c r="E21" s="27" t="s">
        <v>13102</v>
      </c>
    </row>
    <row r="22">
      <c r="A22" s="1" t="s">
        <v>429</v>
      </c>
      <c r="C22" s="22" t="s">
        <v>4141</v>
      </c>
      <c r="E22" s="23" t="s">
        <v>13103</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13099</v>
      </c>
    </row>
    <row r="26" ht="76.5">
      <c r="A26" s="1" t="s">
        <v>441</v>
      </c>
      <c r="E26" s="27" t="s">
        <v>13104</v>
      </c>
    </row>
    <row r="27">
      <c r="A27" s="1" t="s">
        <v>432</v>
      </c>
      <c r="B27" s="1">
        <v>5</v>
      </c>
      <c r="C27" s="26" t="s">
        <v>13105</v>
      </c>
      <c r="D27" t="s">
        <v>434</v>
      </c>
      <c r="E27" s="27" t="s">
        <v>13106</v>
      </c>
      <c r="F27" s="28" t="s">
        <v>12257</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12070</v>
      </c>
    </row>
    <row r="30" ht="63.75">
      <c r="A30" s="1" t="s">
        <v>441</v>
      </c>
      <c r="E30" s="27" t="s">
        <v>13107</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13099</v>
      </c>
    </row>
    <row r="34" ht="102">
      <c r="A34" s="1" t="s">
        <v>441</v>
      </c>
      <c r="E34" s="27" t="s">
        <v>13108</v>
      </c>
    </row>
    <row r="35">
      <c r="A35" s="1" t="s">
        <v>432</v>
      </c>
      <c r="B35" s="1">
        <v>7</v>
      </c>
      <c r="C35" s="26" t="s">
        <v>13109</v>
      </c>
      <c r="D35" t="s">
        <v>434</v>
      </c>
      <c r="E35" s="27" t="s">
        <v>13110</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13099</v>
      </c>
    </row>
    <row r="38" ht="140.25">
      <c r="A38" s="1" t="s">
        <v>441</v>
      </c>
      <c r="E38" s="27" t="s">
        <v>13111</v>
      </c>
    </row>
    <row r="39">
      <c r="A39" s="1" t="s">
        <v>432</v>
      </c>
      <c r="B39" s="1">
        <v>8</v>
      </c>
      <c r="C39" s="26" t="s">
        <v>13112</v>
      </c>
      <c r="D39" t="s">
        <v>434</v>
      </c>
      <c r="E39" s="27" t="s">
        <v>13113</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13099</v>
      </c>
    </row>
    <row r="42" ht="76.5">
      <c r="A42" s="1" t="s">
        <v>441</v>
      </c>
      <c r="E42" s="27" t="s">
        <v>13114</v>
      </c>
    </row>
    <row r="43" ht="25.5">
      <c r="A43" s="1" t="s">
        <v>432</v>
      </c>
      <c r="B43" s="1">
        <v>9</v>
      </c>
      <c r="C43" s="26" t="s">
        <v>13115</v>
      </c>
      <c r="D43" t="s">
        <v>434</v>
      </c>
      <c r="E43" s="27" t="s">
        <v>13116</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13099</v>
      </c>
    </row>
    <row r="46" ht="102">
      <c r="A46" s="1" t="s">
        <v>441</v>
      </c>
      <c r="E46" s="27" t="s">
        <v>13117</v>
      </c>
    </row>
    <row r="47" ht="25.5">
      <c r="A47" s="1" t="s">
        <v>432</v>
      </c>
      <c r="B47" s="1">
        <v>10</v>
      </c>
      <c r="C47" s="26" t="s">
        <v>13118</v>
      </c>
      <c r="D47" t="s">
        <v>434</v>
      </c>
      <c r="E47" s="27" t="s">
        <v>13119</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13099</v>
      </c>
    </row>
    <row r="50" ht="102">
      <c r="A50" s="1" t="s">
        <v>441</v>
      </c>
      <c r="E50" s="27" t="s">
        <v>13117</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13099</v>
      </c>
    </row>
    <row r="54" ht="76.5">
      <c r="A54" s="1" t="s">
        <v>441</v>
      </c>
      <c r="E54" s="27" t="s">
        <v>13120</v>
      </c>
    </row>
    <row r="55">
      <c r="A55" s="1" t="s">
        <v>432</v>
      </c>
      <c r="B55" s="1">
        <v>12</v>
      </c>
      <c r="C55" s="26" t="s">
        <v>13121</v>
      </c>
      <c r="D55" t="s">
        <v>434</v>
      </c>
      <c r="E55" s="27" t="s">
        <v>13122</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13099</v>
      </c>
    </row>
    <row r="58" ht="114.75">
      <c r="A58" s="1" t="s">
        <v>441</v>
      </c>
      <c r="E58" s="27" t="s">
        <v>13123</v>
      </c>
    </row>
    <row r="59">
      <c r="A59" s="1" t="s">
        <v>432</v>
      </c>
      <c r="B59" s="1">
        <v>13</v>
      </c>
      <c r="C59" s="26" t="s">
        <v>13124</v>
      </c>
      <c r="D59" t="s">
        <v>434</v>
      </c>
      <c r="E59" s="27" t="s">
        <v>13125</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12070</v>
      </c>
    </row>
    <row r="62" ht="76.5">
      <c r="A62" s="1" t="s">
        <v>441</v>
      </c>
      <c r="E62" s="27" t="s">
        <v>13126</v>
      </c>
    </row>
    <row r="63" ht="25.5">
      <c r="A63" s="1" t="s">
        <v>432</v>
      </c>
      <c r="B63" s="1">
        <v>14</v>
      </c>
      <c r="C63" s="26" t="s">
        <v>13127</v>
      </c>
      <c r="D63" t="s">
        <v>434</v>
      </c>
      <c r="E63" s="27" t="s">
        <v>13128</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12070</v>
      </c>
    </row>
    <row r="66" ht="76.5">
      <c r="A66" s="1" t="s">
        <v>441</v>
      </c>
      <c r="E66" s="27" t="s">
        <v>13126</v>
      </c>
    </row>
    <row r="67">
      <c r="A67" s="1" t="s">
        <v>429</v>
      </c>
      <c r="C67" s="22" t="s">
        <v>12131</v>
      </c>
      <c r="E67" s="23" t="s">
        <v>12734</v>
      </c>
      <c r="L67" s="24">
        <f>SUMIFS(L68:L167,A68:A167,"P")</f>
        <v>0</v>
      </c>
      <c r="M67" s="24">
        <f>SUMIFS(M68:M167,A68:A167,"P")</f>
        <v>0</v>
      </c>
      <c r="N67" s="25"/>
    </row>
    <row r="68">
      <c r="A68" s="1" t="s">
        <v>432</v>
      </c>
      <c r="B68" s="1">
        <v>15</v>
      </c>
      <c r="C68" s="26" t="s">
        <v>12213</v>
      </c>
      <c r="D68" t="s">
        <v>434</v>
      </c>
      <c r="E68" s="27" t="s">
        <v>12214</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12135</v>
      </c>
    </row>
    <row r="71" ht="114.75">
      <c r="A71" s="1" t="s">
        <v>441</v>
      </c>
      <c r="E71" s="27" t="s">
        <v>13129</v>
      </c>
    </row>
    <row r="72">
      <c r="A72" s="1" t="s">
        <v>432</v>
      </c>
      <c r="B72" s="1">
        <v>16</v>
      </c>
      <c r="C72" s="26" t="s">
        <v>13068</v>
      </c>
      <c r="D72" t="s">
        <v>434</v>
      </c>
      <c r="E72" s="27" t="s">
        <v>13069</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12135</v>
      </c>
    </row>
    <row r="75" ht="114.75">
      <c r="A75" s="1" t="s">
        <v>441</v>
      </c>
      <c r="E75" s="27" t="s">
        <v>13130</v>
      </c>
    </row>
    <row r="76">
      <c r="A76" s="1" t="s">
        <v>432</v>
      </c>
      <c r="B76" s="1">
        <v>17</v>
      </c>
      <c r="C76" s="26" t="s">
        <v>12225</v>
      </c>
      <c r="D76" t="s">
        <v>434</v>
      </c>
      <c r="E76" s="27" t="s">
        <v>12226</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12135</v>
      </c>
    </row>
    <row r="79" ht="114.75">
      <c r="A79" s="1" t="s">
        <v>441</v>
      </c>
      <c r="E79" s="27" t="s">
        <v>13130</v>
      </c>
    </row>
    <row r="80">
      <c r="A80" s="1" t="s">
        <v>432</v>
      </c>
      <c r="B80" s="1">
        <v>18</v>
      </c>
      <c r="C80" s="26" t="s">
        <v>12462</v>
      </c>
      <c r="D80" t="s">
        <v>434</v>
      </c>
      <c r="E80" s="27" t="s">
        <v>12463</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12135</v>
      </c>
    </row>
    <row r="83" ht="114.75">
      <c r="A83" s="1" t="s">
        <v>441</v>
      </c>
      <c r="E83" s="27" t="s">
        <v>13130</v>
      </c>
    </row>
    <row r="84">
      <c r="A84" s="1" t="s">
        <v>432</v>
      </c>
      <c r="B84" s="1">
        <v>19</v>
      </c>
      <c r="C84" s="26" t="s">
        <v>12464</v>
      </c>
      <c r="D84" t="s">
        <v>434</v>
      </c>
      <c r="E84" s="27" t="s">
        <v>12465</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12135</v>
      </c>
    </row>
    <row r="87" ht="114.75">
      <c r="A87" s="1" t="s">
        <v>441</v>
      </c>
      <c r="E87" s="27" t="s">
        <v>13130</v>
      </c>
    </row>
    <row r="88">
      <c r="A88" s="1" t="s">
        <v>432</v>
      </c>
      <c r="B88" s="1">
        <v>20</v>
      </c>
      <c r="C88" s="26" t="s">
        <v>12466</v>
      </c>
      <c r="D88" t="s">
        <v>434</v>
      </c>
      <c r="E88" s="27" t="s">
        <v>12467</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12135</v>
      </c>
    </row>
    <row r="91" ht="114.75">
      <c r="A91" s="1" t="s">
        <v>441</v>
      </c>
      <c r="E91" s="27" t="s">
        <v>13130</v>
      </c>
    </row>
    <row r="92">
      <c r="A92" s="1" t="s">
        <v>432</v>
      </c>
      <c r="B92" s="1">
        <v>21</v>
      </c>
      <c r="C92" s="26" t="s">
        <v>12470</v>
      </c>
      <c r="D92" t="s">
        <v>434</v>
      </c>
      <c r="E92" s="27" t="s">
        <v>12471</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12135</v>
      </c>
    </row>
    <row r="95" ht="114.75">
      <c r="A95" s="1" t="s">
        <v>441</v>
      </c>
      <c r="E95" s="27" t="s">
        <v>13130</v>
      </c>
    </row>
    <row r="96">
      <c r="A96" s="1" t="s">
        <v>432</v>
      </c>
      <c r="B96" s="1">
        <v>22</v>
      </c>
      <c r="C96" s="26" t="s">
        <v>12472</v>
      </c>
      <c r="D96" t="s">
        <v>434</v>
      </c>
      <c r="E96" s="27" t="s">
        <v>12473</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12135</v>
      </c>
    </row>
    <row r="99" ht="114.75">
      <c r="A99" s="1" t="s">
        <v>441</v>
      </c>
      <c r="E99" s="27" t="s">
        <v>13130</v>
      </c>
    </row>
    <row r="100" ht="25.5">
      <c r="A100" s="1" t="s">
        <v>432</v>
      </c>
      <c r="B100" s="1">
        <v>23</v>
      </c>
      <c r="C100" s="26" t="s">
        <v>12476</v>
      </c>
      <c r="D100" t="s">
        <v>434</v>
      </c>
      <c r="E100" s="27" t="s">
        <v>12477</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12135</v>
      </c>
    </row>
    <row r="103" ht="114.75">
      <c r="A103" s="1" t="s">
        <v>441</v>
      </c>
      <c r="E103" s="27" t="s">
        <v>13130</v>
      </c>
    </row>
    <row r="104" ht="25.5">
      <c r="A104" s="1" t="s">
        <v>432</v>
      </c>
      <c r="B104" s="1">
        <v>24</v>
      </c>
      <c r="C104" s="26" t="s">
        <v>12772</v>
      </c>
      <c r="D104" t="s">
        <v>434</v>
      </c>
      <c r="E104" s="27" t="s">
        <v>12773</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12135</v>
      </c>
    </row>
    <row r="107" ht="114.75">
      <c r="A107" s="1" t="s">
        <v>441</v>
      </c>
      <c r="E107" s="27" t="s">
        <v>13130</v>
      </c>
    </row>
    <row r="108">
      <c r="A108" s="1" t="s">
        <v>432</v>
      </c>
      <c r="B108" s="1">
        <v>25</v>
      </c>
      <c r="C108" s="26" t="s">
        <v>12482</v>
      </c>
      <c r="D108" t="s">
        <v>434</v>
      </c>
      <c r="E108" s="27" t="s">
        <v>12483</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12135</v>
      </c>
    </row>
    <row r="111" ht="114.75">
      <c r="A111" s="1" t="s">
        <v>441</v>
      </c>
      <c r="E111" s="27" t="s">
        <v>13130</v>
      </c>
    </row>
    <row r="112">
      <c r="A112" s="1" t="s">
        <v>432</v>
      </c>
      <c r="B112" s="1">
        <v>26</v>
      </c>
      <c r="C112" s="26" t="s">
        <v>12784</v>
      </c>
      <c r="D112" t="s">
        <v>434</v>
      </c>
      <c r="E112" s="27" t="s">
        <v>12785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12135</v>
      </c>
    </row>
    <row r="115" ht="114.75">
      <c r="A115" s="1" t="s">
        <v>441</v>
      </c>
      <c r="E115" s="27" t="s">
        <v>13130</v>
      </c>
    </row>
    <row r="116">
      <c r="A116" s="1" t="s">
        <v>432</v>
      </c>
      <c r="B116" s="1">
        <v>27</v>
      </c>
      <c r="C116" s="26" t="s">
        <v>12486</v>
      </c>
      <c r="D116" t="s">
        <v>434</v>
      </c>
      <c r="E116" s="27" t="s">
        <v>12487</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12135</v>
      </c>
    </row>
    <row r="119" ht="114.75">
      <c r="A119" s="1" t="s">
        <v>441</v>
      </c>
      <c r="E119" s="27" t="s">
        <v>13131</v>
      </c>
    </row>
    <row r="120">
      <c r="A120" s="1" t="s">
        <v>432</v>
      </c>
      <c r="B120" s="1">
        <v>28</v>
      </c>
      <c r="C120" s="26" t="s">
        <v>12488</v>
      </c>
      <c r="D120" t="s">
        <v>434</v>
      </c>
      <c r="E120" s="27" t="s">
        <v>12489</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12135</v>
      </c>
    </row>
    <row r="123" ht="114.75">
      <c r="A123" s="1" t="s">
        <v>441</v>
      </c>
      <c r="E123" s="27" t="s">
        <v>13130</v>
      </c>
    </row>
    <row r="124" ht="25.5">
      <c r="A124" s="1" t="s">
        <v>432</v>
      </c>
      <c r="B124" s="1">
        <v>29</v>
      </c>
      <c r="C124" s="26" t="s">
        <v>12789</v>
      </c>
      <c r="D124" t="s">
        <v>434</v>
      </c>
      <c r="E124" s="27" t="s">
        <v>12790</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12135</v>
      </c>
    </row>
    <row r="127" ht="114.75">
      <c r="A127" s="1" t="s">
        <v>441</v>
      </c>
      <c r="E127" s="27" t="s">
        <v>13130</v>
      </c>
    </row>
    <row r="128">
      <c r="A128" s="1" t="s">
        <v>432</v>
      </c>
      <c r="B128" s="1">
        <v>30</v>
      </c>
      <c r="C128" s="26" t="s">
        <v>13132</v>
      </c>
      <c r="D128" t="s">
        <v>434</v>
      </c>
      <c r="E128" s="27" t="s">
        <v>13133</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12135</v>
      </c>
    </row>
    <row r="131" ht="114.75">
      <c r="A131" s="1" t="s">
        <v>441</v>
      </c>
      <c r="E131" s="27" t="s">
        <v>13130</v>
      </c>
    </row>
    <row r="132">
      <c r="A132" s="1" t="s">
        <v>432</v>
      </c>
      <c r="B132" s="1">
        <v>31</v>
      </c>
      <c r="C132" s="26" t="s">
        <v>12492</v>
      </c>
      <c r="D132" t="s">
        <v>434</v>
      </c>
      <c r="E132" s="27" t="s">
        <v>12493</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12135</v>
      </c>
    </row>
    <row r="135" ht="114.75">
      <c r="A135" s="1" t="s">
        <v>441</v>
      </c>
      <c r="E135" s="27" t="s">
        <v>13130</v>
      </c>
    </row>
    <row r="136">
      <c r="A136" s="1" t="s">
        <v>432</v>
      </c>
      <c r="B136" s="1">
        <v>32</v>
      </c>
      <c r="C136" s="26" t="s">
        <v>12583</v>
      </c>
      <c r="D136" t="s">
        <v>434</v>
      </c>
      <c r="E136" s="27" t="s">
        <v>12584</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12135</v>
      </c>
    </row>
    <row r="139" ht="114.75">
      <c r="A139" s="1" t="s">
        <v>441</v>
      </c>
      <c r="E139" s="27" t="s">
        <v>13130</v>
      </c>
    </row>
    <row r="140">
      <c r="A140" s="1" t="s">
        <v>432</v>
      </c>
      <c r="B140" s="1">
        <v>33</v>
      </c>
      <c r="C140" s="26" t="s">
        <v>12649</v>
      </c>
      <c r="D140" t="s">
        <v>434</v>
      </c>
      <c r="E140" s="27" t="s">
        <v>12650</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12135</v>
      </c>
    </row>
    <row r="143" ht="114.75">
      <c r="A143" s="1" t="s">
        <v>441</v>
      </c>
      <c r="E143" s="27" t="s">
        <v>13129</v>
      </c>
    </row>
    <row r="144">
      <c r="A144" s="1" t="s">
        <v>432</v>
      </c>
      <c r="B144" s="1">
        <v>34</v>
      </c>
      <c r="C144" s="26" t="s">
        <v>12585</v>
      </c>
      <c r="D144" t="s">
        <v>434</v>
      </c>
      <c r="E144" s="27" t="s">
        <v>12586</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12135</v>
      </c>
    </row>
    <row r="147" ht="114.75">
      <c r="A147" s="1" t="s">
        <v>441</v>
      </c>
      <c r="E147" s="27" t="s">
        <v>13130</v>
      </c>
    </row>
    <row r="148">
      <c r="A148" s="1" t="s">
        <v>432</v>
      </c>
      <c r="B148" s="1">
        <v>35</v>
      </c>
      <c r="C148" s="26" t="s">
        <v>12240</v>
      </c>
      <c r="D148" t="s">
        <v>434</v>
      </c>
      <c r="E148" s="27" t="s">
        <v>12241</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12135</v>
      </c>
    </row>
    <row r="151" ht="114.75">
      <c r="A151" s="1" t="s">
        <v>441</v>
      </c>
      <c r="E151" s="27" t="s">
        <v>13130</v>
      </c>
    </row>
    <row r="152">
      <c r="A152" s="1" t="s">
        <v>432</v>
      </c>
      <c r="B152" s="1">
        <v>36</v>
      </c>
      <c r="C152" s="26" t="s">
        <v>12242</v>
      </c>
      <c r="D152" t="s">
        <v>434</v>
      </c>
      <c r="E152" s="27" t="s">
        <v>12243</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12135</v>
      </c>
    </row>
    <row r="155" ht="114.75">
      <c r="A155" s="1" t="s">
        <v>441</v>
      </c>
      <c r="E155" s="27" t="s">
        <v>13130</v>
      </c>
    </row>
    <row r="156" ht="25.5">
      <c r="A156" s="1" t="s">
        <v>432</v>
      </c>
      <c r="B156" s="1">
        <v>37</v>
      </c>
      <c r="C156" s="26" t="s">
        <v>12244</v>
      </c>
      <c r="D156" t="s">
        <v>434</v>
      </c>
      <c r="E156" s="27" t="s">
        <v>12245</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12070</v>
      </c>
    </row>
    <row r="159" ht="76.5">
      <c r="A159" s="1" t="s">
        <v>441</v>
      </c>
      <c r="E159" s="27" t="s">
        <v>13134</v>
      </c>
    </row>
    <row r="160" ht="25.5">
      <c r="A160" s="1" t="s">
        <v>432</v>
      </c>
      <c r="B160" s="1">
        <v>38</v>
      </c>
      <c r="C160" s="26" t="s">
        <v>12247</v>
      </c>
      <c r="D160" t="s">
        <v>434</v>
      </c>
      <c r="E160" s="27" t="s">
        <v>12248</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12070</v>
      </c>
    </row>
    <row r="163" ht="76.5">
      <c r="A163" s="1" t="s">
        <v>441</v>
      </c>
      <c r="E163" s="27" t="s">
        <v>13135</v>
      </c>
    </row>
    <row r="164">
      <c r="A164" s="1" t="s">
        <v>432</v>
      </c>
      <c r="B164" s="1">
        <v>39</v>
      </c>
      <c r="C164" s="26" t="s">
        <v>12250</v>
      </c>
      <c r="D164" t="s">
        <v>434</v>
      </c>
      <c r="E164" s="27" t="s">
        <v>12251</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12070</v>
      </c>
    </row>
    <row r="167" ht="89.25">
      <c r="A167" s="1" t="s">
        <v>441</v>
      </c>
      <c r="E167" s="27" t="s">
        <v>13136</v>
      </c>
    </row>
    <row r="168">
      <c r="A168" s="1" t="s">
        <v>429</v>
      </c>
      <c r="C168" s="22" t="s">
        <v>12802</v>
      </c>
      <c r="E168" s="23" t="s">
        <v>12803</v>
      </c>
      <c r="L168" s="24">
        <f>SUMIFS(L169:L196,A169:A196,"P")</f>
        <v>0</v>
      </c>
      <c r="M168" s="24">
        <f>SUMIFS(M169:M196,A169:A196,"P")</f>
        <v>0</v>
      </c>
      <c r="N168" s="25"/>
    </row>
    <row r="169">
      <c r="A169" s="1" t="s">
        <v>432</v>
      </c>
      <c r="B169" s="1">
        <v>40</v>
      </c>
      <c r="C169" s="26" t="s">
        <v>12526</v>
      </c>
      <c r="D169" t="s">
        <v>434</v>
      </c>
      <c r="E169" s="27" t="s">
        <v>12527</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12558</v>
      </c>
    </row>
    <row r="172" ht="89.25">
      <c r="A172" s="1" t="s">
        <v>441</v>
      </c>
      <c r="E172" s="27" t="s">
        <v>13137</v>
      </c>
    </row>
    <row r="173">
      <c r="A173" s="1" t="s">
        <v>432</v>
      </c>
      <c r="B173" s="1">
        <v>41</v>
      </c>
      <c r="C173" s="26" t="s">
        <v>12276</v>
      </c>
      <c r="D173" t="s">
        <v>434</v>
      </c>
      <c r="E173" s="27" t="s">
        <v>12277</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12070</v>
      </c>
    </row>
    <row r="176" ht="76.5">
      <c r="A176" s="1" t="s">
        <v>441</v>
      </c>
      <c r="E176" s="27" t="s">
        <v>13138</v>
      </c>
    </row>
    <row r="177">
      <c r="A177" s="1" t="s">
        <v>432</v>
      </c>
      <c r="B177" s="1">
        <v>42</v>
      </c>
      <c r="C177" s="26" t="s">
        <v>12279</v>
      </c>
      <c r="D177" t="s">
        <v>434</v>
      </c>
      <c r="E177" s="27" t="s">
        <v>12280</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12070</v>
      </c>
    </row>
    <row r="180" ht="89.25">
      <c r="A180" s="1" t="s">
        <v>441</v>
      </c>
      <c r="E180" s="27" t="s">
        <v>13139</v>
      </c>
    </row>
    <row r="181">
      <c r="A181" s="1" t="s">
        <v>432</v>
      </c>
      <c r="B181" s="1">
        <v>43</v>
      </c>
      <c r="C181" s="26" t="s">
        <v>12282</v>
      </c>
      <c r="D181" t="s">
        <v>434</v>
      </c>
      <c r="E181" s="27" t="s">
        <v>12283</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12070</v>
      </c>
    </row>
    <row r="184" ht="89.25">
      <c r="A184" s="1" t="s">
        <v>441</v>
      </c>
      <c r="E184" s="27" t="s">
        <v>13140</v>
      </c>
    </row>
    <row r="185">
      <c r="A185" s="1" t="s">
        <v>432</v>
      </c>
      <c r="B185" s="1">
        <v>44</v>
      </c>
      <c r="C185" s="26" t="s">
        <v>12837</v>
      </c>
      <c r="D185" t="s">
        <v>434</v>
      </c>
      <c r="E185" s="27" t="s">
        <v>12838</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12070</v>
      </c>
    </row>
    <row r="188" ht="89.25">
      <c r="A188" s="1" t="s">
        <v>441</v>
      </c>
      <c r="E188" s="27" t="s">
        <v>13141</v>
      </c>
    </row>
    <row r="189">
      <c r="A189" s="1" t="s">
        <v>432</v>
      </c>
      <c r="B189" s="1">
        <v>45</v>
      </c>
      <c r="C189" s="26" t="s">
        <v>12840</v>
      </c>
      <c r="D189" t="s">
        <v>434</v>
      </c>
      <c r="E189" s="27" t="s">
        <v>12841</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12070</v>
      </c>
    </row>
    <row r="192" ht="89.25">
      <c r="A192" s="1" t="s">
        <v>441</v>
      </c>
      <c r="E192" s="27" t="s">
        <v>13142</v>
      </c>
    </row>
    <row r="193">
      <c r="A193" s="1" t="s">
        <v>432</v>
      </c>
      <c r="B193" s="1">
        <v>46</v>
      </c>
      <c r="C193" s="26" t="s">
        <v>12285</v>
      </c>
      <c r="D193" t="s">
        <v>434</v>
      </c>
      <c r="E193" s="27" t="s">
        <v>12286</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12070</v>
      </c>
    </row>
    <row r="196" ht="76.5">
      <c r="A196" s="1" t="s">
        <v>441</v>
      </c>
      <c r="E196" s="27" t="s">
        <v>13143</v>
      </c>
    </row>
    <row r="197">
      <c r="A197" s="1" t="s">
        <v>429</v>
      </c>
      <c r="C197" s="22" t="s">
        <v>12289</v>
      </c>
      <c r="E197" s="23" t="s">
        <v>12290</v>
      </c>
      <c r="L197" s="24">
        <f>SUMIFS(L198:L213,A198:A213,"P")</f>
        <v>0</v>
      </c>
      <c r="M197" s="24">
        <f>SUMIFS(M198:M213,A198:A213,"P")</f>
        <v>0</v>
      </c>
      <c r="N197" s="25"/>
    </row>
    <row r="198">
      <c r="A198" s="1" t="s">
        <v>432</v>
      </c>
      <c r="B198" s="1">
        <v>47</v>
      </c>
      <c r="C198" s="26" t="s">
        <v>12291</v>
      </c>
      <c r="D198" t="s">
        <v>434</v>
      </c>
      <c r="E198" s="27" t="s">
        <v>12292</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12070</v>
      </c>
    </row>
    <row r="201" ht="89.25">
      <c r="A201" s="1" t="s">
        <v>441</v>
      </c>
      <c r="E201" s="27" t="s">
        <v>13144</v>
      </c>
    </row>
    <row r="202">
      <c r="A202" s="1" t="s">
        <v>432</v>
      </c>
      <c r="B202" s="1">
        <v>48</v>
      </c>
      <c r="C202" s="26" t="s">
        <v>12309</v>
      </c>
      <c r="D202" t="s">
        <v>434</v>
      </c>
      <c r="E202" s="27" t="s">
        <v>12310</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13091</v>
      </c>
    </row>
    <row r="205" ht="102">
      <c r="A205" s="1" t="s">
        <v>441</v>
      </c>
      <c r="E205" s="27" t="s">
        <v>13145</v>
      </c>
    </row>
    <row r="206" ht="25.5">
      <c r="A206" s="1" t="s">
        <v>432</v>
      </c>
      <c r="B206" s="1">
        <v>49</v>
      </c>
      <c r="C206" s="26" t="s">
        <v>12545</v>
      </c>
      <c r="D206" t="s">
        <v>434</v>
      </c>
      <c r="E206" s="27" t="s">
        <v>12546</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13091</v>
      </c>
    </row>
    <row r="209" ht="102">
      <c r="A209" s="1" t="s">
        <v>441</v>
      </c>
      <c r="E209" s="27" t="s">
        <v>13145</v>
      </c>
    </row>
    <row r="210">
      <c r="A210" s="1" t="s">
        <v>432</v>
      </c>
      <c r="B210" s="1">
        <v>50</v>
      </c>
      <c r="C210" s="26" t="s">
        <v>12338</v>
      </c>
      <c r="D210" t="s">
        <v>434</v>
      </c>
      <c r="E210" s="27" t="s">
        <v>12339</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13091</v>
      </c>
    </row>
    <row r="213" ht="102">
      <c r="A213" s="1" t="s">
        <v>441</v>
      </c>
      <c r="E213" s="27" t="s">
        <v>13145</v>
      </c>
    </row>
    <row r="214">
      <c r="A214" s="1" t="s">
        <v>429</v>
      </c>
      <c r="C214" s="22" t="s">
        <v>567</v>
      </c>
      <c r="E214" s="23" t="s">
        <v>1357</v>
      </c>
      <c r="L214" s="24">
        <f>SUMIFS(L215:L218,A215:A218,"P")</f>
        <v>0</v>
      </c>
      <c r="M214" s="24">
        <f>SUMIFS(M215:M218,A215:A218,"P")</f>
        <v>0</v>
      </c>
      <c r="N214" s="25"/>
    </row>
    <row r="215" ht="25.5">
      <c r="A215" s="1" t="s">
        <v>432</v>
      </c>
      <c r="B215" s="1">
        <v>51</v>
      </c>
      <c r="C215" s="26" t="s">
        <v>12363</v>
      </c>
      <c r="D215" t="s">
        <v>570</v>
      </c>
      <c r="E215" s="27" t="s">
        <v>13146</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12070</v>
      </c>
    </row>
    <row r="218" ht="153">
      <c r="A218" s="1" t="s">
        <v>441</v>
      </c>
      <c r="E218" s="27" t="s">
        <v>1109</v>
      </c>
    </row>
  </sheetData>
  <sheetProtection sheet="1" objects="1" scenarios="1" spinCount="100000" saltValue="C6vBwLQ4uwhA9kXBpl/kQZ3QCgrwxknAbNXrgpjppqXhgBGcra8r/EVTOH4OPj8HO6kt3MzKBtJT4WQVEt+74A==" hashValue="d0fkUvCNckwPJvNeFGoztXTzSuHpXw2vk9kEl+sysHzwaisgzUjWcQBLmHymUfcoiEBC05zpbStuq4JPkvIk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13147</v>
      </c>
      <c r="E8" s="23" t="s">
        <v>196</v>
      </c>
      <c r="L8" s="24">
        <f>L9+L62+L103+L244+L249+L274+L347+L360</f>
        <v>0</v>
      </c>
      <c r="M8" s="24">
        <f>M9+M62+M103+M244+M249+M274+M347+M360</f>
        <v>0</v>
      </c>
      <c r="N8" s="25"/>
    </row>
    <row r="9">
      <c r="A9" s="1" t="s">
        <v>429</v>
      </c>
      <c r="C9" s="22" t="s">
        <v>12024</v>
      </c>
      <c r="E9" s="23" t="s">
        <v>12704</v>
      </c>
      <c r="L9" s="24">
        <f>SUMIFS(L10:L61,A10:A61,"P")</f>
        <v>0</v>
      </c>
      <c r="M9" s="24">
        <f>SUMIFS(M10:M61,A10:A61,"P")</f>
        <v>0</v>
      </c>
      <c r="N9" s="25"/>
    </row>
    <row r="10">
      <c r="A10" s="1" t="s">
        <v>432</v>
      </c>
      <c r="B10" s="1">
        <v>1</v>
      </c>
      <c r="C10" s="26" t="s">
        <v>12026</v>
      </c>
      <c r="D10" t="s">
        <v>434</v>
      </c>
      <c r="E10" s="27" t="s">
        <v>12027</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13148</v>
      </c>
    </row>
    <row r="13" ht="216.75">
      <c r="A13" s="1" t="s">
        <v>441</v>
      </c>
      <c r="E13" s="27" t="s">
        <v>12029</v>
      </c>
    </row>
    <row r="14">
      <c r="A14" s="1" t="s">
        <v>432</v>
      </c>
      <c r="B14" s="1">
        <v>2</v>
      </c>
      <c r="C14" s="26" t="s">
        <v>12030</v>
      </c>
      <c r="D14" t="s">
        <v>434</v>
      </c>
      <c r="E14" s="27" t="s">
        <v>12031</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13148</v>
      </c>
    </row>
    <row r="17" ht="140.25">
      <c r="A17" s="1" t="s">
        <v>441</v>
      </c>
      <c r="E17" s="27" t="s">
        <v>12032</v>
      </c>
    </row>
    <row r="18">
      <c r="A18" s="1" t="s">
        <v>432</v>
      </c>
      <c r="B18" s="1">
        <v>3</v>
      </c>
      <c r="C18" s="26" t="s">
        <v>12033</v>
      </c>
      <c r="D18" t="s">
        <v>434</v>
      </c>
      <c r="E18" s="27" t="s">
        <v>12034</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13148</v>
      </c>
    </row>
    <row r="21" ht="140.25">
      <c r="A21" s="1" t="s">
        <v>441</v>
      </c>
      <c r="E21" s="27" t="s">
        <v>12035</v>
      </c>
    </row>
    <row r="22">
      <c r="A22" s="1" t="s">
        <v>432</v>
      </c>
      <c r="B22" s="1">
        <v>4</v>
      </c>
      <c r="C22" s="26" t="s">
        <v>12036</v>
      </c>
      <c r="D22" t="s">
        <v>434</v>
      </c>
      <c r="E22" s="27" t="s">
        <v>12037</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13148</v>
      </c>
    </row>
    <row r="29" ht="114.75">
      <c r="A29" s="1" t="s">
        <v>441</v>
      </c>
      <c r="E29" s="27" t="s">
        <v>12041</v>
      </c>
    </row>
    <row r="30">
      <c r="A30" s="1" t="s">
        <v>432</v>
      </c>
      <c r="B30" s="1">
        <v>6</v>
      </c>
      <c r="C30" s="26" t="s">
        <v>12042</v>
      </c>
      <c r="D30" t="s">
        <v>434</v>
      </c>
      <c r="E30" s="27" t="s">
        <v>12043</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13148</v>
      </c>
    </row>
    <row r="33" ht="127.5">
      <c r="A33" s="1" t="s">
        <v>441</v>
      </c>
      <c r="E33" s="27" t="s">
        <v>12044</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13149</v>
      </c>
    </row>
    <row r="37" ht="102">
      <c r="A37" s="1" t="s">
        <v>441</v>
      </c>
      <c r="E37" s="27" t="s">
        <v>12049</v>
      </c>
    </row>
    <row r="38">
      <c r="A38" s="1" t="s">
        <v>432</v>
      </c>
      <c r="B38" s="1">
        <v>8</v>
      </c>
      <c r="C38" s="26" t="s">
        <v>12050</v>
      </c>
      <c r="D38" t="s">
        <v>434</v>
      </c>
      <c r="E38" s="27" t="s">
        <v>12051</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12824</v>
      </c>
    </row>
    <row r="41" ht="76.5">
      <c r="A41" s="1" t="s">
        <v>441</v>
      </c>
      <c r="E41" s="27" t="s">
        <v>12052</v>
      </c>
    </row>
    <row r="42">
      <c r="A42" s="1" t="s">
        <v>432</v>
      </c>
      <c r="B42" s="1">
        <v>9</v>
      </c>
      <c r="C42" s="26" t="s">
        <v>12053</v>
      </c>
      <c r="D42" t="s">
        <v>434</v>
      </c>
      <c r="E42" s="27" t="s">
        <v>12054</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13150</v>
      </c>
    </row>
    <row r="45" ht="76.5">
      <c r="A45" s="1" t="s">
        <v>441</v>
      </c>
      <c r="E45" s="27" t="s">
        <v>12055</v>
      </c>
    </row>
    <row r="46">
      <c r="A46" s="1" t="s">
        <v>432</v>
      </c>
      <c r="B46" s="1">
        <v>10</v>
      </c>
      <c r="C46" s="26" t="s">
        <v>12056</v>
      </c>
      <c r="D46" t="s">
        <v>434</v>
      </c>
      <c r="E46" s="27" t="s">
        <v>12057</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13148</v>
      </c>
    </row>
    <row r="49" ht="76.5">
      <c r="A49" s="1" t="s">
        <v>441</v>
      </c>
      <c r="E49" s="27" t="s">
        <v>12058</v>
      </c>
    </row>
    <row r="50">
      <c r="A50" s="1" t="s">
        <v>432</v>
      </c>
      <c r="B50" s="1">
        <v>11</v>
      </c>
      <c r="C50" s="26" t="s">
        <v>12065</v>
      </c>
      <c r="D50" t="s">
        <v>434</v>
      </c>
      <c r="E50" s="27" t="s">
        <v>12066</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13148</v>
      </c>
    </row>
    <row r="53" ht="114.75">
      <c r="A53" s="1" t="s">
        <v>441</v>
      </c>
      <c r="E53" s="27" t="s">
        <v>12067</v>
      </c>
    </row>
    <row r="54">
      <c r="A54" s="1" t="s">
        <v>432</v>
      </c>
      <c r="B54" s="1">
        <v>12</v>
      </c>
      <c r="C54" s="26" t="s">
        <v>12068</v>
      </c>
      <c r="D54" t="s">
        <v>434</v>
      </c>
      <c r="E54" s="27" t="s">
        <v>12069</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13151</v>
      </c>
    </row>
    <row r="57" ht="89.25">
      <c r="A57" s="1" t="s">
        <v>441</v>
      </c>
      <c r="E57" s="27" t="s">
        <v>12071</v>
      </c>
    </row>
    <row r="58">
      <c r="A58" s="1" t="s">
        <v>432</v>
      </c>
      <c r="B58" s="1">
        <v>13</v>
      </c>
      <c r="C58" s="26" t="s">
        <v>12710</v>
      </c>
      <c r="D58" t="s">
        <v>434</v>
      </c>
      <c r="E58" s="27" t="s">
        <v>12711</v>
      </c>
      <c r="F58" s="28" t="s">
        <v>1597</v>
      </c>
      <c r="G58" s="29">
        <v>2784.5999999999999</v>
      </c>
      <c r="H58" s="28">
        <v>0</v>
      </c>
      <c r="I58" s="30">
        <f>ROUND(G58*H58,P4)</f>
        <v>0</v>
      </c>
      <c r="L58" s="31">
        <v>0</v>
      </c>
      <c r="M58" s="24">
        <f>ROUND(G58*L58,P4)</f>
        <v>0</v>
      </c>
      <c r="N58" s="25" t="s">
        <v>12712</v>
      </c>
      <c r="O58" s="32">
        <f>M58*AA58</f>
        <v>0</v>
      </c>
      <c r="P58" s="1">
        <v>3</v>
      </c>
      <c r="AA58" s="1">
        <f>IF(P58=1,$O$3,IF(P58=2,$O$4,$O$5))</f>
        <v>0</v>
      </c>
    </row>
    <row r="59">
      <c r="A59" s="1" t="s">
        <v>437</v>
      </c>
      <c r="E59" s="27" t="s">
        <v>434</v>
      </c>
    </row>
    <row r="60">
      <c r="A60" s="1" t="s">
        <v>439</v>
      </c>
      <c r="E60" s="33" t="s">
        <v>13152</v>
      </c>
    </row>
    <row r="61" ht="127.5">
      <c r="A61" s="1" t="s">
        <v>441</v>
      </c>
      <c r="E61" s="27" t="s">
        <v>12047</v>
      </c>
    </row>
    <row r="62">
      <c r="A62" s="1" t="s">
        <v>429</v>
      </c>
      <c r="C62" s="22" t="s">
        <v>12072</v>
      </c>
      <c r="E62" s="23" t="s">
        <v>12717</v>
      </c>
      <c r="L62" s="24">
        <f>SUMIFS(L63:L102,A63:A102,"P")</f>
        <v>0</v>
      </c>
      <c r="M62" s="24">
        <f>SUMIFS(M63:M102,A63:A102,"P")</f>
        <v>0</v>
      </c>
      <c r="N62" s="25"/>
    </row>
    <row r="63" ht="25.5">
      <c r="A63" s="1" t="s">
        <v>432</v>
      </c>
      <c r="B63" s="1">
        <v>14</v>
      </c>
      <c r="C63" s="26" t="s">
        <v>12724</v>
      </c>
      <c r="D63" t="s">
        <v>434</v>
      </c>
      <c r="E63" s="27" t="s">
        <v>12725</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13148</v>
      </c>
    </row>
    <row r="66" ht="102">
      <c r="A66" s="1" t="s">
        <v>441</v>
      </c>
      <c r="E66" s="27" t="s">
        <v>12076</v>
      </c>
    </row>
    <row r="67">
      <c r="A67" s="1" t="s">
        <v>432</v>
      </c>
      <c r="B67" s="1">
        <v>15</v>
      </c>
      <c r="C67" s="26" t="s">
        <v>12411</v>
      </c>
      <c r="D67" t="s">
        <v>434</v>
      </c>
      <c r="E67" s="27" t="s">
        <v>12412</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12877</v>
      </c>
    </row>
    <row r="70" ht="102">
      <c r="A70" s="1" t="s">
        <v>441</v>
      </c>
      <c r="E70" s="27" t="s">
        <v>12085</v>
      </c>
    </row>
    <row r="71">
      <c r="A71" s="1" t="s">
        <v>432</v>
      </c>
      <c r="B71" s="1">
        <v>16</v>
      </c>
      <c r="C71" s="26" t="s">
        <v>12083</v>
      </c>
      <c r="D71" t="s">
        <v>434</v>
      </c>
      <c r="E71" s="27" t="s">
        <v>12084</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12877</v>
      </c>
    </row>
    <row r="74" ht="102">
      <c r="A74" s="1" t="s">
        <v>441</v>
      </c>
      <c r="E74" s="27" t="s">
        <v>12085</v>
      </c>
    </row>
    <row r="75">
      <c r="A75" s="1" t="s">
        <v>432</v>
      </c>
      <c r="B75" s="1">
        <v>17</v>
      </c>
      <c r="C75" s="26" t="s">
        <v>12086</v>
      </c>
      <c r="D75" t="s">
        <v>434</v>
      </c>
      <c r="E75" s="27" t="s">
        <v>12087</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13148</v>
      </c>
    </row>
    <row r="78" ht="102">
      <c r="A78" s="1" t="s">
        <v>441</v>
      </c>
      <c r="E78" s="27" t="s">
        <v>12085</v>
      </c>
    </row>
    <row r="79">
      <c r="A79" s="1" t="s">
        <v>432</v>
      </c>
      <c r="B79" s="1">
        <v>18</v>
      </c>
      <c r="C79" s="26" t="s">
        <v>13153</v>
      </c>
      <c r="D79" t="s">
        <v>434</v>
      </c>
      <c r="E79" s="27" t="s">
        <v>13154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12085</v>
      </c>
    </row>
    <row r="83">
      <c r="A83" s="1" t="s">
        <v>432</v>
      </c>
      <c r="B83" s="1">
        <v>19</v>
      </c>
      <c r="C83" s="26" t="s">
        <v>12413</v>
      </c>
      <c r="D83" t="s">
        <v>434</v>
      </c>
      <c r="E83" s="27" t="s">
        <v>12414</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12090</v>
      </c>
    </row>
    <row r="87">
      <c r="A87" s="1" t="s">
        <v>432</v>
      </c>
      <c r="B87" s="1">
        <v>20</v>
      </c>
      <c r="C87" s="26" t="s">
        <v>12096</v>
      </c>
      <c r="D87" t="s">
        <v>434</v>
      </c>
      <c r="E87" s="27" t="s">
        <v>12097</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12730</v>
      </c>
    </row>
    <row r="91">
      <c r="A91" s="1" t="s">
        <v>432</v>
      </c>
      <c r="B91" s="1">
        <v>21</v>
      </c>
      <c r="C91" s="26" t="s">
        <v>12110</v>
      </c>
      <c r="D91" t="s">
        <v>434</v>
      </c>
      <c r="E91" s="27" t="s">
        <v>12111</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13148</v>
      </c>
    </row>
    <row r="94" ht="102">
      <c r="A94" s="1" t="s">
        <v>441</v>
      </c>
      <c r="E94" s="27" t="s">
        <v>12112</v>
      </c>
    </row>
    <row r="95" ht="25.5">
      <c r="A95" s="1" t="s">
        <v>432</v>
      </c>
      <c r="B95" s="1">
        <v>22</v>
      </c>
      <c r="C95" s="26" t="s">
        <v>12113</v>
      </c>
      <c r="D95" t="s">
        <v>434</v>
      </c>
      <c r="E95" s="27" t="s">
        <v>12114</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12115</v>
      </c>
    </row>
    <row r="99" ht="25.5">
      <c r="A99" s="1" t="s">
        <v>432</v>
      </c>
      <c r="B99" s="1">
        <v>23</v>
      </c>
      <c r="C99" s="26" t="s">
        <v>12128</v>
      </c>
      <c r="D99" t="s">
        <v>434</v>
      </c>
      <c r="E99" s="27" t="s">
        <v>12129</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13155</v>
      </c>
    </row>
    <row r="102" ht="102">
      <c r="A102" s="1" t="s">
        <v>441</v>
      </c>
      <c r="E102" s="27" t="s">
        <v>12130</v>
      </c>
    </row>
    <row r="103">
      <c r="A103" s="1" t="s">
        <v>429</v>
      </c>
      <c r="C103" s="22" t="s">
        <v>12131</v>
      </c>
      <c r="E103" s="23" t="s">
        <v>12734</v>
      </c>
      <c r="L103" s="24">
        <f>SUMIFS(L104:L243,A104:A243,"P")</f>
        <v>0</v>
      </c>
      <c r="M103" s="24">
        <f>SUMIFS(M104:M243,A104:A243,"P")</f>
        <v>0</v>
      </c>
      <c r="N103" s="25"/>
    </row>
    <row r="104">
      <c r="A104" s="1" t="s">
        <v>432</v>
      </c>
      <c r="B104" s="1">
        <v>24</v>
      </c>
      <c r="C104" s="26" t="s">
        <v>12458</v>
      </c>
      <c r="D104" t="s">
        <v>434</v>
      </c>
      <c r="E104" s="27" t="s">
        <v>12459</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12189</v>
      </c>
    </row>
    <row r="108">
      <c r="A108" s="1" t="s">
        <v>432</v>
      </c>
      <c r="B108" s="1">
        <v>25</v>
      </c>
      <c r="C108" s="26" t="s">
        <v>12215</v>
      </c>
      <c r="D108" t="s">
        <v>434</v>
      </c>
      <c r="E108" s="27" t="s">
        <v>12216</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13156</v>
      </c>
    </row>
    <row r="111" ht="114.75">
      <c r="A111" s="1" t="s">
        <v>441</v>
      </c>
      <c r="E111" s="27" t="s">
        <v>12189</v>
      </c>
    </row>
    <row r="112">
      <c r="A112" s="1" t="s">
        <v>432</v>
      </c>
      <c r="B112" s="1">
        <v>26</v>
      </c>
      <c r="C112" s="26" t="s">
        <v>12221</v>
      </c>
      <c r="D112" t="s">
        <v>434</v>
      </c>
      <c r="E112" s="27" t="s">
        <v>12762</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12702</v>
      </c>
    </row>
    <row r="115" ht="114.75">
      <c r="A115" s="1" t="s">
        <v>441</v>
      </c>
      <c r="E115" s="27" t="s">
        <v>12189</v>
      </c>
    </row>
    <row r="116">
      <c r="A116" s="1" t="s">
        <v>432</v>
      </c>
      <c r="B116" s="1">
        <v>27</v>
      </c>
      <c r="C116" s="26" t="s">
        <v>12763</v>
      </c>
      <c r="D116" t="s">
        <v>434</v>
      </c>
      <c r="E116" s="27" t="s">
        <v>12764</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12702</v>
      </c>
    </row>
    <row r="119" ht="114.75">
      <c r="A119" s="1" t="s">
        <v>441</v>
      </c>
      <c r="E119" s="27" t="s">
        <v>12189</v>
      </c>
    </row>
    <row r="120">
      <c r="A120" s="1" t="s">
        <v>432</v>
      </c>
      <c r="B120" s="1">
        <v>28</v>
      </c>
      <c r="C120" s="26" t="s">
        <v>12225</v>
      </c>
      <c r="D120" t="s">
        <v>434</v>
      </c>
      <c r="E120" s="27" t="s">
        <v>12226</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12702</v>
      </c>
    </row>
    <row r="123" ht="114.75">
      <c r="A123" s="1" t="s">
        <v>441</v>
      </c>
      <c r="E123" s="27" t="s">
        <v>12189</v>
      </c>
    </row>
    <row r="124">
      <c r="A124" s="1" t="s">
        <v>432</v>
      </c>
      <c r="B124" s="1">
        <v>29</v>
      </c>
      <c r="C124" s="26" t="s">
        <v>12462</v>
      </c>
      <c r="D124" t="s">
        <v>434</v>
      </c>
      <c r="E124" s="27" t="s">
        <v>12463</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12702</v>
      </c>
    </row>
    <row r="127" ht="114.75">
      <c r="A127" s="1" t="s">
        <v>441</v>
      </c>
      <c r="E127" s="27" t="s">
        <v>12189</v>
      </c>
    </row>
    <row r="128">
      <c r="A128" s="1" t="s">
        <v>432</v>
      </c>
      <c r="B128" s="1">
        <v>30</v>
      </c>
      <c r="C128" s="26" t="s">
        <v>12231</v>
      </c>
      <c r="D128" t="s">
        <v>434</v>
      </c>
      <c r="E128" s="27" t="s">
        <v>12232</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13157</v>
      </c>
    </row>
    <row r="131" ht="114.75">
      <c r="A131" s="1" t="s">
        <v>441</v>
      </c>
      <c r="E131" s="27" t="s">
        <v>12233</v>
      </c>
    </row>
    <row r="132">
      <c r="A132" s="1" t="s">
        <v>432</v>
      </c>
      <c r="B132" s="1">
        <v>31</v>
      </c>
      <c r="C132" s="26" t="s">
        <v>12464</v>
      </c>
      <c r="D132" t="s">
        <v>434</v>
      </c>
      <c r="E132" s="27" t="s">
        <v>12465</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13158</v>
      </c>
    </row>
    <row r="135" ht="114.75">
      <c r="A135" s="1" t="s">
        <v>441</v>
      </c>
      <c r="E135" s="27" t="s">
        <v>12189</v>
      </c>
    </row>
    <row r="136">
      <c r="A136" s="1" t="s">
        <v>432</v>
      </c>
      <c r="B136" s="1">
        <v>32</v>
      </c>
      <c r="C136" s="26" t="s">
        <v>13159</v>
      </c>
      <c r="D136" t="s">
        <v>434</v>
      </c>
      <c r="E136" s="27" t="s">
        <v>13160</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12702</v>
      </c>
    </row>
    <row r="139" ht="114.75">
      <c r="A139" s="1" t="s">
        <v>441</v>
      </c>
      <c r="E139" s="27" t="s">
        <v>12189</v>
      </c>
    </row>
    <row r="140">
      <c r="A140" s="1" t="s">
        <v>432</v>
      </c>
      <c r="B140" s="1">
        <v>33</v>
      </c>
      <c r="C140" s="26" t="s">
        <v>12466</v>
      </c>
      <c r="D140" t="s">
        <v>434</v>
      </c>
      <c r="E140" s="27" t="s">
        <v>12467</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13161</v>
      </c>
    </row>
    <row r="143" ht="114.75">
      <c r="A143" s="1" t="s">
        <v>441</v>
      </c>
      <c r="E143" s="27" t="s">
        <v>12189</v>
      </c>
    </row>
    <row r="144" ht="25.5">
      <c r="A144" s="1" t="s">
        <v>432</v>
      </c>
      <c r="B144" s="1">
        <v>34</v>
      </c>
      <c r="C144" s="26" t="s">
        <v>12468</v>
      </c>
      <c r="D144" t="s">
        <v>434</v>
      </c>
      <c r="E144" s="27" t="s">
        <v>12469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12702</v>
      </c>
    </row>
    <row r="147" ht="114.75">
      <c r="A147" s="1" t="s">
        <v>441</v>
      </c>
      <c r="E147" s="27" t="s">
        <v>12189</v>
      </c>
    </row>
    <row r="148">
      <c r="A148" s="1" t="s">
        <v>432</v>
      </c>
      <c r="B148" s="1">
        <v>35</v>
      </c>
      <c r="C148" s="26" t="s">
        <v>12579</v>
      </c>
      <c r="D148" t="s">
        <v>434</v>
      </c>
      <c r="E148" s="27" t="s">
        <v>12580</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13162</v>
      </c>
    </row>
    <row r="151" ht="114.75">
      <c r="A151" s="1" t="s">
        <v>441</v>
      </c>
      <c r="E151" s="27" t="s">
        <v>12189</v>
      </c>
    </row>
    <row r="152">
      <c r="A152" s="1" t="s">
        <v>432</v>
      </c>
      <c r="B152" s="1">
        <v>36</v>
      </c>
      <c r="C152" s="26" t="s">
        <v>12768</v>
      </c>
      <c r="D152" t="s">
        <v>434</v>
      </c>
      <c r="E152" s="27" t="s">
        <v>12769</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12702</v>
      </c>
    </row>
    <row r="155" ht="114.75">
      <c r="A155" s="1" t="s">
        <v>441</v>
      </c>
      <c r="E155" s="27" t="s">
        <v>12189</v>
      </c>
    </row>
    <row r="156">
      <c r="A156" s="1" t="s">
        <v>432</v>
      </c>
      <c r="B156" s="1">
        <v>37</v>
      </c>
      <c r="C156" s="26" t="s">
        <v>12472</v>
      </c>
      <c r="D156" t="s">
        <v>434</v>
      </c>
      <c r="E156" s="27" t="s">
        <v>12473</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12702</v>
      </c>
    </row>
    <row r="159" ht="114.75">
      <c r="A159" s="1" t="s">
        <v>441</v>
      </c>
      <c r="E159" s="27" t="s">
        <v>12189</v>
      </c>
    </row>
    <row r="160">
      <c r="A160" s="1" t="s">
        <v>432</v>
      </c>
      <c r="B160" s="1">
        <v>38</v>
      </c>
      <c r="C160" s="26" t="s">
        <v>12960</v>
      </c>
      <c r="D160" t="s">
        <v>434</v>
      </c>
      <c r="E160" s="27" t="s">
        <v>12961</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12702</v>
      </c>
    </row>
    <row r="163" ht="114.75">
      <c r="A163" s="1" t="s">
        <v>441</v>
      </c>
      <c r="E163" s="27" t="s">
        <v>12189</v>
      </c>
    </row>
    <row r="164" ht="25.5">
      <c r="A164" s="1" t="s">
        <v>432</v>
      </c>
      <c r="B164" s="1">
        <v>39</v>
      </c>
      <c r="C164" s="26" t="s">
        <v>12770</v>
      </c>
      <c r="D164" t="s">
        <v>434</v>
      </c>
      <c r="E164" s="27" t="s">
        <v>12771</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13163</v>
      </c>
    </row>
    <row r="167" ht="114.75">
      <c r="A167" s="1" t="s">
        <v>441</v>
      </c>
      <c r="E167" s="27" t="s">
        <v>12189</v>
      </c>
    </row>
    <row r="168" ht="25.5">
      <c r="A168" s="1" t="s">
        <v>432</v>
      </c>
      <c r="B168" s="1">
        <v>40</v>
      </c>
      <c r="C168" s="26" t="s">
        <v>12772</v>
      </c>
      <c r="D168" t="s">
        <v>434</v>
      </c>
      <c r="E168" s="27" t="s">
        <v>12773</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13164</v>
      </c>
    </row>
    <row r="171" ht="114.75">
      <c r="A171" s="1" t="s">
        <v>441</v>
      </c>
      <c r="E171" s="27" t="s">
        <v>12189</v>
      </c>
    </row>
    <row r="172">
      <c r="A172" s="1" t="s">
        <v>432</v>
      </c>
      <c r="B172" s="1">
        <v>41</v>
      </c>
      <c r="C172" s="26" t="s">
        <v>12774</v>
      </c>
      <c r="D172" t="s">
        <v>434</v>
      </c>
      <c r="E172" s="27" t="s">
        <v>12775</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12702</v>
      </c>
    </row>
    <row r="175" ht="114.75">
      <c r="A175" s="1" t="s">
        <v>441</v>
      </c>
      <c r="E175" s="27" t="s">
        <v>12189</v>
      </c>
    </row>
    <row r="176" ht="25.5">
      <c r="A176" s="1" t="s">
        <v>432</v>
      </c>
      <c r="B176" s="1">
        <v>42</v>
      </c>
      <c r="C176" s="26" t="s">
        <v>12480</v>
      </c>
      <c r="D176" t="s">
        <v>434</v>
      </c>
      <c r="E176" s="27" t="s">
        <v>12481</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13165</v>
      </c>
    </row>
    <row r="179" ht="114.75">
      <c r="A179" s="1" t="s">
        <v>441</v>
      </c>
      <c r="E179" s="27" t="s">
        <v>12189</v>
      </c>
    </row>
    <row r="180">
      <c r="A180" s="1" t="s">
        <v>432</v>
      </c>
      <c r="B180" s="1">
        <v>43</v>
      </c>
      <c r="C180" s="26" t="s">
        <v>12482</v>
      </c>
      <c r="D180" t="s">
        <v>434</v>
      </c>
      <c r="E180" s="27" t="s">
        <v>12483</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13166</v>
      </c>
    </row>
    <row r="183" ht="114.75">
      <c r="A183" s="1" t="s">
        <v>441</v>
      </c>
      <c r="E183" s="27" t="s">
        <v>12189</v>
      </c>
    </row>
    <row r="184" ht="25.5">
      <c r="A184" s="1" t="s">
        <v>432</v>
      </c>
      <c r="B184" s="1">
        <v>44</v>
      </c>
      <c r="C184" s="26" t="s">
        <v>13167</v>
      </c>
      <c r="D184" t="s">
        <v>434</v>
      </c>
      <c r="E184" s="27" t="s">
        <v>13168</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12702</v>
      </c>
    </row>
    <row r="187" ht="114.75">
      <c r="A187" s="1" t="s">
        <v>441</v>
      </c>
      <c r="E187" s="27" t="s">
        <v>12189</v>
      </c>
    </row>
    <row r="188">
      <c r="A188" s="1" t="s">
        <v>432</v>
      </c>
      <c r="B188" s="1">
        <v>45</v>
      </c>
      <c r="C188" s="26" t="s">
        <v>12779</v>
      </c>
      <c r="D188" t="s">
        <v>434</v>
      </c>
      <c r="E188" s="27" t="s">
        <v>12780</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12702</v>
      </c>
    </row>
    <row r="191" ht="114.75">
      <c r="A191" s="1" t="s">
        <v>441</v>
      </c>
      <c r="E191" s="27" t="s">
        <v>12189</v>
      </c>
    </row>
    <row r="192">
      <c r="A192" s="1" t="s">
        <v>432</v>
      </c>
      <c r="B192" s="1">
        <v>46</v>
      </c>
      <c r="C192" s="26" t="s">
        <v>13169</v>
      </c>
      <c r="D192" t="s">
        <v>434</v>
      </c>
      <c r="E192" s="27" t="s">
        <v>13170</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12702</v>
      </c>
    </row>
    <row r="195" ht="114.75">
      <c r="A195" s="1" t="s">
        <v>441</v>
      </c>
      <c r="E195" s="27" t="s">
        <v>12189</v>
      </c>
    </row>
    <row r="196">
      <c r="A196" s="1" t="s">
        <v>432</v>
      </c>
      <c r="B196" s="1">
        <v>47</v>
      </c>
      <c r="C196" s="26" t="s">
        <v>12484</v>
      </c>
      <c r="D196" t="s">
        <v>434</v>
      </c>
      <c r="E196" s="27" t="s">
        <v>12485</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12702</v>
      </c>
    </row>
    <row r="199" ht="114.75">
      <c r="A199" s="1" t="s">
        <v>441</v>
      </c>
      <c r="E199" s="27" t="s">
        <v>12233</v>
      </c>
    </row>
    <row r="200">
      <c r="A200" s="1" t="s">
        <v>432</v>
      </c>
      <c r="B200" s="1">
        <v>48</v>
      </c>
      <c r="C200" s="26" t="s">
        <v>12486</v>
      </c>
      <c r="D200" t="s">
        <v>434</v>
      </c>
      <c r="E200" s="27" t="s">
        <v>12487</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12702</v>
      </c>
    </row>
    <row r="203" ht="114.75">
      <c r="A203" s="1" t="s">
        <v>441</v>
      </c>
      <c r="E203" s="27" t="s">
        <v>12233</v>
      </c>
    </row>
    <row r="204">
      <c r="A204" s="1" t="s">
        <v>432</v>
      </c>
      <c r="B204" s="1">
        <v>49</v>
      </c>
      <c r="C204" s="26" t="s">
        <v>12488</v>
      </c>
      <c r="D204" t="s">
        <v>434</v>
      </c>
      <c r="E204" s="27" t="s">
        <v>12489</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13171</v>
      </c>
    </row>
    <row r="207" ht="114.75">
      <c r="A207" s="1" t="s">
        <v>441</v>
      </c>
      <c r="E207" s="27" t="s">
        <v>12189</v>
      </c>
    </row>
    <row r="208" ht="25.5">
      <c r="A208" s="1" t="s">
        <v>432</v>
      </c>
      <c r="B208" s="1">
        <v>50</v>
      </c>
      <c r="C208" s="26" t="s">
        <v>12789</v>
      </c>
      <c r="D208" t="s">
        <v>434</v>
      </c>
      <c r="E208" s="27" t="s">
        <v>12790</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13172</v>
      </c>
    </row>
    <row r="211" ht="102">
      <c r="A211" s="1" t="s">
        <v>441</v>
      </c>
      <c r="E211" s="27" t="s">
        <v>12791</v>
      </c>
    </row>
    <row r="212">
      <c r="A212" s="1" t="s">
        <v>432</v>
      </c>
      <c r="B212" s="1">
        <v>51</v>
      </c>
      <c r="C212" s="26" t="s">
        <v>12492</v>
      </c>
      <c r="D212" t="s">
        <v>434</v>
      </c>
      <c r="E212" s="27" t="s">
        <v>12493</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13173</v>
      </c>
    </row>
    <row r="215" ht="114.75">
      <c r="A215" s="1" t="s">
        <v>441</v>
      </c>
      <c r="E215" s="27" t="s">
        <v>12189</v>
      </c>
    </row>
    <row r="216">
      <c r="A216" s="1" t="s">
        <v>432</v>
      </c>
      <c r="B216" s="1">
        <v>52</v>
      </c>
      <c r="C216" s="26" t="s">
        <v>12240</v>
      </c>
      <c r="D216" t="s">
        <v>434</v>
      </c>
      <c r="E216" s="27" t="s">
        <v>12241</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13172</v>
      </c>
    </row>
    <row r="219" ht="114.75">
      <c r="A219" s="1" t="s">
        <v>441</v>
      </c>
      <c r="E219" s="27" t="s">
        <v>12189</v>
      </c>
    </row>
    <row r="220">
      <c r="A220" s="1" t="s">
        <v>432</v>
      </c>
      <c r="B220" s="1">
        <v>53</v>
      </c>
      <c r="C220" s="26" t="s">
        <v>12242</v>
      </c>
      <c r="D220" t="s">
        <v>434</v>
      </c>
      <c r="E220" s="27" t="s">
        <v>12243</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13174</v>
      </c>
    </row>
    <row r="223" ht="114.75">
      <c r="A223" s="1" t="s">
        <v>441</v>
      </c>
      <c r="E223" s="27" t="s">
        <v>12189</v>
      </c>
    </row>
    <row r="224" ht="25.5">
      <c r="A224" s="1" t="s">
        <v>432</v>
      </c>
      <c r="B224" s="1">
        <v>54</v>
      </c>
      <c r="C224" s="26" t="s">
        <v>12244</v>
      </c>
      <c r="D224" t="s">
        <v>434</v>
      </c>
      <c r="E224" s="27" t="s">
        <v>12245</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13175</v>
      </c>
    </row>
    <row r="227" ht="76.5">
      <c r="A227" s="1" t="s">
        <v>441</v>
      </c>
      <c r="E227" s="27" t="s">
        <v>12794</v>
      </c>
    </row>
    <row r="228" ht="25.5">
      <c r="A228" s="1" t="s">
        <v>432</v>
      </c>
      <c r="B228" s="1">
        <v>55</v>
      </c>
      <c r="C228" s="26" t="s">
        <v>12247</v>
      </c>
      <c r="D228" t="s">
        <v>434</v>
      </c>
      <c r="E228" s="27" t="s">
        <v>12248</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13175</v>
      </c>
    </row>
    <row r="231" ht="76.5">
      <c r="A231" s="1" t="s">
        <v>441</v>
      </c>
      <c r="E231" s="27" t="s">
        <v>12795</v>
      </c>
    </row>
    <row r="232">
      <c r="A232" s="1" t="s">
        <v>432</v>
      </c>
      <c r="B232" s="1">
        <v>56</v>
      </c>
      <c r="C232" s="26" t="s">
        <v>12250</v>
      </c>
      <c r="D232" t="s">
        <v>434</v>
      </c>
      <c r="E232" s="27" t="s">
        <v>12251</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13176</v>
      </c>
    </row>
    <row r="235" ht="89.25">
      <c r="A235" s="1" t="s">
        <v>441</v>
      </c>
      <c r="E235" s="27" t="s">
        <v>12252</v>
      </c>
    </row>
    <row r="236" ht="25.5">
      <c r="A236" s="1" t="s">
        <v>432</v>
      </c>
      <c r="B236" s="1">
        <v>57</v>
      </c>
      <c r="C236" s="26" t="s">
        <v>12500</v>
      </c>
      <c r="D236" t="s">
        <v>434</v>
      </c>
      <c r="E236" s="27" t="s">
        <v>12501</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12502</v>
      </c>
    </row>
    <row r="239" ht="114.75">
      <c r="A239" s="1" t="s">
        <v>441</v>
      </c>
      <c r="E239" s="27" t="s">
        <v>12189</v>
      </c>
    </row>
    <row r="240">
      <c r="A240" s="1" t="s">
        <v>432</v>
      </c>
      <c r="B240" s="1">
        <v>58</v>
      </c>
      <c r="C240" s="26" t="s">
        <v>12797</v>
      </c>
      <c r="D240" t="s">
        <v>434</v>
      </c>
      <c r="E240" s="27" t="s">
        <v>12798</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12702</v>
      </c>
    </row>
    <row r="243" ht="76.5">
      <c r="A243" s="1" t="s">
        <v>441</v>
      </c>
      <c r="E243" s="27" t="s">
        <v>12799</v>
      </c>
    </row>
    <row r="244">
      <c r="A244" s="1" t="s">
        <v>429</v>
      </c>
      <c r="C244" s="22" t="s">
        <v>12800</v>
      </c>
      <c r="E244" s="23" t="s">
        <v>12801</v>
      </c>
      <c r="L244" s="24">
        <f>SUMIFS(L245:L248,A245:A248,"P")</f>
        <v>0</v>
      </c>
      <c r="M244" s="24">
        <f>SUMIFS(M245:M248,A245:A248,"P")</f>
        <v>0</v>
      </c>
      <c r="N244" s="25"/>
    </row>
    <row r="245">
      <c r="A245" s="1" t="s">
        <v>432</v>
      </c>
      <c r="B245" s="1">
        <v>59</v>
      </c>
      <c r="C245" s="26" t="s">
        <v>12518</v>
      </c>
      <c r="D245" t="s">
        <v>434</v>
      </c>
      <c r="E245" s="27" t="s">
        <v>12519</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12702</v>
      </c>
    </row>
    <row r="248" ht="89.25">
      <c r="A248" s="1" t="s">
        <v>441</v>
      </c>
      <c r="E248" s="27" t="s">
        <v>12515</v>
      </c>
    </row>
    <row r="249">
      <c r="A249" s="1" t="s">
        <v>429</v>
      </c>
      <c r="C249" s="22" t="s">
        <v>12802</v>
      </c>
      <c r="E249" s="23" t="s">
        <v>12803</v>
      </c>
      <c r="L249" s="24">
        <f>SUMIFS(L250:L273,A250:A273,"P")</f>
        <v>0</v>
      </c>
      <c r="M249" s="24">
        <f>SUMIFS(M250:M273,A250:A273,"P")</f>
        <v>0</v>
      </c>
      <c r="N249" s="25"/>
    </row>
    <row r="250">
      <c r="A250" s="1" t="s">
        <v>432</v>
      </c>
      <c r="B250" s="1">
        <v>60</v>
      </c>
      <c r="C250" s="26" t="s">
        <v>12263</v>
      </c>
      <c r="D250" t="s">
        <v>434</v>
      </c>
      <c r="E250" s="27" t="s">
        <v>12264</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12804</v>
      </c>
    </row>
    <row r="253" ht="89.25">
      <c r="A253" s="1" t="s">
        <v>441</v>
      </c>
      <c r="E253" s="27" t="s">
        <v>12805</v>
      </c>
    </row>
    <row r="254" ht="25.5">
      <c r="A254" s="1" t="s">
        <v>432</v>
      </c>
      <c r="B254" s="1">
        <v>61</v>
      </c>
      <c r="C254" s="26" t="s">
        <v>12266</v>
      </c>
      <c r="D254" t="s">
        <v>434</v>
      </c>
      <c r="E254" s="27" t="s">
        <v>12267</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12804</v>
      </c>
    </row>
    <row r="257" ht="89.25">
      <c r="A257" s="1" t="s">
        <v>441</v>
      </c>
      <c r="E257" s="27" t="s">
        <v>12268</v>
      </c>
    </row>
    <row r="258" ht="25.5">
      <c r="A258" s="1" t="s">
        <v>432</v>
      </c>
      <c r="B258" s="1">
        <v>62</v>
      </c>
      <c r="C258" s="26" t="s">
        <v>12269</v>
      </c>
      <c r="D258" t="s">
        <v>434</v>
      </c>
      <c r="E258" s="27" t="s">
        <v>12270</v>
      </c>
      <c r="F258" s="28" t="s">
        <v>12271</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12804</v>
      </c>
    </row>
    <row r="261" ht="89.25">
      <c r="A261" s="1" t="s">
        <v>441</v>
      </c>
      <c r="E261" s="27" t="s">
        <v>12272</v>
      </c>
    </row>
    <row r="262">
      <c r="A262" s="1" t="s">
        <v>432</v>
      </c>
      <c r="B262" s="1">
        <v>63</v>
      </c>
      <c r="C262" s="26" t="s">
        <v>12276</v>
      </c>
      <c r="D262" t="s">
        <v>434</v>
      </c>
      <c r="E262" s="27" t="s">
        <v>12277</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12804</v>
      </c>
    </row>
    <row r="265" ht="76.5">
      <c r="A265" s="1" t="s">
        <v>441</v>
      </c>
      <c r="E265" s="27" t="s">
        <v>12806</v>
      </c>
    </row>
    <row r="266">
      <c r="A266" s="1" t="s">
        <v>432</v>
      </c>
      <c r="B266" s="1">
        <v>64</v>
      </c>
      <c r="C266" s="26" t="s">
        <v>12279</v>
      </c>
      <c r="D266" t="s">
        <v>434</v>
      </c>
      <c r="E266" s="27" t="s">
        <v>12280</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12804</v>
      </c>
    </row>
    <row r="269" ht="89.25">
      <c r="A269" s="1" t="s">
        <v>441</v>
      </c>
      <c r="E269" s="27" t="s">
        <v>12807</v>
      </c>
    </row>
    <row r="270">
      <c r="A270" s="1" t="s">
        <v>432</v>
      </c>
      <c r="B270" s="1">
        <v>65</v>
      </c>
      <c r="C270" s="26" t="s">
        <v>12282</v>
      </c>
      <c r="D270" t="s">
        <v>434</v>
      </c>
      <c r="E270" s="27" t="s">
        <v>12283</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12804</v>
      </c>
    </row>
    <row r="273" ht="89.25">
      <c r="A273" s="1" t="s">
        <v>441</v>
      </c>
      <c r="E273" s="27" t="s">
        <v>12808</v>
      </c>
    </row>
    <row r="274">
      <c r="A274" s="1" t="s">
        <v>429</v>
      </c>
      <c r="C274" s="22" t="s">
        <v>12289</v>
      </c>
      <c r="E274" s="23" t="s">
        <v>12809</v>
      </c>
      <c r="L274" s="24">
        <f>SUMIFS(L275:L346,A275:A346,"P")</f>
        <v>0</v>
      </c>
      <c r="M274" s="24">
        <f>SUMIFS(M275:M346,A275:A346,"P")</f>
        <v>0</v>
      </c>
      <c r="N274" s="25"/>
    </row>
    <row r="275">
      <c r="A275" s="1" t="s">
        <v>432</v>
      </c>
      <c r="B275" s="1">
        <v>66</v>
      </c>
      <c r="C275" s="26" t="s">
        <v>12291</v>
      </c>
      <c r="D275" t="s">
        <v>434</v>
      </c>
      <c r="E275" s="27" t="s">
        <v>12292</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12502</v>
      </c>
    </row>
    <row r="278" ht="89.25">
      <c r="A278" s="1" t="s">
        <v>441</v>
      </c>
      <c r="E278" s="27" t="s">
        <v>12293</v>
      </c>
    </row>
    <row r="279">
      <c r="A279" s="1" t="s">
        <v>432</v>
      </c>
      <c r="B279" s="1">
        <v>67</v>
      </c>
      <c r="C279" s="26" t="s">
        <v>12300</v>
      </c>
      <c r="D279" t="s">
        <v>434</v>
      </c>
      <c r="E279" s="27" t="s">
        <v>12301</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12502</v>
      </c>
    </row>
    <row r="282" ht="102">
      <c r="A282" s="1" t="s">
        <v>441</v>
      </c>
      <c r="E282" s="27" t="s">
        <v>12299</v>
      </c>
    </row>
    <row r="283">
      <c r="A283" s="1" t="s">
        <v>432</v>
      </c>
      <c r="B283" s="1">
        <v>68</v>
      </c>
      <c r="C283" s="26" t="s">
        <v>12304</v>
      </c>
      <c r="D283" t="s">
        <v>434</v>
      </c>
      <c r="E283" s="27" t="s">
        <v>12305</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12502</v>
      </c>
    </row>
    <row r="286" ht="102">
      <c r="A286" s="1" t="s">
        <v>441</v>
      </c>
      <c r="E286" s="27" t="s">
        <v>12299</v>
      </c>
    </row>
    <row r="287">
      <c r="A287" s="1" t="s">
        <v>432</v>
      </c>
      <c r="B287" s="1">
        <v>69</v>
      </c>
      <c r="C287" s="26" t="s">
        <v>12535</v>
      </c>
      <c r="D287" t="s">
        <v>434</v>
      </c>
      <c r="E287" s="27" t="s">
        <v>12536</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13177</v>
      </c>
    </row>
    <row r="290" ht="102">
      <c r="A290" s="1" t="s">
        <v>441</v>
      </c>
      <c r="E290" s="27" t="s">
        <v>12299</v>
      </c>
    </row>
    <row r="291">
      <c r="A291" s="1" t="s">
        <v>432</v>
      </c>
      <c r="B291" s="1">
        <v>70</v>
      </c>
      <c r="C291" s="26" t="s">
        <v>12537</v>
      </c>
      <c r="D291" t="s">
        <v>434</v>
      </c>
      <c r="E291" s="27" t="s">
        <v>12538</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13177</v>
      </c>
    </row>
    <row r="294" ht="102">
      <c r="A294" s="1" t="s">
        <v>441</v>
      </c>
      <c r="E294" s="27" t="s">
        <v>12299</v>
      </c>
    </row>
    <row r="295">
      <c r="A295" s="1" t="s">
        <v>432</v>
      </c>
      <c r="B295" s="1">
        <v>71</v>
      </c>
      <c r="C295" s="26" t="s">
        <v>12328</v>
      </c>
      <c r="D295" t="s">
        <v>434</v>
      </c>
      <c r="E295" s="27" t="s">
        <v>12329</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12502</v>
      </c>
    </row>
    <row r="298" ht="102">
      <c r="A298" s="1" t="s">
        <v>441</v>
      </c>
      <c r="E298" s="27" t="s">
        <v>12311</v>
      </c>
    </row>
    <row r="299" ht="25.5">
      <c r="A299" s="1" t="s">
        <v>432</v>
      </c>
      <c r="B299" s="1">
        <v>72</v>
      </c>
      <c r="C299" s="26" t="s">
        <v>12330</v>
      </c>
      <c r="D299" t="s">
        <v>434</v>
      </c>
      <c r="E299" s="27" t="s">
        <v>12331</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12502</v>
      </c>
    </row>
    <row r="302" ht="102">
      <c r="A302" s="1" t="s">
        <v>441</v>
      </c>
      <c r="E302" s="27" t="s">
        <v>12311</v>
      </c>
    </row>
    <row r="303">
      <c r="A303" s="1" t="s">
        <v>432</v>
      </c>
      <c r="B303" s="1">
        <v>73</v>
      </c>
      <c r="C303" s="26" t="s">
        <v>12594</v>
      </c>
      <c r="D303" t="s">
        <v>434</v>
      </c>
      <c r="E303" s="27" t="s">
        <v>12595</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12502</v>
      </c>
    </row>
    <row r="306" ht="102">
      <c r="A306" s="1" t="s">
        <v>441</v>
      </c>
      <c r="E306" s="27" t="s">
        <v>12311</v>
      </c>
    </row>
    <row r="307">
      <c r="A307" s="1" t="s">
        <v>432</v>
      </c>
      <c r="B307" s="1">
        <v>74</v>
      </c>
      <c r="C307" s="26" t="s">
        <v>12334</v>
      </c>
      <c r="D307" t="s">
        <v>434</v>
      </c>
      <c r="E307" s="27" t="s">
        <v>12335</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12502</v>
      </c>
    </row>
    <row r="310" ht="102">
      <c r="A310" s="1" t="s">
        <v>441</v>
      </c>
      <c r="E310" s="27" t="s">
        <v>12311</v>
      </c>
    </row>
    <row r="311" ht="25.5">
      <c r="A311" s="1" t="s">
        <v>432</v>
      </c>
      <c r="B311" s="1">
        <v>75</v>
      </c>
      <c r="C311" s="26" t="s">
        <v>12545</v>
      </c>
      <c r="D311" t="s">
        <v>434</v>
      </c>
      <c r="E311" s="27" t="s">
        <v>12546</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12502</v>
      </c>
    </row>
    <row r="314" ht="102">
      <c r="A314" s="1" t="s">
        <v>441</v>
      </c>
      <c r="E314" s="27" t="s">
        <v>12311</v>
      </c>
    </row>
    <row r="315">
      <c r="A315" s="1" t="s">
        <v>432</v>
      </c>
      <c r="B315" s="1">
        <v>76</v>
      </c>
      <c r="C315" s="26" t="s">
        <v>12338</v>
      </c>
      <c r="D315" t="s">
        <v>434</v>
      </c>
      <c r="E315" s="27" t="s">
        <v>12339</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12502</v>
      </c>
    </row>
    <row r="318" ht="102">
      <c r="A318" s="1" t="s">
        <v>441</v>
      </c>
      <c r="E318" s="27" t="s">
        <v>12311</v>
      </c>
    </row>
    <row r="319">
      <c r="A319" s="1" t="s">
        <v>432</v>
      </c>
      <c r="B319" s="1">
        <v>77</v>
      </c>
      <c r="C319" s="26" t="s">
        <v>12342</v>
      </c>
      <c r="D319" t="s">
        <v>434</v>
      </c>
      <c r="E319" s="27" t="s">
        <v>12343</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12502</v>
      </c>
    </row>
    <row r="322" ht="102">
      <c r="A322" s="1" t="s">
        <v>441</v>
      </c>
      <c r="E322" s="27" t="s">
        <v>12311</v>
      </c>
    </row>
    <row r="323">
      <c r="A323" s="1" t="s">
        <v>432</v>
      </c>
      <c r="B323" s="1">
        <v>78</v>
      </c>
      <c r="C323" s="26" t="s">
        <v>12344</v>
      </c>
      <c r="D323" t="s">
        <v>434</v>
      </c>
      <c r="E323" s="27" t="s">
        <v>12345</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12502</v>
      </c>
    </row>
    <row r="326" ht="102">
      <c r="A326" s="1" t="s">
        <v>441</v>
      </c>
      <c r="E326" s="27" t="s">
        <v>12311</v>
      </c>
    </row>
    <row r="327">
      <c r="A327" s="1" t="s">
        <v>432</v>
      </c>
      <c r="B327" s="1">
        <v>79</v>
      </c>
      <c r="C327" s="26" t="s">
        <v>12843</v>
      </c>
      <c r="D327" t="s">
        <v>434</v>
      </c>
      <c r="E327" s="27" t="s">
        <v>12844</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13178</v>
      </c>
    </row>
    <row r="330" ht="102">
      <c r="A330" s="1" t="s">
        <v>441</v>
      </c>
      <c r="E330" s="27" t="s">
        <v>12350</v>
      </c>
    </row>
    <row r="331">
      <c r="A331" s="1" t="s">
        <v>432</v>
      </c>
      <c r="B331" s="1">
        <v>80</v>
      </c>
      <c r="C331" s="26" t="s">
        <v>12817</v>
      </c>
      <c r="D331" t="s">
        <v>434</v>
      </c>
      <c r="E331" s="27" t="s">
        <v>12356</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13179</v>
      </c>
    </row>
    <row r="334" ht="127.5">
      <c r="A334" s="1" t="s">
        <v>441</v>
      </c>
      <c r="E334" s="27" t="s">
        <v>12819</v>
      </c>
    </row>
    <row r="335">
      <c r="A335" s="1" t="s">
        <v>432</v>
      </c>
      <c r="B335" s="1">
        <v>81</v>
      </c>
      <c r="C335" s="26" t="s">
        <v>13180</v>
      </c>
      <c r="D335" t="s">
        <v>434</v>
      </c>
      <c r="E335" s="27" t="s">
        <v>12295</v>
      </c>
      <c r="F335" s="28" t="s">
        <v>444</v>
      </c>
      <c r="G335" s="29">
        <v>100.8</v>
      </c>
      <c r="H335" s="28">
        <v>0</v>
      </c>
      <c r="I335" s="30">
        <f>ROUND(G335*H335,P4)</f>
        <v>0</v>
      </c>
      <c r="L335" s="31">
        <v>0</v>
      </c>
      <c r="M335" s="24">
        <f>ROUND(G335*L335,P4)</f>
        <v>0</v>
      </c>
      <c r="N335" s="25" t="s">
        <v>12712</v>
      </c>
      <c r="O335" s="32">
        <f>M335*AA335</f>
        <v>0</v>
      </c>
      <c r="P335" s="1">
        <v>3</v>
      </c>
      <c r="AA335" s="1">
        <f>IF(P335=1,$O$3,IF(P335=2,$O$4,$O$5))</f>
        <v>0</v>
      </c>
    </row>
    <row r="336">
      <c r="A336" s="1" t="s">
        <v>437</v>
      </c>
      <c r="E336" s="27" t="s">
        <v>434</v>
      </c>
    </row>
    <row r="337">
      <c r="A337" s="1" t="s">
        <v>439</v>
      </c>
      <c r="E337" s="33" t="s">
        <v>13181</v>
      </c>
    </row>
    <row r="338" ht="127.5">
      <c r="A338" s="1" t="s">
        <v>441</v>
      </c>
      <c r="E338" s="27" t="s">
        <v>12296</v>
      </c>
    </row>
    <row r="339">
      <c r="A339" s="1" t="s">
        <v>432</v>
      </c>
      <c r="B339" s="1">
        <v>82</v>
      </c>
      <c r="C339" s="26" t="s">
        <v>13182</v>
      </c>
      <c r="D339" t="s">
        <v>434</v>
      </c>
      <c r="E339" s="27" t="s">
        <v>12307</v>
      </c>
      <c r="F339" s="28" t="s">
        <v>1619</v>
      </c>
      <c r="G339" s="29">
        <v>1500</v>
      </c>
      <c r="H339" s="28">
        <v>0</v>
      </c>
      <c r="I339" s="30">
        <f>ROUND(G339*H339,P4)</f>
        <v>0</v>
      </c>
      <c r="L339" s="31">
        <v>0</v>
      </c>
      <c r="M339" s="24">
        <f>ROUND(G339*L339,P4)</f>
        <v>0</v>
      </c>
      <c r="N339" s="25" t="s">
        <v>12712</v>
      </c>
      <c r="O339" s="32">
        <f>M339*AA339</f>
        <v>0</v>
      </c>
      <c r="P339" s="1">
        <v>3</v>
      </c>
      <c r="AA339" s="1">
        <f>IF(P339=1,$O$3,IF(P339=2,$O$4,$O$5))</f>
        <v>0</v>
      </c>
    </row>
    <row r="340">
      <c r="A340" s="1" t="s">
        <v>437</v>
      </c>
      <c r="E340" s="27" t="s">
        <v>434</v>
      </c>
    </row>
    <row r="341">
      <c r="A341" s="1" t="s">
        <v>439</v>
      </c>
      <c r="E341" s="33" t="s">
        <v>12502</v>
      </c>
    </row>
    <row r="342" ht="114.75">
      <c r="A342" s="1" t="s">
        <v>441</v>
      </c>
      <c r="E342" s="27" t="s">
        <v>12308</v>
      </c>
    </row>
    <row r="343">
      <c r="A343" s="1" t="s">
        <v>432</v>
      </c>
      <c r="B343" s="1">
        <v>83</v>
      </c>
      <c r="C343" s="26" t="s">
        <v>13183</v>
      </c>
      <c r="D343" t="s">
        <v>434</v>
      </c>
      <c r="E343" s="27" t="s">
        <v>825</v>
      </c>
      <c r="F343" s="28" t="s">
        <v>476</v>
      </c>
      <c r="G343" s="29">
        <v>181.44</v>
      </c>
      <c r="H343" s="28">
        <v>0</v>
      </c>
      <c r="I343" s="30">
        <f>ROUND(G343*H343,P4)</f>
        <v>0</v>
      </c>
      <c r="L343" s="31">
        <v>0</v>
      </c>
      <c r="M343" s="24">
        <f>ROUND(G343*L343,P4)</f>
        <v>0</v>
      </c>
      <c r="N343" s="25" t="s">
        <v>12712</v>
      </c>
      <c r="O343" s="32">
        <f>M343*AA343</f>
        <v>0</v>
      </c>
      <c r="P343" s="1">
        <v>3</v>
      </c>
      <c r="AA343" s="1">
        <f>IF(P343=1,$O$3,IF(P343=2,$O$4,$O$5))</f>
        <v>0</v>
      </c>
    </row>
    <row r="344">
      <c r="A344" s="1" t="s">
        <v>437</v>
      </c>
      <c r="E344" s="27" t="s">
        <v>434</v>
      </c>
    </row>
    <row r="345">
      <c r="A345" s="1" t="s">
        <v>439</v>
      </c>
      <c r="E345" s="33" t="s">
        <v>13184</v>
      </c>
    </row>
    <row r="346" ht="102">
      <c r="A346" s="1" t="s">
        <v>441</v>
      </c>
      <c r="E346" s="27" t="s">
        <v>12360</v>
      </c>
    </row>
    <row r="347">
      <c r="A347" s="1" t="s">
        <v>429</v>
      </c>
      <c r="C347" s="22" t="s">
        <v>12820</v>
      </c>
      <c r="E347" s="23" t="s">
        <v>12821</v>
      </c>
      <c r="L347" s="24">
        <f>SUMIFS(L348:L359,A348:A359,"P")</f>
        <v>0</v>
      </c>
      <c r="M347" s="24">
        <f>SUMIFS(M348:M359,A348:A359,"P")</f>
        <v>0</v>
      </c>
      <c r="N347" s="25"/>
    </row>
    <row r="348">
      <c r="A348" s="1" t="s">
        <v>432</v>
      </c>
      <c r="B348" s="1">
        <v>84</v>
      </c>
      <c r="C348" s="26" t="s">
        <v>12822</v>
      </c>
      <c r="D348" t="s">
        <v>434</v>
      </c>
      <c r="E348" s="27" t="s">
        <v>12823</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12824</v>
      </c>
    </row>
    <row r="351">
      <c r="A351" s="1" t="s">
        <v>441</v>
      </c>
      <c r="E351" s="27" t="s">
        <v>434</v>
      </c>
    </row>
    <row r="352">
      <c r="A352" s="1" t="s">
        <v>432</v>
      </c>
      <c r="B352" s="1">
        <v>85</v>
      </c>
      <c r="C352" s="26" t="s">
        <v>12825</v>
      </c>
      <c r="D352" t="s">
        <v>434</v>
      </c>
      <c r="E352" s="27" t="s">
        <v>12826</v>
      </c>
      <c r="F352" s="28" t="s">
        <v>12271</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12824</v>
      </c>
    </row>
    <row r="355">
      <c r="A355" s="1" t="s">
        <v>441</v>
      </c>
      <c r="E355" s="27" t="s">
        <v>434</v>
      </c>
    </row>
    <row r="356">
      <c r="A356" s="1" t="s">
        <v>432</v>
      </c>
      <c r="B356" s="1">
        <v>86</v>
      </c>
      <c r="C356" s="26" t="s">
        <v>12827</v>
      </c>
      <c r="D356" t="s">
        <v>434</v>
      </c>
      <c r="E356" s="27" t="s">
        <v>12828</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12824</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13185</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12502</v>
      </c>
    </row>
    <row r="368" ht="153">
      <c r="A368" s="1" t="s">
        <v>441</v>
      </c>
      <c r="E368" s="27" t="s">
        <v>574</v>
      </c>
    </row>
    <row r="369" ht="25.5">
      <c r="A369" s="1" t="s">
        <v>432</v>
      </c>
      <c r="B369" s="1">
        <v>89</v>
      </c>
      <c r="C369" s="26" t="s">
        <v>12363</v>
      </c>
      <c r="D369" t="s">
        <v>570</v>
      </c>
      <c r="E369" s="27" t="s">
        <v>12364</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12502</v>
      </c>
    </row>
    <row r="372" ht="153">
      <c r="A372" s="1" t="s">
        <v>441</v>
      </c>
      <c r="E372" s="27" t="s">
        <v>1109</v>
      </c>
    </row>
    <row r="373" ht="25.5">
      <c r="A373" s="1" t="s">
        <v>432</v>
      </c>
      <c r="B373" s="1">
        <v>90</v>
      </c>
      <c r="C373" s="26" t="s">
        <v>9974</v>
      </c>
      <c r="D373" t="s">
        <v>570</v>
      </c>
      <c r="E373" s="27" t="s">
        <v>9975</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13186</v>
      </c>
    </row>
    <row r="376" ht="153">
      <c r="A376" s="1" t="s">
        <v>441</v>
      </c>
      <c r="E376" s="27" t="s">
        <v>574</v>
      </c>
    </row>
    <row r="377" ht="25.5">
      <c r="A377" s="1" t="s">
        <v>432</v>
      </c>
      <c r="B377" s="1">
        <v>91</v>
      </c>
      <c r="C377" s="26" t="s">
        <v>12367</v>
      </c>
      <c r="D377" t="s">
        <v>570</v>
      </c>
      <c r="E377" s="27" t="s">
        <v>12368</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13187</v>
      </c>
    </row>
    <row r="380" ht="153">
      <c r="A380" s="1" t="s">
        <v>441</v>
      </c>
      <c r="E380" s="27" t="s">
        <v>574</v>
      </c>
    </row>
  </sheetData>
  <sheetProtection sheet="1" objects="1" scenarios="1" spinCount="100000" saltValue="DUTbFnVh+HIPB7XuYSmIqoKTDuKPRUsdFxPlkE9TRDfdNe4ya4Ahkmi8a0v0px+ELsjBRZakKznUGdMEbGeY5Q==" hashValue="AUxcOFPMO6Wg3/lY8fzi3JnDiTJ/HQXV3eYSMFeHs8nMYmrFhovgsjuHexoCX/R5IdtMCoEeRDZWxpoEfR3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13188</v>
      </c>
      <c r="E8" s="23" t="s">
        <v>198</v>
      </c>
      <c r="L8" s="24">
        <f>L9+L46+L79+L88</f>
        <v>0</v>
      </c>
      <c r="M8" s="24">
        <f>M9+M46+M79+M88</f>
        <v>0</v>
      </c>
      <c r="N8" s="25"/>
    </row>
    <row r="9">
      <c r="A9" s="1" t="s">
        <v>429</v>
      </c>
      <c r="C9" s="22" t="s">
        <v>12687</v>
      </c>
      <c r="E9" s="23" t="s">
        <v>1774</v>
      </c>
      <c r="L9" s="24">
        <f>SUMIFS(L10:L45,A10:A45,"P")</f>
        <v>0</v>
      </c>
      <c r="M9" s="24">
        <f>SUMIFS(M10:M45,A10:A45,"P")</f>
        <v>0</v>
      </c>
      <c r="N9" s="25"/>
    </row>
    <row r="10">
      <c r="A10" s="1" t="s">
        <v>432</v>
      </c>
      <c r="B10" s="1">
        <v>1</v>
      </c>
      <c r="C10" s="26" t="s">
        <v>12688</v>
      </c>
      <c r="D10" t="s">
        <v>434</v>
      </c>
      <c r="E10" s="27" t="s">
        <v>12689</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c r="A14" s="1" t="s">
        <v>432</v>
      </c>
      <c r="B14" s="1">
        <v>2</v>
      </c>
      <c r="C14" s="26" t="s">
        <v>13189</v>
      </c>
      <c r="D14" t="s">
        <v>434</v>
      </c>
      <c r="E14" s="27" t="s">
        <v>13190</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76.5">
      <c r="A17" s="1" t="s">
        <v>441</v>
      </c>
      <c r="E17" s="27" t="s">
        <v>12690</v>
      </c>
    </row>
    <row r="18" ht="25.5">
      <c r="A18" s="1" t="s">
        <v>432</v>
      </c>
      <c r="B18" s="1">
        <v>3</v>
      </c>
      <c r="C18" s="26" t="s">
        <v>13191</v>
      </c>
      <c r="D18" t="s">
        <v>434</v>
      </c>
      <c r="E18" s="27" t="s">
        <v>13192</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89.25">
      <c r="A21" s="1" t="s">
        <v>441</v>
      </c>
      <c r="E21" s="27" t="s">
        <v>12693</v>
      </c>
    </row>
    <row r="22" ht="25.5">
      <c r="A22" s="1" t="s">
        <v>432</v>
      </c>
      <c r="B22" s="1">
        <v>4</v>
      </c>
      <c r="C22" s="26" t="s">
        <v>13193</v>
      </c>
      <c r="D22" t="s">
        <v>434</v>
      </c>
      <c r="E22" s="27" t="s">
        <v>13194</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12502</v>
      </c>
    </row>
    <row r="25" ht="89.25">
      <c r="A25" s="1" t="s">
        <v>441</v>
      </c>
      <c r="E25" s="27" t="s">
        <v>12693</v>
      </c>
    </row>
    <row r="26" ht="25.5">
      <c r="A26" s="1" t="s">
        <v>432</v>
      </c>
      <c r="B26" s="1">
        <v>5</v>
      </c>
      <c r="C26" s="26" t="s">
        <v>12691</v>
      </c>
      <c r="D26" t="s">
        <v>434</v>
      </c>
      <c r="E26" s="27" t="s">
        <v>12692</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89.25">
      <c r="A29" s="1" t="s">
        <v>441</v>
      </c>
      <c r="E29" s="27" t="s">
        <v>12693</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12502</v>
      </c>
    </row>
    <row r="33" ht="76.5">
      <c r="A33" s="1" t="s">
        <v>441</v>
      </c>
      <c r="E33" s="27" t="s">
        <v>12694</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13195</v>
      </c>
    </row>
    <row r="37" ht="89.25">
      <c r="A37" s="1" t="s">
        <v>441</v>
      </c>
      <c r="E37" s="27" t="s">
        <v>12695</v>
      </c>
    </row>
    <row r="38">
      <c r="A38" s="1" t="s">
        <v>432</v>
      </c>
      <c r="B38" s="1">
        <v>8</v>
      </c>
      <c r="C38" s="26" t="s">
        <v>12696</v>
      </c>
      <c r="D38" t="s">
        <v>434</v>
      </c>
      <c r="E38" s="27" t="s">
        <v>12697</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12502</v>
      </c>
    </row>
    <row r="41" ht="102">
      <c r="A41" s="1" t="s">
        <v>441</v>
      </c>
      <c r="E41" s="27" t="s">
        <v>12698</v>
      </c>
    </row>
    <row r="42">
      <c r="A42" s="1" t="s">
        <v>432</v>
      </c>
      <c r="B42" s="1">
        <v>9</v>
      </c>
      <c r="C42" s="26" t="s">
        <v>13196</v>
      </c>
      <c r="D42" t="s">
        <v>434</v>
      </c>
      <c r="E42" s="27" t="s">
        <v>13197</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13198</v>
      </c>
    </row>
    <row r="45" ht="38.25">
      <c r="A45" s="1" t="s">
        <v>441</v>
      </c>
      <c r="E45" s="27" t="s">
        <v>13199</v>
      </c>
    </row>
    <row r="46">
      <c r="A46" s="1" t="s">
        <v>429</v>
      </c>
      <c r="C46" s="22" t="s">
        <v>12699</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13200</v>
      </c>
      <c r="D55" t="s">
        <v>434</v>
      </c>
      <c r="E55" s="27" t="s">
        <v>13201</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13202</v>
      </c>
    </row>
    <row r="58" ht="25.5">
      <c r="A58" s="1" t="s">
        <v>441</v>
      </c>
      <c r="E58" s="27" t="s">
        <v>13203</v>
      </c>
    </row>
    <row r="59">
      <c r="A59" s="1" t="s">
        <v>432</v>
      </c>
      <c r="B59" s="1">
        <v>13</v>
      </c>
      <c r="C59" s="26" t="s">
        <v>13204</v>
      </c>
      <c r="D59" t="s">
        <v>434</v>
      </c>
      <c r="E59" s="27" t="s">
        <v>13205</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13206</v>
      </c>
    </row>
    <row r="62" ht="25.5">
      <c r="A62" s="1" t="s">
        <v>441</v>
      </c>
      <c r="E62" s="27" t="s">
        <v>13207</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13208</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12502</v>
      </c>
    </row>
    <row r="70" ht="76.5">
      <c r="A70" s="1" t="s">
        <v>441</v>
      </c>
      <c r="E70" s="27" t="s">
        <v>13209</v>
      </c>
    </row>
    <row r="71">
      <c r="A71" s="1" t="s">
        <v>432</v>
      </c>
      <c r="B71" s="1">
        <v>16</v>
      </c>
      <c r="C71" s="26" t="s">
        <v>12700</v>
      </c>
      <c r="D71" t="s">
        <v>434</v>
      </c>
      <c r="E71" s="27" t="s">
        <v>12701</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13210</v>
      </c>
    </row>
    <row r="74" ht="102">
      <c r="A74" s="1" t="s">
        <v>441</v>
      </c>
      <c r="E74" s="27" t="s">
        <v>12703</v>
      </c>
    </row>
    <row r="75">
      <c r="A75" s="1" t="s">
        <v>432</v>
      </c>
      <c r="B75" s="1">
        <v>17</v>
      </c>
      <c r="C75" s="26" t="s">
        <v>13211</v>
      </c>
      <c r="D75" t="s">
        <v>434</v>
      </c>
      <c r="E75" s="27" t="s">
        <v>13212</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13213</v>
      </c>
    </row>
    <row r="79">
      <c r="A79" s="1" t="s">
        <v>429</v>
      </c>
      <c r="C79" s="22" t="s">
        <v>12131</v>
      </c>
      <c r="E79" s="23" t="s">
        <v>12734</v>
      </c>
      <c r="L79" s="24">
        <f>SUMIFS(L80:L87,A80:A87,"P")</f>
        <v>0</v>
      </c>
      <c r="M79" s="24">
        <f>SUMIFS(M80:M87,A80:A87,"P")</f>
        <v>0</v>
      </c>
      <c r="N79" s="25"/>
    </row>
    <row r="80">
      <c r="A80" s="1" t="s">
        <v>432</v>
      </c>
      <c r="B80" s="1">
        <v>18</v>
      </c>
      <c r="C80" s="26" t="s">
        <v>12784</v>
      </c>
      <c r="D80" t="s">
        <v>434</v>
      </c>
      <c r="E80" s="27" t="s">
        <v>12785</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12502</v>
      </c>
    </row>
    <row r="83" ht="114.75">
      <c r="A83" s="1" t="s">
        <v>441</v>
      </c>
      <c r="E83" s="27" t="s">
        <v>12189</v>
      </c>
    </row>
    <row r="84" ht="25.5">
      <c r="A84" s="1" t="s">
        <v>432</v>
      </c>
      <c r="B84" s="1">
        <v>19</v>
      </c>
      <c r="C84" s="26" t="s">
        <v>13214</v>
      </c>
      <c r="D84" t="s">
        <v>434</v>
      </c>
      <c r="E84" s="27" t="s">
        <v>13215</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12502</v>
      </c>
    </row>
    <row r="87" ht="114.75">
      <c r="A87" s="1" t="s">
        <v>441</v>
      </c>
      <c r="E87" s="27" t="s">
        <v>12189</v>
      </c>
    </row>
    <row r="88">
      <c r="A88" s="1" t="s">
        <v>429</v>
      </c>
      <c r="C88" s="22" t="s">
        <v>12802</v>
      </c>
      <c r="E88" s="23" t="s">
        <v>12803</v>
      </c>
      <c r="L88" s="24">
        <f>SUMIFS(L89:L108,A89:A108,"P")</f>
        <v>0</v>
      </c>
      <c r="M88" s="24">
        <f>SUMIFS(M89:M108,A89:A108,"P")</f>
        <v>0</v>
      </c>
      <c r="N88" s="25"/>
    </row>
    <row r="89">
      <c r="A89" s="1" t="s">
        <v>432</v>
      </c>
      <c r="B89" s="1">
        <v>20</v>
      </c>
      <c r="C89" s="26" t="s">
        <v>13124</v>
      </c>
      <c r="D89" t="s">
        <v>434</v>
      </c>
      <c r="E89" s="27" t="s">
        <v>13125</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12804</v>
      </c>
    </row>
    <row r="92" ht="76.5">
      <c r="A92" s="1" t="s">
        <v>441</v>
      </c>
      <c r="E92" s="27" t="s">
        <v>13216</v>
      </c>
    </row>
    <row r="93" ht="25.5">
      <c r="A93" s="1" t="s">
        <v>432</v>
      </c>
      <c r="B93" s="1">
        <v>21</v>
      </c>
      <c r="C93" s="26" t="s">
        <v>13127</v>
      </c>
      <c r="D93" t="s">
        <v>434</v>
      </c>
      <c r="E93" s="27" t="s">
        <v>13128</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12804</v>
      </c>
    </row>
    <row r="96" ht="76.5">
      <c r="A96" s="1" t="s">
        <v>441</v>
      </c>
      <c r="E96" s="27" t="s">
        <v>13216</v>
      </c>
    </row>
    <row r="97">
      <c r="A97" s="1" t="s">
        <v>432</v>
      </c>
      <c r="B97" s="1">
        <v>22</v>
      </c>
      <c r="C97" s="26" t="s">
        <v>12276</v>
      </c>
      <c r="D97" t="s">
        <v>434</v>
      </c>
      <c r="E97" s="27" t="s">
        <v>12277</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12804</v>
      </c>
    </row>
    <row r="100" ht="76.5">
      <c r="A100" s="1" t="s">
        <v>441</v>
      </c>
      <c r="E100" s="27" t="s">
        <v>12806</v>
      </c>
    </row>
    <row r="101">
      <c r="A101" s="1" t="s">
        <v>432</v>
      </c>
      <c r="B101" s="1">
        <v>23</v>
      </c>
      <c r="C101" s="26" t="s">
        <v>12279</v>
      </c>
      <c r="D101" t="s">
        <v>434</v>
      </c>
      <c r="E101" s="27" t="s">
        <v>12280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12804</v>
      </c>
    </row>
    <row r="104" ht="89.25">
      <c r="A104" s="1" t="s">
        <v>441</v>
      </c>
      <c r="E104" s="27" t="s">
        <v>12807</v>
      </c>
    </row>
    <row r="105">
      <c r="A105" s="1" t="s">
        <v>432</v>
      </c>
      <c r="B105" s="1">
        <v>24</v>
      </c>
      <c r="C105" s="26" t="s">
        <v>12282</v>
      </c>
      <c r="D105" t="s">
        <v>434</v>
      </c>
      <c r="E105" s="27" t="s">
        <v>12283</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12804</v>
      </c>
    </row>
    <row r="108" ht="89.25">
      <c r="A108" s="1" t="s">
        <v>441</v>
      </c>
      <c r="E108" s="27" t="s">
        <v>12808</v>
      </c>
    </row>
  </sheetData>
  <sheetProtection sheet="1" objects="1" scenarios="1" spinCount="100000" saltValue="g5o/efyn77Edq/4mbIHGaHzCwk28O99ApCvipYvq/yGXis2qfIJ6N9VDpSinyjt5wuoL3y/DHYvSbmqiZJjn0g==" hashValue="UjsLQVcT+3uXNiy9ecmSp7crHwaFLr8p7Dtn3xvNdSiWRLCS4bNC+yt7dJzokjAAgePtf0i5vjjTZ1QXdgaF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13217</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13238</v>
      </c>
      <c r="D52" t="s">
        <v>434</v>
      </c>
      <c r="E52" s="27" t="s">
        <v>13239</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25.5">
      <c r="A55" s="1" t="s">
        <v>441</v>
      </c>
      <c r="E55" s="27" t="s">
        <v>13240</v>
      </c>
    </row>
    <row r="56">
      <c r="A56" s="1" t="s">
        <v>432</v>
      </c>
      <c r="B56" s="1">
        <v>12</v>
      </c>
      <c r="C56" s="26" t="s">
        <v>13241</v>
      </c>
      <c r="D56" t="s">
        <v>434</v>
      </c>
      <c r="E56" s="27" t="s">
        <v>13242</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51">
      <c r="A63" s="1" t="s">
        <v>441</v>
      </c>
      <c r="E63" s="27" t="s">
        <v>13243</v>
      </c>
    </row>
    <row r="64" ht="25.5">
      <c r="A64" s="1" t="s">
        <v>432</v>
      </c>
      <c r="B64" s="1">
        <v>14</v>
      </c>
      <c r="C64" s="26" t="s">
        <v>13244</v>
      </c>
      <c r="D64" t="s">
        <v>434</v>
      </c>
      <c r="E64" s="27" t="s">
        <v>13245</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13227</v>
      </c>
    </row>
    <row r="67" ht="38.25">
      <c r="A67" s="1" t="s">
        <v>441</v>
      </c>
      <c r="E67" s="27" t="s">
        <v>13234</v>
      </c>
    </row>
    <row r="68">
      <c r="A68" s="1" t="s">
        <v>432</v>
      </c>
      <c r="B68" s="1">
        <v>15</v>
      </c>
      <c r="C68" s="26" t="s">
        <v>13246</v>
      </c>
      <c r="D68" t="s">
        <v>434</v>
      </c>
      <c r="E68" s="27" t="s">
        <v>13247</v>
      </c>
      <c r="F68" s="28" t="s">
        <v>436</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13249</v>
      </c>
    </row>
    <row r="72">
      <c r="A72" s="1" t="s">
        <v>432</v>
      </c>
      <c r="B72" s="1">
        <v>16</v>
      </c>
      <c r="C72" s="26" t="s">
        <v>13250</v>
      </c>
      <c r="D72" t="s">
        <v>434</v>
      </c>
      <c r="E72" s="27" t="s">
        <v>13251</v>
      </c>
      <c r="F72" s="28" t="s">
        <v>500</v>
      </c>
      <c r="G72" s="29">
        <v>3</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13252</v>
      </c>
    </row>
    <row r="76">
      <c r="A76" s="1" t="s">
        <v>432</v>
      </c>
      <c r="B76" s="1">
        <v>17</v>
      </c>
      <c r="C76" s="26" t="s">
        <v>13253</v>
      </c>
      <c r="D76" t="s">
        <v>434</v>
      </c>
      <c r="E76" s="27" t="s">
        <v>13254</v>
      </c>
      <c r="F76" s="28" t="s">
        <v>436</v>
      </c>
      <c r="G76" s="29">
        <v>200</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13227</v>
      </c>
    </row>
    <row r="79" ht="102">
      <c r="A79" s="1" t="s">
        <v>441</v>
      </c>
      <c r="E79" s="27" t="s">
        <v>13255</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13257</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38.25">
      <c r="A100" s="1" t="s">
        <v>441</v>
      </c>
      <c r="E100" s="27" t="s">
        <v>13257</v>
      </c>
    </row>
    <row r="101">
      <c r="A101" s="1" t="s">
        <v>432</v>
      </c>
      <c r="B101" s="1">
        <v>23</v>
      </c>
      <c r="C101" s="26" t="s">
        <v>13258</v>
      </c>
      <c r="D101" t="s">
        <v>434</v>
      </c>
      <c r="E101" s="27" t="s">
        <v>13259</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13260</v>
      </c>
    </row>
    <row r="105" ht="25.5">
      <c r="A105" s="1" t="s">
        <v>432</v>
      </c>
      <c r="B105" s="1">
        <v>24</v>
      </c>
      <c r="C105" s="26" t="s">
        <v>13261</v>
      </c>
      <c r="D105" t="s">
        <v>434</v>
      </c>
      <c r="E105" s="27" t="s">
        <v>13262</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51">
      <c r="A108" s="1" t="s">
        <v>441</v>
      </c>
      <c r="E108" s="27" t="s">
        <v>13263</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38.25">
      <c r="A120" s="1" t="s">
        <v>441</v>
      </c>
      <c r="E120" s="27" t="s">
        <v>13264</v>
      </c>
    </row>
    <row r="121" ht="25.5">
      <c r="A121" s="1" t="s">
        <v>432</v>
      </c>
      <c r="B121" s="1">
        <v>28</v>
      </c>
      <c r="C121" s="26" t="s">
        <v>13265</v>
      </c>
      <c r="D121" t="s">
        <v>434</v>
      </c>
      <c r="E121" s="27" t="s">
        <v>13266</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38.25">
      <c r="A124" s="1" t="s">
        <v>441</v>
      </c>
      <c r="E124" s="27" t="s">
        <v>13264</v>
      </c>
    </row>
    <row r="125" ht="25.5">
      <c r="A125" s="1" t="s">
        <v>432</v>
      </c>
      <c r="B125" s="1">
        <v>29</v>
      </c>
      <c r="C125" s="26" t="s">
        <v>7391</v>
      </c>
      <c r="D125" t="s">
        <v>434</v>
      </c>
      <c r="E125" s="27" t="s">
        <v>7392</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38.25">
      <c r="A128" s="1" t="s">
        <v>441</v>
      </c>
      <c r="E128" s="27" t="s">
        <v>13264</v>
      </c>
    </row>
    <row r="129" ht="25.5">
      <c r="A129" s="1" t="s">
        <v>432</v>
      </c>
      <c r="B129" s="1">
        <v>30</v>
      </c>
      <c r="C129" s="26" t="s">
        <v>13267</v>
      </c>
      <c r="D129" t="s">
        <v>434</v>
      </c>
      <c r="E129" s="27" t="s">
        <v>13268</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13256</v>
      </c>
    </row>
    <row r="132" ht="38.25">
      <c r="A132" s="1" t="s">
        <v>441</v>
      </c>
      <c r="E132" s="27" t="s">
        <v>13264</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13256</v>
      </c>
    </row>
    <row r="136" ht="25.5">
      <c r="A136" s="1" t="s">
        <v>441</v>
      </c>
      <c r="E136" s="27" t="s">
        <v>13269</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13256</v>
      </c>
    </row>
    <row r="140" ht="25.5">
      <c r="A140" s="1" t="s">
        <v>441</v>
      </c>
      <c r="E140" s="27" t="s">
        <v>13270</v>
      </c>
    </row>
    <row r="141">
      <c r="A141" s="1" t="s">
        <v>432</v>
      </c>
      <c r="B141" s="1">
        <v>33</v>
      </c>
      <c r="C141" s="26" t="s">
        <v>13121</v>
      </c>
      <c r="D141" t="s">
        <v>434</v>
      </c>
      <c r="E141" s="27" t="s">
        <v>13122</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13256</v>
      </c>
    </row>
    <row r="144" ht="51">
      <c r="A144" s="1" t="s">
        <v>441</v>
      </c>
      <c r="E144" s="27" t="s">
        <v>13271</v>
      </c>
    </row>
    <row r="145">
      <c r="A145" s="1" t="s">
        <v>429</v>
      </c>
      <c r="C145" s="22" t="s">
        <v>8991</v>
      </c>
      <c r="E145" s="23" t="s">
        <v>13272</v>
      </c>
      <c r="L145" s="24">
        <f>SUMIFS(L146:L185,A146:A185,"P")</f>
        <v>0</v>
      </c>
      <c r="M145" s="24">
        <f>SUMIFS(M146:M185,A146:A185,"P")</f>
        <v>0</v>
      </c>
      <c r="N145" s="25"/>
    </row>
    <row r="146" ht="25.5">
      <c r="A146" s="1" t="s">
        <v>432</v>
      </c>
      <c r="B146" s="1">
        <v>34</v>
      </c>
      <c r="C146" s="26" t="s">
        <v>13273</v>
      </c>
      <c r="D146" t="s">
        <v>434</v>
      </c>
      <c r="E146" s="27" t="s">
        <v>13274</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13275</v>
      </c>
    </row>
    <row r="149" ht="140.25">
      <c r="A149" s="1" t="s">
        <v>441</v>
      </c>
      <c r="E149" s="27" t="s">
        <v>13276</v>
      </c>
    </row>
    <row r="150" ht="25.5">
      <c r="A150" s="1" t="s">
        <v>432</v>
      </c>
      <c r="B150" s="1">
        <v>35</v>
      </c>
      <c r="C150" s="26" t="s">
        <v>13277</v>
      </c>
      <c r="D150" t="s">
        <v>434</v>
      </c>
      <c r="E150" s="27" t="s">
        <v>13278</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13275</v>
      </c>
    </row>
    <row r="153" ht="140.25">
      <c r="A153" s="1" t="s">
        <v>441</v>
      </c>
      <c r="E153" s="27" t="s">
        <v>13276</v>
      </c>
    </row>
    <row r="154" ht="25.5">
      <c r="A154" s="1" t="s">
        <v>432</v>
      </c>
      <c r="B154" s="1">
        <v>36</v>
      </c>
      <c r="C154" s="26" t="s">
        <v>13279</v>
      </c>
      <c r="D154" t="s">
        <v>434</v>
      </c>
      <c r="E154" s="27" t="s">
        <v>13280</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51">
      <c r="A157" s="1" t="s">
        <v>441</v>
      </c>
      <c r="E157" s="27" t="s">
        <v>13282</v>
      </c>
    </row>
    <row r="158" ht="25.5">
      <c r="A158" s="1" t="s">
        <v>432</v>
      </c>
      <c r="B158" s="1">
        <v>37</v>
      </c>
      <c r="C158" s="26" t="s">
        <v>13283</v>
      </c>
      <c r="D158" t="s">
        <v>434</v>
      </c>
      <c r="E158" s="27" t="s">
        <v>13284</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38.25">
      <c r="A161" s="1" t="s">
        <v>441</v>
      </c>
      <c r="E161" s="27" t="s">
        <v>13285</v>
      </c>
    </row>
    <row r="162" ht="25.5">
      <c r="A162" s="1" t="s">
        <v>432</v>
      </c>
      <c r="B162" s="1">
        <v>38</v>
      </c>
      <c r="C162" s="26" t="s">
        <v>13286</v>
      </c>
      <c r="D162" t="s">
        <v>434</v>
      </c>
      <c r="E162" s="27" t="s">
        <v>13287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13281</v>
      </c>
    </row>
    <row r="165" ht="38.25">
      <c r="A165" s="1" t="s">
        <v>441</v>
      </c>
      <c r="E165" s="27" t="s">
        <v>13288</v>
      </c>
    </row>
    <row r="166">
      <c r="A166" s="1" t="s">
        <v>432</v>
      </c>
      <c r="B166" s="1">
        <v>39</v>
      </c>
      <c r="C166" s="26" t="s">
        <v>13289</v>
      </c>
      <c r="D166" t="s">
        <v>434</v>
      </c>
      <c r="E166" s="27" t="s">
        <v>13290</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13281</v>
      </c>
    </row>
    <row r="169" ht="38.25">
      <c r="A169" s="1" t="s">
        <v>441</v>
      </c>
      <c r="E169" s="27" t="s">
        <v>13288</v>
      </c>
    </row>
    <row r="170">
      <c r="A170" s="1" t="s">
        <v>432</v>
      </c>
      <c r="B170" s="1">
        <v>40</v>
      </c>
      <c r="C170" s="26" t="s">
        <v>13291</v>
      </c>
      <c r="D170" t="s">
        <v>434</v>
      </c>
      <c r="E170" s="27" t="s">
        <v>13292</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13293</v>
      </c>
    </row>
    <row r="173" ht="63.75">
      <c r="A173" s="1" t="s">
        <v>441</v>
      </c>
      <c r="E173" s="27" t="s">
        <v>13294</v>
      </c>
    </row>
    <row r="174">
      <c r="A174" s="1" t="s">
        <v>432</v>
      </c>
      <c r="B174" s="1">
        <v>41</v>
      </c>
      <c r="C174" s="26" t="s">
        <v>13295</v>
      </c>
      <c r="D174" t="s">
        <v>434</v>
      </c>
      <c r="E174" s="27" t="s">
        <v>13296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13293</v>
      </c>
    </row>
    <row r="177" ht="63.75">
      <c r="A177" s="1" t="s">
        <v>441</v>
      </c>
      <c r="E177" s="27" t="s">
        <v>13294</v>
      </c>
    </row>
    <row r="178">
      <c r="A178" s="1" t="s">
        <v>432</v>
      </c>
      <c r="B178" s="1">
        <v>42</v>
      </c>
      <c r="C178" s="26" t="s">
        <v>13297</v>
      </c>
      <c r="D178" t="s">
        <v>434</v>
      </c>
      <c r="E178" s="27" t="s">
        <v>13298</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13293</v>
      </c>
    </row>
    <row r="181" ht="63.75">
      <c r="A181" s="1" t="s">
        <v>441</v>
      </c>
      <c r="E181" s="27" t="s">
        <v>13294</v>
      </c>
    </row>
    <row r="182">
      <c r="A182" s="1" t="s">
        <v>432</v>
      </c>
      <c r="B182" s="1">
        <v>43</v>
      </c>
      <c r="C182" s="26" t="s">
        <v>13299</v>
      </c>
      <c r="D182" t="s">
        <v>434</v>
      </c>
      <c r="E182" s="27" t="s">
        <v>13300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13293</v>
      </c>
    </row>
    <row r="185" ht="63.75">
      <c r="A185" s="1" t="s">
        <v>441</v>
      </c>
      <c r="E185" s="27" t="s">
        <v>13294</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13301</v>
      </c>
    </row>
    <row r="190" ht="38.25">
      <c r="A190" s="1" t="s">
        <v>441</v>
      </c>
      <c r="E190" s="27" t="s">
        <v>13302</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63.75">
      <c r="A194" s="1" t="s">
        <v>441</v>
      </c>
      <c r="E194" s="27" t="s">
        <v>13303</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63.75">
      <c r="A198" s="1" t="s">
        <v>441</v>
      </c>
      <c r="E198" s="27" t="s">
        <v>13303</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13304</v>
      </c>
    </row>
    <row r="203">
      <c r="A203" s="1" t="s">
        <v>432</v>
      </c>
      <c r="B203" s="1">
        <v>48</v>
      </c>
      <c r="C203" s="26" t="s">
        <v>13305</v>
      </c>
      <c r="D203" t="s">
        <v>434</v>
      </c>
      <c r="E203" s="27" t="s">
        <v>13306</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13256</v>
      </c>
    </row>
    <row r="206" ht="38.25">
      <c r="A206" s="1" t="s">
        <v>441</v>
      </c>
      <c r="E206" s="27" t="s">
        <v>13307</v>
      </c>
    </row>
    <row r="207">
      <c r="A207" s="1" t="s">
        <v>432</v>
      </c>
      <c r="B207" s="1">
        <v>49</v>
      </c>
      <c r="C207" s="26" t="s">
        <v>13308</v>
      </c>
      <c r="D207" t="s">
        <v>434</v>
      </c>
      <c r="E207" s="27" t="s">
        <v>13309</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13256</v>
      </c>
    </row>
    <row r="210" ht="38.25">
      <c r="A210" s="1" t="s">
        <v>441</v>
      </c>
      <c r="E210" s="27" t="s">
        <v>13307</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13293</v>
      </c>
    </row>
    <row r="214" ht="38.25">
      <c r="A214" s="1" t="s">
        <v>441</v>
      </c>
      <c r="E214" s="27" t="s">
        <v>13310</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13293</v>
      </c>
    </row>
    <row r="218" ht="38.25">
      <c r="A218" s="1" t="s">
        <v>441</v>
      </c>
      <c r="E218" s="27" t="s">
        <v>13311</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13293</v>
      </c>
    </row>
    <row r="222" ht="38.25">
      <c r="A222" s="1" t="s">
        <v>441</v>
      </c>
      <c r="E222" s="27" t="s">
        <v>13312</v>
      </c>
    </row>
    <row r="223">
      <c r="A223" s="1" t="s">
        <v>432</v>
      </c>
      <c r="B223" s="1">
        <v>53</v>
      </c>
      <c r="C223" s="26" t="s">
        <v>13313</v>
      </c>
      <c r="D223" t="s">
        <v>434</v>
      </c>
      <c r="E223" s="27" t="s">
        <v>8985</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13293</v>
      </c>
    </row>
    <row r="226" ht="38.25">
      <c r="A226" s="1" t="s">
        <v>441</v>
      </c>
      <c r="E226" s="27" t="s">
        <v>13314</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13293</v>
      </c>
    </row>
    <row r="230" ht="38.25">
      <c r="A230" s="1" t="s">
        <v>441</v>
      </c>
      <c r="E230" s="27" t="s">
        <v>13315</v>
      </c>
    </row>
    <row r="231">
      <c r="A231" s="1" t="s">
        <v>432</v>
      </c>
      <c r="B231" s="1">
        <v>55</v>
      </c>
      <c r="C231" s="26" t="s">
        <v>13316</v>
      </c>
      <c r="D231" t="s">
        <v>434</v>
      </c>
      <c r="E231" s="27" t="s">
        <v>13317</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13293</v>
      </c>
    </row>
    <row r="234" ht="140.25">
      <c r="A234" s="1" t="s">
        <v>441</v>
      </c>
      <c r="E234" s="27" t="s">
        <v>13318</v>
      </c>
    </row>
    <row r="235">
      <c r="A235" s="1" t="s">
        <v>429</v>
      </c>
      <c r="C235" s="22" t="s">
        <v>13319</v>
      </c>
      <c r="E235" s="23" t="s">
        <v>13320</v>
      </c>
      <c r="L235" s="24">
        <f>SUMIFS(L236:L243,A236:A243,"P")</f>
        <v>0</v>
      </c>
      <c r="M235" s="24">
        <f>SUMIFS(M236:M243,A236:A243,"P")</f>
        <v>0</v>
      </c>
      <c r="N235" s="25"/>
    </row>
    <row r="236">
      <c r="A236" s="1" t="s">
        <v>432</v>
      </c>
      <c r="B236" s="1">
        <v>56</v>
      </c>
      <c r="C236" s="26" t="s">
        <v>13321</v>
      </c>
      <c r="D236" t="s">
        <v>434</v>
      </c>
      <c r="E236" s="27" t="s">
        <v>13322</v>
      </c>
      <c r="F236" s="28" t="s">
        <v>467</v>
      </c>
      <c r="G236" s="29">
        <v>200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13323</v>
      </c>
    </row>
    <row r="239" ht="89.25">
      <c r="A239" s="1" t="s">
        <v>441</v>
      </c>
      <c r="E239" s="27" t="s">
        <v>13324</v>
      </c>
    </row>
    <row r="240">
      <c r="A240" s="1" t="s">
        <v>432</v>
      </c>
      <c r="B240" s="1">
        <v>57</v>
      </c>
      <c r="C240" s="26" t="s">
        <v>13325</v>
      </c>
      <c r="D240" t="s">
        <v>434</v>
      </c>
      <c r="E240" s="27" t="s">
        <v>13326</v>
      </c>
      <c r="F240" s="28" t="s">
        <v>467</v>
      </c>
      <c r="G240" s="29">
        <v>200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13323</v>
      </c>
    </row>
    <row r="243" ht="89.25">
      <c r="A243" s="1" t="s">
        <v>441</v>
      </c>
      <c r="E243" s="27" t="s">
        <v>13324</v>
      </c>
    </row>
    <row r="244">
      <c r="A244" s="1" t="s">
        <v>429</v>
      </c>
      <c r="C244" s="22" t="s">
        <v>534</v>
      </c>
      <c r="E244" s="23" t="s">
        <v>13327</v>
      </c>
      <c r="L244" s="24">
        <f>SUMIFS(L245:L248,A245:A248,"P")</f>
        <v>0</v>
      </c>
      <c r="M244" s="24">
        <f>SUMIFS(M245:M248,A245:A248,"P")</f>
        <v>0</v>
      </c>
      <c r="N244" s="25"/>
    </row>
    <row r="245">
      <c r="A245" s="1" t="s">
        <v>432</v>
      </c>
      <c r="B245" s="1">
        <v>58</v>
      </c>
      <c r="C245" s="26" t="s">
        <v>13328</v>
      </c>
      <c r="D245" t="s">
        <v>434</v>
      </c>
      <c r="E245" s="27" t="s">
        <v>13329</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13220</v>
      </c>
    </row>
    <row r="248" ht="89.25">
      <c r="A248" s="1" t="s">
        <v>441</v>
      </c>
      <c r="E248" s="27" t="s">
        <v>13330</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572</v>
      </c>
    </row>
    <row r="252">
      <c r="A252" s="1" t="s">
        <v>439</v>
      </c>
      <c r="E252" s="33" t="s">
        <v>13331</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13331</v>
      </c>
    </row>
    <row r="257" ht="153">
      <c r="A257" s="1" t="s">
        <v>441</v>
      </c>
      <c r="E257" s="27" t="s">
        <v>574</v>
      </c>
    </row>
    <row r="258" ht="25.5">
      <c r="A258" s="1" t="s">
        <v>432</v>
      </c>
      <c r="B258" s="1">
        <v>61</v>
      </c>
      <c r="C258" s="26" t="s">
        <v>7448</v>
      </c>
      <c r="D258" t="s">
        <v>570</v>
      </c>
      <c r="E258" s="27" t="s">
        <v>7449</v>
      </c>
      <c r="F258" s="28" t="s">
        <v>476</v>
      </c>
      <c r="G258" s="29">
        <v>0.29999999999999999</v>
      </c>
      <c r="H258" s="28">
        <v>0</v>
      </c>
      <c r="I258" s="30">
        <f>ROUND(G258*H258,P4)</f>
        <v>0</v>
      </c>
      <c r="L258" s="31">
        <v>0</v>
      </c>
      <c r="M258" s="24">
        <f>ROUND(G258*L258,P4)</f>
        <v>0</v>
      </c>
      <c r="N258" s="25" t="s">
        <v>13248</v>
      </c>
      <c r="O258" s="32">
        <f>M258*AA258</f>
        <v>0</v>
      </c>
      <c r="P258" s="1">
        <v>3</v>
      </c>
      <c r="AA258" s="1">
        <f>IF(P258=1,$O$3,IF(P258=2,$O$4,$O$5))</f>
        <v>0</v>
      </c>
    </row>
    <row r="259" ht="25.5">
      <c r="A259" s="1" t="s">
        <v>437</v>
      </c>
      <c r="E259" s="27" t="s">
        <v>7450</v>
      </c>
    </row>
    <row r="260">
      <c r="A260" s="1" t="s">
        <v>439</v>
      </c>
      <c r="E260" s="33" t="s">
        <v>13331</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5270</v>
      </c>
    </row>
    <row r="264">
      <c r="A264" s="1" t="s">
        <v>439</v>
      </c>
      <c r="E264" s="33" t="s">
        <v>13331</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4950</v>
      </c>
    </row>
    <row r="268">
      <c r="A268" s="1" t="s">
        <v>439</v>
      </c>
      <c r="E268" s="33" t="s">
        <v>13331</v>
      </c>
    </row>
    <row r="269" ht="153">
      <c r="A269" s="1" t="s">
        <v>441</v>
      </c>
      <c r="E269" s="27" t="s">
        <v>574</v>
      </c>
    </row>
  </sheetData>
  <sheetProtection sheet="1" objects="1" scenarios="1" spinCount="100000" saltValue="HLQY7WsnrAGVgSW2K7Bg66AcyTi6w2YEPkq24NpdAVqAlRGoTpdGSOLBqAbRyquRVuZIiH4dwWr0xtgjdBBEkA==" hashValue="n3cRU/G4da6H1ewM4UsZBYEV8g/XVBRa6qWrqIZ66omvgWj7sBAa4YcHv+1Uu4LSeGssVDeluArYbYCi82jg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13332</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13333</v>
      </c>
    </row>
    <row r="13">
      <c r="A13" s="1" t="s">
        <v>441</v>
      </c>
      <c r="E13" s="27" t="s">
        <v>13221</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13333</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13333</v>
      </c>
    </row>
    <row r="21" ht="25.5">
      <c r="A21" s="1" t="s">
        <v>441</v>
      </c>
      <c r="E21" s="27" t="s">
        <v>13207</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13333</v>
      </c>
    </row>
    <row r="25" ht="153">
      <c r="A25" s="1" t="s">
        <v>441</v>
      </c>
      <c r="E25" s="27" t="s">
        <v>13222</v>
      </c>
    </row>
    <row r="26">
      <c r="A26" s="1" t="s">
        <v>432</v>
      </c>
      <c r="B26" s="1">
        <v>5</v>
      </c>
      <c r="C26" s="26" t="s">
        <v>13223</v>
      </c>
      <c r="D26" t="s">
        <v>434</v>
      </c>
      <c r="E26" s="27" t="s">
        <v>13224</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13333</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13333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20</v>
      </c>
      <c r="H36" s="28">
        <v>0</v>
      </c>
      <c r="I36" s="30">
        <f>ROUND(G36*H36,P4)</f>
        <v>0</v>
      </c>
      <c r="L36" s="31">
        <v>0</v>
      </c>
      <c r="M36" s="24">
        <f>ROUND(G36*L36,P4)</f>
        <v>0</v>
      </c>
      <c r="N36" s="25" t="s">
        <v>13248</v>
      </c>
      <c r="O36" s="32">
        <f>M36*AA36</f>
        <v>0</v>
      </c>
      <c r="P36" s="1">
        <v>3</v>
      </c>
      <c r="AA36" s="1">
        <f>IF(P36=1,$O$3,IF(P36=2,$O$4,$O$5))</f>
        <v>0</v>
      </c>
    </row>
    <row r="37">
      <c r="A37" s="1" t="s">
        <v>437</v>
      </c>
      <c r="E37" s="27" t="s">
        <v>434</v>
      </c>
    </row>
    <row r="38">
      <c r="A38" s="1" t="s">
        <v>439</v>
      </c>
      <c r="E38" s="33" t="s">
        <v>13333</v>
      </c>
    </row>
    <row r="39" ht="140.25">
      <c r="A39" s="1" t="s">
        <v>441</v>
      </c>
      <c r="E39" s="27" t="s">
        <v>13336</v>
      </c>
    </row>
    <row r="40">
      <c r="A40" s="1" t="s">
        <v>429</v>
      </c>
      <c r="C40" s="22" t="s">
        <v>4100</v>
      </c>
      <c r="E40" s="23" t="s">
        <v>13226</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13337</v>
      </c>
    </row>
    <row r="44" ht="25.5">
      <c r="A44" s="1" t="s">
        <v>441</v>
      </c>
      <c r="E44" s="27" t="s">
        <v>13228</v>
      </c>
    </row>
    <row r="45">
      <c r="A45" s="1" t="s">
        <v>432</v>
      </c>
      <c r="B45" s="1">
        <v>9</v>
      </c>
      <c r="C45" s="26" t="s">
        <v>13229</v>
      </c>
      <c r="D45" t="s">
        <v>434</v>
      </c>
      <c r="E45" s="27" t="s">
        <v>13230</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13337</v>
      </c>
    </row>
    <row r="48" ht="51">
      <c r="A48" s="1" t="s">
        <v>441</v>
      </c>
      <c r="E48" s="27" t="s">
        <v>13231</v>
      </c>
    </row>
    <row r="49">
      <c r="A49" s="1" t="s">
        <v>432</v>
      </c>
      <c r="B49" s="1">
        <v>10</v>
      </c>
      <c r="C49" s="26" t="s">
        <v>13232</v>
      </c>
      <c r="D49" t="s">
        <v>434</v>
      </c>
      <c r="E49" s="27" t="s">
        <v>13233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13337</v>
      </c>
    </row>
    <row r="52" ht="38.25">
      <c r="A52" s="1" t="s">
        <v>441</v>
      </c>
      <c r="E52" s="27" t="s">
        <v>13234</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13337</v>
      </c>
    </row>
    <row r="56" ht="76.5">
      <c r="A56" s="1" t="s">
        <v>441</v>
      </c>
      <c r="E56" s="27" t="s">
        <v>13235</v>
      </c>
    </row>
    <row r="57" ht="25.5">
      <c r="A57" s="1" t="s">
        <v>432</v>
      </c>
      <c r="B57" s="1">
        <v>12</v>
      </c>
      <c r="C57" s="26" t="s">
        <v>13236</v>
      </c>
      <c r="D57" t="s">
        <v>434</v>
      </c>
      <c r="E57" s="27" t="s">
        <v>9529</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13337</v>
      </c>
    </row>
    <row r="60" ht="76.5">
      <c r="A60" s="1" t="s">
        <v>441</v>
      </c>
      <c r="E60" s="27" t="s">
        <v>13237</v>
      </c>
    </row>
    <row r="61">
      <c r="A61" s="1" t="s">
        <v>432</v>
      </c>
      <c r="B61" s="1">
        <v>13</v>
      </c>
      <c r="C61" s="26" t="s">
        <v>13241</v>
      </c>
      <c r="D61" t="s">
        <v>434</v>
      </c>
      <c r="E61" s="27" t="s">
        <v>13242</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13337</v>
      </c>
    </row>
    <row r="64" ht="51">
      <c r="A64" s="1" t="s">
        <v>441</v>
      </c>
      <c r="E64" s="27" t="s">
        <v>13243</v>
      </c>
    </row>
    <row r="65" ht="25.5">
      <c r="A65" s="1" t="s">
        <v>432</v>
      </c>
      <c r="B65" s="1">
        <v>14</v>
      </c>
      <c r="C65" s="26" t="s">
        <v>13244</v>
      </c>
      <c r="D65" t="s">
        <v>434</v>
      </c>
      <c r="E65" s="27" t="s">
        <v>13245</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13337</v>
      </c>
    </row>
    <row r="68" ht="38.25">
      <c r="A68" s="1" t="s">
        <v>441</v>
      </c>
      <c r="E68" s="27" t="s">
        <v>13234</v>
      </c>
    </row>
    <row r="69">
      <c r="A69" s="1" t="s">
        <v>432</v>
      </c>
      <c r="B69" s="1">
        <v>15</v>
      </c>
      <c r="C69" s="26" t="s">
        <v>13250</v>
      </c>
      <c r="D69" t="s">
        <v>434</v>
      </c>
      <c r="E69" s="27" t="s">
        <v>13251</v>
      </c>
      <c r="F69" s="28" t="s">
        <v>500</v>
      </c>
      <c r="G69" s="29">
        <v>3</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13337</v>
      </c>
    </row>
    <row r="72" ht="102">
      <c r="A72" s="1" t="s">
        <v>441</v>
      </c>
      <c r="E72" s="27" t="s">
        <v>13252</v>
      </c>
    </row>
    <row r="73">
      <c r="A73" s="1" t="s">
        <v>432</v>
      </c>
      <c r="B73" s="1">
        <v>16</v>
      </c>
      <c r="C73" s="26" t="s">
        <v>13253</v>
      </c>
      <c r="D73" t="s">
        <v>434</v>
      </c>
      <c r="E73" s="27" t="s">
        <v>13254</v>
      </c>
      <c r="F73" s="28" t="s">
        <v>436</v>
      </c>
      <c r="G73" s="29">
        <v>100</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13337</v>
      </c>
    </row>
    <row r="76" ht="102">
      <c r="A76" s="1" t="s">
        <v>441</v>
      </c>
      <c r="E76" s="27" t="s">
        <v>13255</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13256</v>
      </c>
    </row>
    <row r="81" ht="38.25">
      <c r="A81" s="1" t="s">
        <v>441</v>
      </c>
      <c r="E81" s="27" t="s">
        <v>13257</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13256</v>
      </c>
    </row>
    <row r="85" ht="38.25">
      <c r="A85" s="1" t="s">
        <v>441</v>
      </c>
      <c r="E85" s="27" t="s">
        <v>13257</v>
      </c>
    </row>
    <row r="86">
      <c r="A86" s="1" t="s">
        <v>432</v>
      </c>
      <c r="B86" s="1">
        <v>19</v>
      </c>
      <c r="C86" s="26" t="s">
        <v>13338</v>
      </c>
      <c r="D86" t="s">
        <v>434</v>
      </c>
      <c r="E86" s="27" t="s">
        <v>13339</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13256</v>
      </c>
    </row>
    <row r="89" ht="38.25">
      <c r="A89" s="1" t="s">
        <v>441</v>
      </c>
      <c r="E89" s="27" t="s">
        <v>13257</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13256</v>
      </c>
    </row>
    <row r="93" ht="38.25">
      <c r="A93" s="1" t="s">
        <v>441</v>
      </c>
      <c r="E93" s="27" t="s">
        <v>13264</v>
      </c>
    </row>
    <row r="94" ht="25.5">
      <c r="A94" s="1" t="s">
        <v>432</v>
      </c>
      <c r="B94" s="1">
        <v>21</v>
      </c>
      <c r="C94" s="26" t="s">
        <v>7391</v>
      </c>
      <c r="D94" t="s">
        <v>434</v>
      </c>
      <c r="E94" s="27" t="s">
        <v>7392</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13256</v>
      </c>
    </row>
    <row r="97" ht="38.25">
      <c r="A97" s="1" t="s">
        <v>441</v>
      </c>
      <c r="E97" s="27" t="s">
        <v>13264</v>
      </c>
    </row>
    <row r="98" ht="25.5">
      <c r="A98" s="1" t="s">
        <v>432</v>
      </c>
      <c r="B98" s="1">
        <v>22</v>
      </c>
      <c r="C98" s="26" t="s">
        <v>13340</v>
      </c>
      <c r="D98" t="s">
        <v>434</v>
      </c>
      <c r="E98" s="27" t="s">
        <v>13341</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13264</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25.5">
      <c r="A105" s="1" t="s">
        <v>441</v>
      </c>
      <c r="E105" s="27" t="s">
        <v>13269</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25.5">
      <c r="A109" s="1" t="s">
        <v>441</v>
      </c>
      <c r="E109" s="27" t="s">
        <v>13270</v>
      </c>
    </row>
    <row r="110">
      <c r="A110" s="1" t="s">
        <v>432</v>
      </c>
      <c r="B110" s="1">
        <v>25</v>
      </c>
      <c r="C110" s="26" t="s">
        <v>13121</v>
      </c>
      <c r="D110" t="s">
        <v>434</v>
      </c>
      <c r="E110" s="27" t="s">
        <v>13122</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51">
      <c r="A113" s="1" t="s">
        <v>441</v>
      </c>
      <c r="E113" s="27" t="s">
        <v>13271</v>
      </c>
    </row>
    <row r="114">
      <c r="A114" s="1" t="s">
        <v>429</v>
      </c>
      <c r="C114" s="22" t="s">
        <v>8991</v>
      </c>
      <c r="E114" s="23" t="s">
        <v>13272</v>
      </c>
      <c r="L114" s="24">
        <f>SUMIFS(L115:L122,A115:A122,"P")</f>
        <v>0</v>
      </c>
      <c r="M114" s="24">
        <f>SUMIFS(M115:M122,A115:A122,"P")</f>
        <v>0</v>
      </c>
      <c r="N114" s="25"/>
    </row>
    <row r="115" ht="25.5">
      <c r="A115" s="1" t="s">
        <v>432</v>
      </c>
      <c r="B115" s="1">
        <v>26</v>
      </c>
      <c r="C115" s="26" t="s">
        <v>13342</v>
      </c>
      <c r="D115" t="s">
        <v>434</v>
      </c>
      <c r="E115" s="27" t="s">
        <v>13343</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13275</v>
      </c>
    </row>
    <row r="118" ht="140.25">
      <c r="A118" s="1" t="s">
        <v>441</v>
      </c>
      <c r="E118" s="27" t="s">
        <v>13276</v>
      </c>
    </row>
    <row r="119">
      <c r="A119" s="1" t="s">
        <v>432</v>
      </c>
      <c r="B119" s="1">
        <v>27</v>
      </c>
      <c r="C119" s="26" t="s">
        <v>13291</v>
      </c>
      <c r="D119" t="s">
        <v>434</v>
      </c>
      <c r="E119" s="27" t="s">
        <v>13292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13293</v>
      </c>
    </row>
    <row r="122" ht="63.75">
      <c r="A122" s="1" t="s">
        <v>441</v>
      </c>
      <c r="E122" s="27" t="s">
        <v>13294</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63.75">
      <c r="A127" s="1" t="s">
        <v>441</v>
      </c>
      <c r="E127" s="27" t="s">
        <v>13303</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63.75">
      <c r="A131" s="1" t="s">
        <v>441</v>
      </c>
      <c r="E131" s="27" t="s">
        <v>13303</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13304</v>
      </c>
    </row>
    <row r="136">
      <c r="A136" s="1" t="s">
        <v>432</v>
      </c>
      <c r="B136" s="1">
        <v>31</v>
      </c>
      <c r="C136" s="26" t="s">
        <v>13305</v>
      </c>
      <c r="D136" t="s">
        <v>434</v>
      </c>
      <c r="E136" s="27" t="s">
        <v>13306</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13256</v>
      </c>
    </row>
    <row r="139" ht="38.25">
      <c r="A139" s="1" t="s">
        <v>441</v>
      </c>
      <c r="E139" s="27" t="s">
        <v>13307</v>
      </c>
    </row>
    <row r="140">
      <c r="A140" s="1" t="s">
        <v>432</v>
      </c>
      <c r="B140" s="1">
        <v>32</v>
      </c>
      <c r="C140" s="26" t="s">
        <v>13344</v>
      </c>
      <c r="D140" t="s">
        <v>434</v>
      </c>
      <c r="E140" s="27" t="s">
        <v>13345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13256</v>
      </c>
    </row>
    <row r="143" ht="38.25">
      <c r="A143" s="1" t="s">
        <v>441</v>
      </c>
      <c r="E143" s="27" t="s">
        <v>13307</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13310</v>
      </c>
    </row>
    <row r="148">
      <c r="A148" s="1" t="s">
        <v>432</v>
      </c>
      <c r="B148" s="1">
        <v>34</v>
      </c>
      <c r="C148" s="26" t="s">
        <v>13346</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13293</v>
      </c>
    </row>
    <row r="151" ht="51">
      <c r="A151" s="1" t="s">
        <v>441</v>
      </c>
      <c r="E151" s="27" t="s">
        <v>13347</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13293</v>
      </c>
    </row>
    <row r="155" ht="38.25">
      <c r="A155" s="1" t="s">
        <v>441</v>
      </c>
      <c r="E155" s="27" t="s">
        <v>13311</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13312</v>
      </c>
    </row>
    <row r="160">
      <c r="A160" s="1" t="s">
        <v>432</v>
      </c>
      <c r="B160" s="1">
        <v>37</v>
      </c>
      <c r="C160" s="26" t="s">
        <v>13313</v>
      </c>
      <c r="D160" t="s">
        <v>434</v>
      </c>
      <c r="E160" s="27" t="s">
        <v>8985</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38.25">
      <c r="A163" s="1" t="s">
        <v>441</v>
      </c>
      <c r="E163" s="27" t="s">
        <v>13314</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13315</v>
      </c>
    </row>
    <row r="168">
      <c r="A168" s="1" t="s">
        <v>432</v>
      </c>
      <c r="B168" s="1">
        <v>39</v>
      </c>
      <c r="C168" s="26" t="s">
        <v>13316</v>
      </c>
      <c r="D168" t="s">
        <v>434</v>
      </c>
      <c r="E168" s="27" t="s">
        <v>13317</v>
      </c>
      <c r="F168" s="28" t="s">
        <v>500</v>
      </c>
      <c r="G168" s="29">
        <v>1</v>
      </c>
      <c r="H168" s="28">
        <v>0</v>
      </c>
      <c r="I168" s="30">
        <f>ROUND(G168*H168,P4)</f>
        <v>0</v>
      </c>
      <c r="L168" s="31">
        <v>0</v>
      </c>
      <c r="M168" s="24">
        <f>ROUND(G168*L168,P4)</f>
        <v>0</v>
      </c>
      <c r="N168" s="25" t="s">
        <v>13248</v>
      </c>
      <c r="O168" s="32">
        <f>M168*AA168</f>
        <v>0</v>
      </c>
      <c r="P168" s="1">
        <v>3</v>
      </c>
      <c r="AA168" s="1">
        <f>IF(P168=1,$O$3,IF(P168=2,$O$4,$O$5))</f>
        <v>0</v>
      </c>
    </row>
    <row r="169">
      <c r="A169" s="1" t="s">
        <v>437</v>
      </c>
      <c r="E169" s="27" t="s">
        <v>434</v>
      </c>
    </row>
    <row r="170">
      <c r="A170" s="1" t="s">
        <v>439</v>
      </c>
      <c r="E170" s="33" t="s">
        <v>13293</v>
      </c>
    </row>
    <row r="171" ht="140.25">
      <c r="A171" s="1" t="s">
        <v>441</v>
      </c>
      <c r="E171" s="27" t="s">
        <v>13318</v>
      </c>
    </row>
    <row r="172">
      <c r="A172" s="1" t="s">
        <v>429</v>
      </c>
      <c r="C172" s="22" t="s">
        <v>534</v>
      </c>
      <c r="E172" s="23" t="s">
        <v>13327</v>
      </c>
      <c r="L172" s="24">
        <f>SUMIFS(L173:L176,A173:A176,"P")</f>
        <v>0</v>
      </c>
      <c r="M172" s="24">
        <f>SUMIFS(M173:M176,A173:A176,"P")</f>
        <v>0</v>
      </c>
      <c r="N172" s="25"/>
    </row>
    <row r="173">
      <c r="A173" s="1" t="s">
        <v>432</v>
      </c>
      <c r="B173" s="1">
        <v>40</v>
      </c>
      <c r="C173" s="26" t="s">
        <v>13328</v>
      </c>
      <c r="D173" t="s">
        <v>434</v>
      </c>
      <c r="E173" s="27" t="s">
        <v>13329</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13333</v>
      </c>
    </row>
    <row r="176" ht="89.25">
      <c r="A176" s="1" t="s">
        <v>441</v>
      </c>
      <c r="E176" s="27" t="s">
        <v>13330</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13248</v>
      </c>
      <c r="O178" s="32">
        <f>M178*AA178</f>
        <v>0</v>
      </c>
      <c r="P178" s="1">
        <v>3</v>
      </c>
      <c r="AA178" s="1">
        <f>IF(P178=1,$O$3,IF(P178=2,$O$4,$O$5))</f>
        <v>0</v>
      </c>
    </row>
    <row r="179" ht="38.25">
      <c r="A179" s="1" t="s">
        <v>437</v>
      </c>
      <c r="E179" s="27" t="s">
        <v>572</v>
      </c>
    </row>
    <row r="180">
      <c r="A180" s="1" t="s">
        <v>439</v>
      </c>
      <c r="E180" s="33" t="s">
        <v>13348</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13248</v>
      </c>
      <c r="O182" s="32">
        <f>M182*AA182</f>
        <v>0</v>
      </c>
      <c r="P182" s="1">
        <v>3</v>
      </c>
      <c r="AA182" s="1">
        <f>IF(P182=1,$O$3,IF(P182=2,$O$4,$O$5))</f>
        <v>0</v>
      </c>
    </row>
    <row r="183" ht="38.25">
      <c r="A183" s="1" t="s">
        <v>437</v>
      </c>
      <c r="E183" s="27" t="s">
        <v>572</v>
      </c>
    </row>
    <row r="184">
      <c r="A184" s="1" t="s">
        <v>439</v>
      </c>
      <c r="E184" s="33" t="s">
        <v>13348</v>
      </c>
    </row>
    <row r="185" ht="153">
      <c r="A185" s="1" t="s">
        <v>441</v>
      </c>
      <c r="E185" s="27" t="s">
        <v>574</v>
      </c>
    </row>
    <row r="186" ht="25.5">
      <c r="A186" s="1" t="s">
        <v>432</v>
      </c>
      <c r="B186" s="1">
        <v>43</v>
      </c>
      <c r="C186" s="26" t="s">
        <v>7448</v>
      </c>
      <c r="D186" t="s">
        <v>570</v>
      </c>
      <c r="E186" s="27" t="s">
        <v>7449</v>
      </c>
      <c r="F186" s="28" t="s">
        <v>476</v>
      </c>
      <c r="G186" s="29">
        <v>0.10000000000000001</v>
      </c>
      <c r="H186" s="28">
        <v>0</v>
      </c>
      <c r="I186" s="30">
        <f>ROUND(G186*H186,P4)</f>
        <v>0</v>
      </c>
      <c r="L186" s="31">
        <v>0</v>
      </c>
      <c r="M186" s="24">
        <f>ROUND(G186*L186,P4)</f>
        <v>0</v>
      </c>
      <c r="N186" s="25" t="s">
        <v>13248</v>
      </c>
      <c r="O186" s="32">
        <f>M186*AA186</f>
        <v>0</v>
      </c>
      <c r="P186" s="1">
        <v>3</v>
      </c>
      <c r="AA186" s="1">
        <f>IF(P186=1,$O$3,IF(P186=2,$O$4,$O$5))</f>
        <v>0</v>
      </c>
    </row>
    <row r="187" ht="25.5">
      <c r="A187" s="1" t="s">
        <v>437</v>
      </c>
      <c r="E187" s="27" t="s">
        <v>7450</v>
      </c>
    </row>
    <row r="188">
      <c r="A188" s="1" t="s">
        <v>439</v>
      </c>
      <c r="E188" s="33" t="s">
        <v>13348</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5270</v>
      </c>
    </row>
    <row r="192">
      <c r="A192" s="1" t="s">
        <v>439</v>
      </c>
      <c r="E192" s="33" t="s">
        <v>13348</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4950</v>
      </c>
    </row>
    <row r="196">
      <c r="A196" s="1" t="s">
        <v>439</v>
      </c>
      <c r="E196" s="33" t="s">
        <v>13348</v>
      </c>
    </row>
    <row r="197" ht="153">
      <c r="A197" s="1" t="s">
        <v>441</v>
      </c>
      <c r="E197" s="27" t="s">
        <v>574</v>
      </c>
    </row>
  </sheetData>
  <sheetProtection sheet="1" objects="1" scenarios="1" spinCount="100000" saltValue="RazGw2JjvgNNLdWOfQwn8VPkWAod+KM29R86nnR6COfo8+aGW2uLGfjp+iMFiqjvC3p0p9wVEv7Nn8Hxyq2WNQ==" hashValue="hlV/7zXRx+k2ir8vhIT0oC9SrPhyqDLDytCD08EHt1RD0nyusT0UUKODLuTKvfNIMevX2hIdxi7Pm6X6wL3R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13349</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c r="A57" s="1" t="s">
        <v>432</v>
      </c>
      <c r="B57" s="1">
        <v>12</v>
      </c>
      <c r="C57" s="26" t="s">
        <v>13351</v>
      </c>
      <c r="D57" t="s">
        <v>434</v>
      </c>
      <c r="E57" s="27" t="s">
        <v>13352</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25.5">
      <c r="A60" s="1" t="s">
        <v>441</v>
      </c>
      <c r="E60" s="27" t="s">
        <v>13228</v>
      </c>
    </row>
    <row r="61" ht="25.5">
      <c r="A61" s="1" t="s">
        <v>432</v>
      </c>
      <c r="B61" s="1">
        <v>13</v>
      </c>
      <c r="C61" s="26" t="s">
        <v>13236</v>
      </c>
      <c r="D61" t="s">
        <v>434</v>
      </c>
      <c r="E61" s="27" t="s">
        <v>9529</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76.5">
      <c r="A64" s="1" t="s">
        <v>441</v>
      </c>
      <c r="E64" s="27" t="s">
        <v>13237</v>
      </c>
    </row>
    <row r="65">
      <c r="A65" s="1" t="s">
        <v>432</v>
      </c>
      <c r="B65" s="1">
        <v>14</v>
      </c>
      <c r="C65" s="26" t="s">
        <v>13241</v>
      </c>
      <c r="D65" t="s">
        <v>434</v>
      </c>
      <c r="E65" s="27" t="s">
        <v>13242</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51">
      <c r="A72" s="1" t="s">
        <v>441</v>
      </c>
      <c r="E72" s="27" t="s">
        <v>13243</v>
      </c>
    </row>
    <row r="73" ht="25.5">
      <c r="A73" s="1" t="s">
        <v>432</v>
      </c>
      <c r="B73" s="1">
        <v>16</v>
      </c>
      <c r="C73" s="26" t="s">
        <v>13244</v>
      </c>
      <c r="D73" t="s">
        <v>434</v>
      </c>
      <c r="E73" s="27" t="s">
        <v>13245</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13227</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13252</v>
      </c>
    </row>
    <row r="85">
      <c r="A85" s="1" t="s">
        <v>432</v>
      </c>
      <c r="B85" s="1">
        <v>19</v>
      </c>
      <c r="C85" s="26" t="s">
        <v>13253</v>
      </c>
      <c r="D85" t="s">
        <v>434</v>
      </c>
      <c r="E85" s="27" t="s">
        <v>13254</v>
      </c>
      <c r="F85" s="28" t="s">
        <v>436</v>
      </c>
      <c r="G85" s="29">
        <v>500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13227</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SUMIFS(L111:L190,A111:A190,"P")</f>
        <v>0</v>
      </c>
      <c r="M110" s="24">
        <f>SUMIFS(M111:M190,A111:A190,"P")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13370</v>
      </c>
      <c r="D187" t="s">
        <v>434</v>
      </c>
      <c r="E187" s="27" t="s">
        <v>13371</v>
      </c>
      <c r="F187" s="28" t="s">
        <v>467</v>
      </c>
      <c r="G187" s="29">
        <v>8</v>
      </c>
      <c r="H187" s="28">
        <v>0</v>
      </c>
      <c r="I187" s="30">
        <f>ROUND(G187*H187,P4)</f>
        <v>0</v>
      </c>
      <c r="L187" s="31">
        <v>0</v>
      </c>
      <c r="M187" s="24">
        <f>ROUND(G187*L187,P4)</f>
        <v>0</v>
      </c>
      <c r="N187" s="25" t="s">
        <v>13372</v>
      </c>
      <c r="O187" s="32">
        <f>M187*AA187</f>
        <v>0</v>
      </c>
      <c r="P187" s="1">
        <v>3</v>
      </c>
      <c r="AA187" s="1">
        <f>IF(P187=1,$O$3,IF(P187=2,$O$4,$O$5))</f>
        <v>0</v>
      </c>
    </row>
    <row r="188">
      <c r="A188" s="1" t="s">
        <v>437</v>
      </c>
      <c r="E188" s="27" t="s">
        <v>434</v>
      </c>
    </row>
    <row r="189">
      <c r="A189" s="1" t="s">
        <v>439</v>
      </c>
      <c r="E189" s="33" t="s">
        <v>13256</v>
      </c>
    </row>
    <row r="190" ht="51">
      <c r="A190" s="1" t="s">
        <v>441</v>
      </c>
      <c r="E190" s="27" t="s">
        <v>13373</v>
      </c>
    </row>
    <row r="191">
      <c r="A191" s="1" t="s">
        <v>429</v>
      </c>
      <c r="C191" s="22" t="s">
        <v>8991</v>
      </c>
      <c r="E191" s="23" t="s">
        <v>13272</v>
      </c>
      <c r="L191" s="24">
        <f>SUMIFS(L192:L247,A192:A247,"P")</f>
        <v>0</v>
      </c>
      <c r="M191" s="24">
        <f>SUMIFS(M192:M247,A192:A247,"P")</f>
        <v>0</v>
      </c>
      <c r="N191" s="25"/>
    </row>
    <row r="192">
      <c r="A192" s="1" t="s">
        <v>432</v>
      </c>
      <c r="B192" s="1">
        <v>45</v>
      </c>
      <c r="C192" s="26" t="s">
        <v>13374</v>
      </c>
      <c r="D192" t="s">
        <v>434</v>
      </c>
      <c r="E192" s="27" t="s">
        <v>13375</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13342</v>
      </c>
      <c r="D196" t="s">
        <v>434</v>
      </c>
      <c r="E196" s="27" t="s">
        <v>13343</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13273</v>
      </c>
      <c r="D200" t="s">
        <v>434</v>
      </c>
      <c r="E200" s="27" t="s">
        <v>13274</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13377</v>
      </c>
      <c r="D204" t="s">
        <v>434</v>
      </c>
      <c r="E204" s="27" t="s">
        <v>13378</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13379</v>
      </c>
      <c r="D208" t="s">
        <v>434</v>
      </c>
      <c r="E208" s="27" t="s">
        <v>13380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38.25">
      <c r="A211" s="1" t="s">
        <v>441</v>
      </c>
      <c r="E211" s="27" t="s">
        <v>13381</v>
      </c>
    </row>
    <row r="212" ht="25.5">
      <c r="A212" s="1" t="s">
        <v>432</v>
      </c>
      <c r="B212" s="1">
        <v>50</v>
      </c>
      <c r="C212" s="26" t="s">
        <v>13279</v>
      </c>
      <c r="D212" t="s">
        <v>434</v>
      </c>
      <c r="E212" s="27" t="s">
        <v>13280</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51">
      <c r="A215" s="1" t="s">
        <v>441</v>
      </c>
      <c r="E215" s="27" t="s">
        <v>13282</v>
      </c>
    </row>
    <row r="216" ht="25.5">
      <c r="A216" s="1" t="s">
        <v>432</v>
      </c>
      <c r="B216" s="1">
        <v>51</v>
      </c>
      <c r="C216" s="26" t="s">
        <v>13283</v>
      </c>
      <c r="D216" t="s">
        <v>434</v>
      </c>
      <c r="E216" s="27" t="s">
        <v>13284</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13285</v>
      </c>
    </row>
    <row r="220" ht="25.5">
      <c r="A220" s="1" t="s">
        <v>432</v>
      </c>
      <c r="B220" s="1">
        <v>52</v>
      </c>
      <c r="C220" s="26" t="s">
        <v>13286</v>
      </c>
      <c r="D220" t="s">
        <v>434</v>
      </c>
      <c r="E220" s="27" t="s">
        <v>13287</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13288</v>
      </c>
    </row>
    <row r="224" ht="25.5">
      <c r="A224" s="1" t="s">
        <v>432</v>
      </c>
      <c r="B224" s="1">
        <v>53</v>
      </c>
      <c r="C224" s="26" t="s">
        <v>13382</v>
      </c>
      <c r="D224" t="s">
        <v>434</v>
      </c>
      <c r="E224" s="27" t="s">
        <v>13383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13384</v>
      </c>
    </row>
    <row r="228">
      <c r="A228" s="1" t="s">
        <v>432</v>
      </c>
      <c r="B228" s="1">
        <v>54</v>
      </c>
      <c r="C228" s="26" t="s">
        <v>13385</v>
      </c>
      <c r="D228" t="s">
        <v>434</v>
      </c>
      <c r="E228" s="27" t="s">
        <v>13386</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13387</v>
      </c>
    </row>
    <row r="232">
      <c r="A232" s="1" t="s">
        <v>432</v>
      </c>
      <c r="B232" s="1">
        <v>55</v>
      </c>
      <c r="C232" s="26" t="s">
        <v>13291</v>
      </c>
      <c r="D232" t="s">
        <v>434</v>
      </c>
      <c r="E232" s="27" t="s">
        <v>13292</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2</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432</v>
      </c>
      <c r="B240" s="1">
        <v>57</v>
      </c>
      <c r="C240" s="26" t="s">
        <v>13390</v>
      </c>
      <c r="D240" t="s">
        <v>434</v>
      </c>
      <c r="E240" s="27" t="s">
        <v>13391</v>
      </c>
      <c r="F240" s="28" t="s">
        <v>500</v>
      </c>
      <c r="G240" s="29">
        <v>7</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13275</v>
      </c>
    </row>
    <row r="243" ht="89.25">
      <c r="A243" s="1" t="s">
        <v>441</v>
      </c>
      <c r="E243" s="27" t="s">
        <v>13376</v>
      </c>
    </row>
    <row r="244" ht="25.5">
      <c r="A244" s="1" t="s">
        <v>432</v>
      </c>
      <c r="B244" s="1">
        <v>58</v>
      </c>
      <c r="C244" s="26" t="s">
        <v>13392</v>
      </c>
      <c r="D244" t="s">
        <v>434</v>
      </c>
      <c r="E244" s="27" t="s">
        <v>13393</v>
      </c>
      <c r="F244" s="28" t="s">
        <v>500</v>
      </c>
      <c r="G244" s="29">
        <v>2</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13281</v>
      </c>
    </row>
    <row r="247" ht="38.25">
      <c r="A247" s="1" t="s">
        <v>441</v>
      </c>
      <c r="E247" s="27" t="s">
        <v>13394</v>
      </c>
    </row>
    <row r="248">
      <c r="A248" s="1" t="s">
        <v>429</v>
      </c>
      <c r="C248" s="22" t="s">
        <v>4153</v>
      </c>
      <c r="E248" s="23" t="s">
        <v>4154</v>
      </c>
      <c r="L248" s="24">
        <f>SUMIFS(L249:L300,A249:A300,"P")</f>
        <v>0</v>
      </c>
      <c r="M248" s="24">
        <f>SUMIFS(M249:M300,A249:A300,"P")</f>
        <v>0</v>
      </c>
      <c r="N248" s="25"/>
    </row>
    <row r="249" ht="25.5">
      <c r="A249" s="1" t="s">
        <v>432</v>
      </c>
      <c r="B249" s="1">
        <v>59</v>
      </c>
      <c r="C249" s="26" t="s">
        <v>13395</v>
      </c>
      <c r="D249" t="s">
        <v>434</v>
      </c>
      <c r="E249" s="27" t="s">
        <v>13396</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13301</v>
      </c>
    </row>
    <row r="252" ht="38.25">
      <c r="A252" s="1" t="s">
        <v>441</v>
      </c>
      <c r="E252" s="27" t="s">
        <v>13302</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63.75">
      <c r="A256" s="1" t="s">
        <v>441</v>
      </c>
      <c r="E256" s="27" t="s">
        <v>13303</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13304</v>
      </c>
    </row>
    <row r="265">
      <c r="A265" s="1" t="s">
        <v>432</v>
      </c>
      <c r="B265" s="1">
        <v>63</v>
      </c>
      <c r="C265" s="26" t="s">
        <v>13305</v>
      </c>
      <c r="D265" t="s">
        <v>434</v>
      </c>
      <c r="E265" s="27" t="s">
        <v>13306</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13308</v>
      </c>
      <c r="D269" t="s">
        <v>434</v>
      </c>
      <c r="E269" s="27" t="s">
        <v>13309</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13397</v>
      </c>
      <c r="D273" t="s">
        <v>434</v>
      </c>
      <c r="E273" s="27" t="s">
        <v>13398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13310</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13311</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13312</v>
      </c>
    </row>
    <row r="289">
      <c r="A289" s="1" t="s">
        <v>432</v>
      </c>
      <c r="B289" s="1">
        <v>69</v>
      </c>
      <c r="C289" s="26" t="s">
        <v>13313</v>
      </c>
      <c r="D289" t="s">
        <v>434</v>
      </c>
      <c r="E289" s="27" t="s">
        <v>8985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13314</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13315</v>
      </c>
    </row>
    <row r="297">
      <c r="A297" s="1" t="s">
        <v>432</v>
      </c>
      <c r="B297" s="1">
        <v>71</v>
      </c>
      <c r="C297" s="26" t="s">
        <v>13316</v>
      </c>
      <c r="D297" t="s">
        <v>434</v>
      </c>
      <c r="E297" s="27" t="s">
        <v>13317</v>
      </c>
      <c r="F297" s="28" t="s">
        <v>500</v>
      </c>
      <c r="G297" s="29">
        <v>1</v>
      </c>
      <c r="H297" s="28">
        <v>0</v>
      </c>
      <c r="I297" s="30">
        <f>ROUND(G297*H297,P4)</f>
        <v>0</v>
      </c>
      <c r="L297" s="31">
        <v>0</v>
      </c>
      <c r="M297" s="24">
        <f>ROUND(G297*L297,P4)</f>
        <v>0</v>
      </c>
      <c r="N297" s="25" t="s">
        <v>13248</v>
      </c>
      <c r="O297" s="32">
        <f>M297*AA297</f>
        <v>0</v>
      </c>
      <c r="P297" s="1">
        <v>3</v>
      </c>
      <c r="AA297" s="1">
        <f>IF(P297=1,$O$3,IF(P297=2,$O$4,$O$5))</f>
        <v>0</v>
      </c>
    </row>
    <row r="298">
      <c r="A298" s="1" t="s">
        <v>437</v>
      </c>
      <c r="E298" s="27" t="s">
        <v>434</v>
      </c>
    </row>
    <row r="299">
      <c r="A299" s="1" t="s">
        <v>439</v>
      </c>
      <c r="E299" s="33" t="s">
        <v>13293</v>
      </c>
    </row>
    <row r="300" ht="140.25">
      <c r="A300" s="1" t="s">
        <v>441</v>
      </c>
      <c r="E300" s="27" t="s">
        <v>13318</v>
      </c>
    </row>
    <row r="301">
      <c r="A301" s="1" t="s">
        <v>429</v>
      </c>
      <c r="C301" s="22" t="s">
        <v>13319</v>
      </c>
      <c r="E301" s="23" t="s">
        <v>13320</v>
      </c>
      <c r="L301" s="24">
        <f>SUMIFS(L302:L309,A302:A309,"P")</f>
        <v>0</v>
      </c>
      <c r="M301" s="24">
        <f>SUMIFS(M302:M309,A302:A309,"P")</f>
        <v>0</v>
      </c>
      <c r="N301" s="25"/>
    </row>
    <row r="302">
      <c r="A302" s="1" t="s">
        <v>432</v>
      </c>
      <c r="B302" s="1">
        <v>72</v>
      </c>
      <c r="C302" s="26" t="s">
        <v>13321</v>
      </c>
      <c r="D302" t="s">
        <v>434</v>
      </c>
      <c r="E302" s="27" t="s">
        <v>13322</v>
      </c>
      <c r="F302" s="28" t="s">
        <v>467</v>
      </c>
      <c r="G302" s="29">
        <v>40</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13323</v>
      </c>
    </row>
    <row r="305" ht="89.25">
      <c r="A305" s="1" t="s">
        <v>441</v>
      </c>
      <c r="E305" s="27" t="s">
        <v>13324</v>
      </c>
    </row>
    <row r="306">
      <c r="A306" s="1" t="s">
        <v>432</v>
      </c>
      <c r="B306" s="1">
        <v>73</v>
      </c>
      <c r="C306" s="26" t="s">
        <v>13325</v>
      </c>
      <c r="D306" t="s">
        <v>434</v>
      </c>
      <c r="E306" s="27" t="s">
        <v>13326</v>
      </c>
      <c r="F306" s="28" t="s">
        <v>467</v>
      </c>
      <c r="G306" s="29">
        <v>273</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429</v>
      </c>
      <c r="C310" s="22" t="s">
        <v>534</v>
      </c>
      <c r="E310" s="23" t="s">
        <v>13327</v>
      </c>
      <c r="L310" s="24">
        <f>SUMIFS(L311:L314,A311:A314,"P")</f>
        <v>0</v>
      </c>
      <c r="M310" s="24">
        <f>SUMIFS(M311:M314,A311:A314,"P")</f>
        <v>0</v>
      </c>
      <c r="N310" s="25"/>
    </row>
    <row r="311">
      <c r="A311" s="1" t="s">
        <v>432</v>
      </c>
      <c r="B311" s="1">
        <v>74</v>
      </c>
      <c r="C311" s="26" t="s">
        <v>13328</v>
      </c>
      <c r="D311" t="s">
        <v>434</v>
      </c>
      <c r="E311" s="27" t="s">
        <v>13329</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13220</v>
      </c>
    </row>
    <row r="314" ht="89.25">
      <c r="A314" s="1" t="s">
        <v>441</v>
      </c>
      <c r="E314" s="27" t="s">
        <v>13330</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572</v>
      </c>
    </row>
    <row r="318">
      <c r="A318" s="1" t="s">
        <v>439</v>
      </c>
      <c r="E318" s="33" t="s">
        <v>13331</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25.5">
      <c r="A324" s="1" t="s">
        <v>432</v>
      </c>
      <c r="B324" s="1">
        <v>77</v>
      </c>
      <c r="C324" s="26" t="s">
        <v>7448</v>
      </c>
      <c r="D324" t="s">
        <v>570</v>
      </c>
      <c r="E324" s="27" t="s">
        <v>7449</v>
      </c>
      <c r="F324" s="28" t="s">
        <v>476</v>
      </c>
      <c r="G324" s="29">
        <v>0.5</v>
      </c>
      <c r="H324" s="28">
        <v>0</v>
      </c>
      <c r="I324" s="30">
        <f>ROUND(G324*H324,P4)</f>
        <v>0</v>
      </c>
      <c r="L324" s="31">
        <v>0</v>
      </c>
      <c r="M324" s="24">
        <f>ROUND(G324*L324,P4)</f>
        <v>0</v>
      </c>
      <c r="N324" s="25" t="s">
        <v>13248</v>
      </c>
      <c r="O324" s="32">
        <f>M324*AA324</f>
        <v>0</v>
      </c>
      <c r="P324" s="1">
        <v>3</v>
      </c>
      <c r="AA324" s="1">
        <f>IF(P324=1,$O$3,IF(P324=2,$O$4,$O$5))</f>
        <v>0</v>
      </c>
    </row>
    <row r="325" ht="25.5">
      <c r="A325" s="1" t="s">
        <v>437</v>
      </c>
      <c r="E325" s="27" t="s">
        <v>7450</v>
      </c>
    </row>
    <row r="326">
      <c r="A326" s="1" t="s">
        <v>439</v>
      </c>
      <c r="E326" s="33" t="s">
        <v>13331</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5270</v>
      </c>
    </row>
    <row r="330">
      <c r="A330" s="1" t="s">
        <v>439</v>
      </c>
      <c r="E330" s="33" t="s">
        <v>13331</v>
      </c>
    </row>
    <row r="331" ht="153">
      <c r="A331" s="1" t="s">
        <v>441</v>
      </c>
      <c r="E331" s="27" t="s">
        <v>1109</v>
      </c>
    </row>
    <row r="332" ht="25.5">
      <c r="A332" s="1" t="s">
        <v>432</v>
      </c>
      <c r="B332" s="1">
        <v>79</v>
      </c>
      <c r="C332" s="26" t="s">
        <v>9974</v>
      </c>
      <c r="D332" t="s">
        <v>570</v>
      </c>
      <c r="E332" s="27" t="s">
        <v>9975</v>
      </c>
      <c r="F332" s="28" t="s">
        <v>476</v>
      </c>
      <c r="G332" s="29">
        <v>0.20000000000000001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13248</v>
      </c>
      <c r="O336" s="32">
        <f>M336*AA336</f>
        <v>0</v>
      </c>
      <c r="P336" s="1">
        <v>3</v>
      </c>
      <c r="AA336" s="1">
        <f>IF(P336=1,$O$3,IF(P336=2,$O$4,$O$5))</f>
        <v>0</v>
      </c>
    </row>
    <row r="337" ht="38.25">
      <c r="A337" s="1" t="s">
        <v>437</v>
      </c>
      <c r="E337" s="27" t="s">
        <v>4950</v>
      </c>
    </row>
    <row r="338">
      <c r="A338" s="1" t="s">
        <v>439</v>
      </c>
      <c r="E338" s="33" t="s">
        <v>13399</v>
      </c>
    </row>
    <row r="339" ht="153">
      <c r="A339" s="1" t="s">
        <v>441</v>
      </c>
      <c r="E339" s="27" t="s">
        <v>574</v>
      </c>
    </row>
  </sheetData>
  <sheetProtection sheet="1" objects="1" scenarios="1" spinCount="100000" saltValue="1sizLSq/Way7IPiiXErZtOziqi6EkM2ynNN7nkJxu2uMwr1erAOn8TI7AjKfQHWxE2EKY5JpNh6+csDBspSh8g==" hashValue="BvFkDdYc0/rfpMsJ1v+5IAjo4v3+6IP+fop+9Z2Xot3D08PnYA/t1MbT7WCX+HcrNi/yYRPzq91XTypMYmwM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13400</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10</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SUMIFS(L188:L239,A188:A239,"P")</f>
        <v>0</v>
      </c>
      <c r="M187" s="24">
        <f>SUMIFS(M188:M239,A188:A239,"P")</f>
        <v>0</v>
      </c>
      <c r="N187" s="25"/>
    </row>
    <row r="188" ht="25.5">
      <c r="A188" s="1" t="s">
        <v>432</v>
      </c>
      <c r="B188" s="1">
        <v>44</v>
      </c>
      <c r="C188" s="26" t="s">
        <v>13401</v>
      </c>
      <c r="D188" t="s">
        <v>434</v>
      </c>
      <c r="E188" s="27" t="s">
        <v>13402</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c r="A200" s="1" t="s">
        <v>432</v>
      </c>
      <c r="B200" s="1">
        <v>47</v>
      </c>
      <c r="C200" s="26" t="s">
        <v>13403</v>
      </c>
      <c r="D200" t="s">
        <v>434</v>
      </c>
      <c r="E200" s="27" t="s">
        <v>13404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89.25">
      <c r="A203" s="1" t="s">
        <v>441</v>
      </c>
      <c r="E203" s="27" t="s">
        <v>13376</v>
      </c>
    </row>
    <row r="204" ht="25.5">
      <c r="A204" s="1" t="s">
        <v>432</v>
      </c>
      <c r="B204" s="1">
        <v>48</v>
      </c>
      <c r="C204" s="26" t="s">
        <v>13279</v>
      </c>
      <c r="D204" t="s">
        <v>434</v>
      </c>
      <c r="E204" s="27" t="s">
        <v>13280</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432</v>
      </c>
      <c r="B228" s="1">
        <v>54</v>
      </c>
      <c r="C228" s="26" t="s">
        <v>13295</v>
      </c>
      <c r="D228" t="s">
        <v>434</v>
      </c>
      <c r="E228" s="27" t="s">
        <v>13296</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13299</v>
      </c>
      <c r="D232" t="s">
        <v>434</v>
      </c>
      <c r="E232" s="27" t="s">
        <v>13300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3</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50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190</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0.29999999999999999</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RFrPrE6WLKse4hxDPlBDEvhOW1k2/YasjRy7d39XQnPcXTRh0ekG+1eDx+iRw3lzAsuC/TeMzFq6k2djrbI9Q==" hashValue="otliiSSS014PDbMBMOOjuUPQIoS8ctsRkEzNrWRzRkwuAmWP8QaHd2y5jkxR8A/EC3pIejI6vUEbX0JpF7rF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13405</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150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4</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SUMIFS(L188:L227,A188:A227,"P")</f>
        <v>0</v>
      </c>
      <c r="M187" s="24">
        <f>SUMIFS(M188:M227,A188:A227,"P")</f>
        <v>0</v>
      </c>
      <c r="N187" s="25"/>
    </row>
    <row r="188" ht="25.5">
      <c r="A188" s="1" t="s">
        <v>432</v>
      </c>
      <c r="B188" s="1">
        <v>44</v>
      </c>
      <c r="C188" s="26" t="s">
        <v>13401</v>
      </c>
      <c r="D188" t="s">
        <v>434</v>
      </c>
      <c r="E188" s="27" t="s">
        <v>13402</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13379</v>
      </c>
      <c r="D200" t="s">
        <v>434</v>
      </c>
      <c r="E200" s="27" t="s">
        <v>13380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38.25">
      <c r="A203" s="1" t="s">
        <v>441</v>
      </c>
      <c r="E203" s="27" t="s">
        <v>13381</v>
      </c>
    </row>
    <row r="204" ht="25.5">
      <c r="A204" s="1" t="s">
        <v>432</v>
      </c>
      <c r="B204" s="1">
        <v>48</v>
      </c>
      <c r="C204" s="26" t="s">
        <v>13279</v>
      </c>
      <c r="D204" t="s">
        <v>434</v>
      </c>
      <c r="E204" s="27" t="s">
        <v>13280</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20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60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0.040000000000000001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nqipC6xBYVvU6VGtWpwTs2LlP6eKLjOCxXT87v7QgytlR0GZeRKP5FzOkzqfcnZUFFs2OmscZLD6XFjH/i8Mdw==" hashValue="wOM+SCukzEWhx3V5HtxTw1knVEEOC3e0wgnY5YKs122W47KG6DiuczLVvOjhIv/DN5FIHH3Uu2vVnBIaPaND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13408</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2</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28</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300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SUMIFS(L98:L181,A98:A181,"P")</f>
        <v>0</v>
      </c>
      <c r="M97" s="24">
        <f>SUMIFS(M98:M181,A98:A181,"P")</f>
        <v>0</v>
      </c>
      <c r="N97" s="25"/>
    </row>
    <row r="98" ht="25.5">
      <c r="A98" s="1" t="s">
        <v>432</v>
      </c>
      <c r="B98" s="1">
        <v>22</v>
      </c>
      <c r="C98" s="26" t="s">
        <v>7379</v>
      </c>
      <c r="D98" t="s">
        <v>434</v>
      </c>
      <c r="E98" s="27" t="s">
        <v>7380</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13406</v>
      </c>
      <c r="D118" t="s">
        <v>434</v>
      </c>
      <c r="E118" s="27" t="s">
        <v>13407</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13362</v>
      </c>
      <c r="D122" t="s">
        <v>434</v>
      </c>
      <c r="E122" s="27" t="s">
        <v>13363</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c r="A126" s="1" t="s">
        <v>432</v>
      </c>
      <c r="B126" s="1">
        <v>29</v>
      </c>
      <c r="C126" s="26" t="s">
        <v>13364</v>
      </c>
      <c r="D126" t="s">
        <v>434</v>
      </c>
      <c r="E126" s="27" t="s">
        <v>13365</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38.25">
      <c r="A129" s="1" t="s">
        <v>441</v>
      </c>
      <c r="E129" s="27" t="s">
        <v>13257</v>
      </c>
    </row>
    <row r="130" ht="25.5">
      <c r="A130" s="1" t="s">
        <v>432</v>
      </c>
      <c r="B130" s="1">
        <v>30</v>
      </c>
      <c r="C130" s="26" t="s">
        <v>13261</v>
      </c>
      <c r="D130" t="s">
        <v>434</v>
      </c>
      <c r="E130" s="27" t="s">
        <v>13262</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51">
      <c r="A133" s="1" t="s">
        <v>441</v>
      </c>
      <c r="E133" s="27" t="s">
        <v>13263</v>
      </c>
    </row>
    <row r="134" ht="25.5">
      <c r="A134" s="1" t="s">
        <v>432</v>
      </c>
      <c r="B134" s="1">
        <v>31</v>
      </c>
      <c r="C134" s="26" t="s">
        <v>7387</v>
      </c>
      <c r="D134" t="s">
        <v>434</v>
      </c>
      <c r="E134" s="27" t="s">
        <v>7388</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13265</v>
      </c>
      <c r="D146" t="s">
        <v>434</v>
      </c>
      <c r="E146" s="27" t="s">
        <v>13266</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13366</v>
      </c>
      <c r="D150" t="s">
        <v>434</v>
      </c>
      <c r="E150" s="27" t="s">
        <v>13367</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7391</v>
      </c>
      <c r="D154" t="s">
        <v>434</v>
      </c>
      <c r="E154" s="27" t="s">
        <v>7392</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13267</v>
      </c>
      <c r="D158" t="s">
        <v>434</v>
      </c>
      <c r="E158" s="27" t="s">
        <v>13268</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ht="25.5">
      <c r="A162" s="1" t="s">
        <v>432</v>
      </c>
      <c r="B162" s="1">
        <v>38</v>
      </c>
      <c r="C162" s="26" t="s">
        <v>13368</v>
      </c>
      <c r="D162" t="s">
        <v>434</v>
      </c>
      <c r="E162" s="27" t="s">
        <v>13369</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13264</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13269</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25.5">
      <c r="A173" s="1" t="s">
        <v>441</v>
      </c>
      <c r="E173" s="27" t="s">
        <v>13270</v>
      </c>
    </row>
    <row r="174">
      <c r="A174" s="1" t="s">
        <v>432</v>
      </c>
      <c r="B174" s="1">
        <v>41</v>
      </c>
      <c r="C174" s="26" t="s">
        <v>13121</v>
      </c>
      <c r="D174" t="s">
        <v>434</v>
      </c>
      <c r="E174" s="27" t="s">
        <v>13122</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51">
      <c r="A177" s="1" t="s">
        <v>441</v>
      </c>
      <c r="E177" s="27" t="s">
        <v>13271</v>
      </c>
    </row>
    <row r="178" ht="25.5">
      <c r="A178" s="1" t="s">
        <v>432</v>
      </c>
      <c r="B178" s="1">
        <v>42</v>
      </c>
      <c r="C178" s="26" t="s">
        <v>13370</v>
      </c>
      <c r="D178" t="s">
        <v>434</v>
      </c>
      <c r="E178" s="27" t="s">
        <v>13371</v>
      </c>
      <c r="F178" s="28" t="s">
        <v>467</v>
      </c>
      <c r="G178" s="29">
        <v>18</v>
      </c>
      <c r="H178" s="28">
        <v>0</v>
      </c>
      <c r="I178" s="30">
        <f>ROUND(G178*H178,P4)</f>
        <v>0</v>
      </c>
      <c r="L178" s="31">
        <v>0</v>
      </c>
      <c r="M178" s="24">
        <f>ROUND(G178*L178,P4)</f>
        <v>0</v>
      </c>
      <c r="N178" s="25" t="s">
        <v>13372</v>
      </c>
      <c r="O178" s="32">
        <f>M178*AA178</f>
        <v>0</v>
      </c>
      <c r="P178" s="1">
        <v>3</v>
      </c>
      <c r="AA178" s="1">
        <f>IF(P178=1,$O$3,IF(P178=2,$O$4,$O$5))</f>
        <v>0</v>
      </c>
    </row>
    <row r="179">
      <c r="A179" s="1" t="s">
        <v>437</v>
      </c>
      <c r="E179" s="27" t="s">
        <v>434</v>
      </c>
    </row>
    <row r="180">
      <c r="A180" s="1" t="s">
        <v>439</v>
      </c>
      <c r="E180" s="33" t="s">
        <v>13256</v>
      </c>
    </row>
    <row r="181" ht="51">
      <c r="A181" s="1" t="s">
        <v>441</v>
      </c>
      <c r="E181" s="27" t="s">
        <v>13373</v>
      </c>
    </row>
    <row r="182">
      <c r="A182" s="1" t="s">
        <v>429</v>
      </c>
      <c r="C182" s="22" t="s">
        <v>8991</v>
      </c>
      <c r="E182" s="23" t="s">
        <v>13272</v>
      </c>
      <c r="L182" s="24">
        <f>SUMIFS(L183:L234,A183:A234,"P")</f>
        <v>0</v>
      </c>
      <c r="M182" s="24">
        <f>SUMIFS(M183:M234,A183:A234,"P")</f>
        <v>0</v>
      </c>
      <c r="N182" s="25"/>
    </row>
    <row r="183" ht="25.5">
      <c r="A183" s="1" t="s">
        <v>432</v>
      </c>
      <c r="B183" s="1">
        <v>43</v>
      </c>
      <c r="C183" s="26" t="s">
        <v>13401</v>
      </c>
      <c r="D183" t="s">
        <v>434</v>
      </c>
      <c r="E183" s="27" t="s">
        <v>13402</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13342</v>
      </c>
      <c r="D187" t="s">
        <v>434</v>
      </c>
      <c r="E187" s="27" t="s">
        <v>13343</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13377</v>
      </c>
      <c r="D191" t="s">
        <v>434</v>
      </c>
      <c r="E191" s="27" t="s">
        <v>13378</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13277</v>
      </c>
      <c r="D195" t="s">
        <v>434</v>
      </c>
      <c r="E195" s="27" t="s">
        <v>13278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13275</v>
      </c>
    </row>
    <row r="198" ht="140.25">
      <c r="A198" s="1" t="s">
        <v>441</v>
      </c>
      <c r="E198" s="27" t="s">
        <v>13276</v>
      </c>
    </row>
    <row r="199" ht="25.5">
      <c r="A199" s="1" t="s">
        <v>432</v>
      </c>
      <c r="B199" s="1">
        <v>47</v>
      </c>
      <c r="C199" s="26" t="s">
        <v>13279</v>
      </c>
      <c r="D199" t="s">
        <v>434</v>
      </c>
      <c r="E199" s="27" t="s">
        <v>13280</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51">
      <c r="A202" s="1" t="s">
        <v>441</v>
      </c>
      <c r="E202" s="27" t="s">
        <v>13282</v>
      </c>
    </row>
    <row r="203" ht="25.5">
      <c r="A203" s="1" t="s">
        <v>432</v>
      </c>
      <c r="B203" s="1">
        <v>48</v>
      </c>
      <c r="C203" s="26" t="s">
        <v>13283</v>
      </c>
      <c r="D203" t="s">
        <v>434</v>
      </c>
      <c r="E203" s="27" t="s">
        <v>13284</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13285</v>
      </c>
    </row>
    <row r="207" ht="25.5">
      <c r="A207" s="1" t="s">
        <v>432</v>
      </c>
      <c r="B207" s="1">
        <v>49</v>
      </c>
      <c r="C207" s="26" t="s">
        <v>13286</v>
      </c>
      <c r="D207" t="s">
        <v>434</v>
      </c>
      <c r="E207" s="27" t="s">
        <v>13287</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13288</v>
      </c>
    </row>
    <row r="211" ht="25.5">
      <c r="A211" s="1" t="s">
        <v>432</v>
      </c>
      <c r="B211" s="1">
        <v>50</v>
      </c>
      <c r="C211" s="26" t="s">
        <v>13382</v>
      </c>
      <c r="D211" t="s">
        <v>434</v>
      </c>
      <c r="E211" s="27" t="s">
        <v>13383</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13384</v>
      </c>
    </row>
    <row r="215">
      <c r="A215" s="1" t="s">
        <v>432</v>
      </c>
      <c r="B215" s="1">
        <v>51</v>
      </c>
      <c r="C215" s="26" t="s">
        <v>13385</v>
      </c>
      <c r="D215" t="s">
        <v>434</v>
      </c>
      <c r="E215" s="27" t="s">
        <v>13386</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38.25">
      <c r="A218" s="1" t="s">
        <v>441</v>
      </c>
      <c r="E218" s="27" t="s">
        <v>13387</v>
      </c>
    </row>
    <row r="219">
      <c r="A219" s="1" t="s">
        <v>432</v>
      </c>
      <c r="B219" s="1">
        <v>52</v>
      </c>
      <c r="C219" s="26" t="s">
        <v>13291</v>
      </c>
      <c r="D219" t="s">
        <v>434</v>
      </c>
      <c r="E219" s="27" t="s">
        <v>13292</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c r="A223" s="1" t="s">
        <v>432</v>
      </c>
      <c r="B223" s="1">
        <v>53</v>
      </c>
      <c r="C223" s="26" t="s">
        <v>13295</v>
      </c>
      <c r="D223" t="s">
        <v>434</v>
      </c>
      <c r="E223" s="27" t="s">
        <v>13296</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13281</v>
      </c>
    </row>
    <row r="226" ht="63.75">
      <c r="A226" s="1" t="s">
        <v>441</v>
      </c>
      <c r="E226" s="27" t="s">
        <v>13294</v>
      </c>
    </row>
    <row r="227">
      <c r="A227" s="1" t="s">
        <v>432</v>
      </c>
      <c r="B227" s="1">
        <v>54</v>
      </c>
      <c r="C227" s="26" t="s">
        <v>13299</v>
      </c>
      <c r="D227" t="s">
        <v>434</v>
      </c>
      <c r="E227" s="27" t="s">
        <v>13300</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13281</v>
      </c>
    </row>
    <row r="230" ht="63.75">
      <c r="A230" s="1" t="s">
        <v>441</v>
      </c>
      <c r="E230" s="27" t="s">
        <v>13294</v>
      </c>
    </row>
    <row r="231">
      <c r="A231" s="1" t="s">
        <v>432</v>
      </c>
      <c r="B231" s="1">
        <v>55</v>
      </c>
      <c r="C231" s="26" t="s">
        <v>13390</v>
      </c>
      <c r="D231" t="s">
        <v>434</v>
      </c>
      <c r="E231" s="27" t="s">
        <v>13391</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13275</v>
      </c>
    </row>
    <row r="234" ht="89.25">
      <c r="A234" s="1" t="s">
        <v>441</v>
      </c>
      <c r="E234" s="27" t="s">
        <v>13376</v>
      </c>
    </row>
    <row r="235">
      <c r="A235" s="1" t="s">
        <v>429</v>
      </c>
      <c r="C235" s="22" t="s">
        <v>4153</v>
      </c>
      <c r="E235" s="23" t="s">
        <v>4154</v>
      </c>
      <c r="L235" s="24">
        <f>SUMIFS(L236:L287,A236:A287,"P")</f>
        <v>0</v>
      </c>
      <c r="M235" s="24">
        <f>SUMIFS(M236:M287,A236:A287,"P")</f>
        <v>0</v>
      </c>
      <c r="N235" s="25"/>
    </row>
    <row r="236" ht="25.5">
      <c r="A236" s="1" t="s">
        <v>432</v>
      </c>
      <c r="B236" s="1">
        <v>56</v>
      </c>
      <c r="C236" s="26" t="s">
        <v>13395</v>
      </c>
      <c r="D236" t="s">
        <v>434</v>
      </c>
      <c r="E236" s="27" t="s">
        <v>13396</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38.25">
      <c r="A239" s="1" t="s">
        <v>441</v>
      </c>
      <c r="E239" s="27" t="s">
        <v>13302</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63.75">
      <c r="A247" s="1" t="s">
        <v>441</v>
      </c>
      <c r="E247" s="27" t="s">
        <v>13303</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13293</v>
      </c>
    </row>
    <row r="251" ht="38.25">
      <c r="A251" s="1" t="s">
        <v>441</v>
      </c>
      <c r="E251" s="27" t="s">
        <v>13304</v>
      </c>
    </row>
    <row r="252">
      <c r="A252" s="1" t="s">
        <v>432</v>
      </c>
      <c r="B252" s="1">
        <v>60</v>
      </c>
      <c r="C252" s="26" t="s">
        <v>13305</v>
      </c>
      <c r="D252" t="s">
        <v>434</v>
      </c>
      <c r="E252" s="27" t="s">
        <v>13306</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13308</v>
      </c>
      <c r="D256" t="s">
        <v>434</v>
      </c>
      <c r="E256" s="27" t="s">
        <v>13309</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13397</v>
      </c>
      <c r="D260" t="s">
        <v>434</v>
      </c>
      <c r="E260" s="27" t="s">
        <v>13398</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13256</v>
      </c>
    </row>
    <row r="263" ht="38.25">
      <c r="A263" s="1" t="s">
        <v>441</v>
      </c>
      <c r="E263" s="27" t="s">
        <v>13307</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13310</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13311</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13312</v>
      </c>
    </row>
    <row r="276">
      <c r="A276" s="1" t="s">
        <v>432</v>
      </c>
      <c r="B276" s="1">
        <v>66</v>
      </c>
      <c r="C276" s="26" t="s">
        <v>13313</v>
      </c>
      <c r="D276" t="s">
        <v>434</v>
      </c>
      <c r="E276" s="27" t="s">
        <v>8985</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13314</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13293</v>
      </c>
    </row>
    <row r="283" ht="38.25">
      <c r="A283" s="1" t="s">
        <v>441</v>
      </c>
      <c r="E283" s="27" t="s">
        <v>13315</v>
      </c>
    </row>
    <row r="284">
      <c r="A284" s="1" t="s">
        <v>432</v>
      </c>
      <c r="B284" s="1">
        <v>68</v>
      </c>
      <c r="C284" s="26" t="s">
        <v>13316</v>
      </c>
      <c r="D284" t="s">
        <v>434</v>
      </c>
      <c r="E284" s="27" t="s">
        <v>13317</v>
      </c>
      <c r="F284" s="28" t="s">
        <v>500</v>
      </c>
      <c r="G284" s="29">
        <v>1</v>
      </c>
      <c r="H284" s="28">
        <v>0</v>
      </c>
      <c r="I284" s="30">
        <f>ROUND(G284*H284,P4)</f>
        <v>0</v>
      </c>
      <c r="L284" s="31">
        <v>0</v>
      </c>
      <c r="M284" s="24">
        <f>ROUND(G284*L284,P4)</f>
        <v>0</v>
      </c>
      <c r="N284" s="25" t="s">
        <v>13248</v>
      </c>
      <c r="O284" s="32">
        <f>M284*AA284</f>
        <v>0</v>
      </c>
      <c r="P284" s="1">
        <v>3</v>
      </c>
      <c r="AA284" s="1">
        <f>IF(P284=1,$O$3,IF(P284=2,$O$4,$O$5))</f>
        <v>0</v>
      </c>
    </row>
    <row r="285">
      <c r="A285" s="1" t="s">
        <v>437</v>
      </c>
      <c r="E285" s="27" t="s">
        <v>434</v>
      </c>
    </row>
    <row r="286">
      <c r="A286" s="1" t="s">
        <v>439</v>
      </c>
      <c r="E286" s="33" t="s">
        <v>13293</v>
      </c>
    </row>
    <row r="287" ht="140.25">
      <c r="A287" s="1" t="s">
        <v>441</v>
      </c>
      <c r="E287" s="27" t="s">
        <v>13318</v>
      </c>
    </row>
    <row r="288">
      <c r="A288" s="1" t="s">
        <v>429</v>
      </c>
      <c r="C288" s="22" t="s">
        <v>13319</v>
      </c>
      <c r="E288" s="23" t="s">
        <v>13320</v>
      </c>
      <c r="L288" s="24">
        <f>SUMIFS(L289:L296,A289:A296,"P")</f>
        <v>0</v>
      </c>
      <c r="M288" s="24">
        <f>SUMIFS(M289:M296,A289:A296,"P")</f>
        <v>0</v>
      </c>
      <c r="N288" s="25"/>
    </row>
    <row r="289">
      <c r="A289" s="1" t="s">
        <v>432</v>
      </c>
      <c r="B289" s="1">
        <v>69</v>
      </c>
      <c r="C289" s="26" t="s">
        <v>13321</v>
      </c>
      <c r="D289" t="s">
        <v>434</v>
      </c>
      <c r="E289" s="27" t="s">
        <v>13322</v>
      </c>
      <c r="F289" s="28" t="s">
        <v>467</v>
      </c>
      <c r="G289" s="29">
        <v>70</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432</v>
      </c>
      <c r="B293" s="1">
        <v>70</v>
      </c>
      <c r="C293" s="26" t="s">
        <v>13325</v>
      </c>
      <c r="D293" t="s">
        <v>434</v>
      </c>
      <c r="E293" s="27" t="s">
        <v>13326</v>
      </c>
      <c r="F293" s="28" t="s">
        <v>467</v>
      </c>
      <c r="G293" s="29">
        <v>258</v>
      </c>
      <c r="H293" s="28">
        <v>0</v>
      </c>
      <c r="I293" s="30">
        <f>ROUND(G293*H293,P4)</f>
        <v>0</v>
      </c>
      <c r="L293" s="31">
        <v>0</v>
      </c>
      <c r="M293" s="24">
        <f>ROUND(G293*L293,P4)</f>
        <v>0</v>
      </c>
      <c r="N293" s="25" t="s">
        <v>13248</v>
      </c>
      <c r="O293" s="32">
        <f>M293*AA293</f>
        <v>0</v>
      </c>
      <c r="P293" s="1">
        <v>3</v>
      </c>
      <c r="AA293" s="1">
        <f>IF(P293=1,$O$3,IF(P293=2,$O$4,$O$5))</f>
        <v>0</v>
      </c>
    </row>
    <row r="294">
      <c r="A294" s="1" t="s">
        <v>437</v>
      </c>
      <c r="E294" s="27" t="s">
        <v>434</v>
      </c>
    </row>
    <row r="295">
      <c r="A295" s="1" t="s">
        <v>439</v>
      </c>
      <c r="E295" s="33" t="s">
        <v>13323</v>
      </c>
    </row>
    <row r="296" ht="89.25">
      <c r="A296" s="1" t="s">
        <v>441</v>
      </c>
      <c r="E296" s="27" t="s">
        <v>13324</v>
      </c>
    </row>
    <row r="297">
      <c r="A297" s="1" t="s">
        <v>429</v>
      </c>
      <c r="C297" s="22" t="s">
        <v>534</v>
      </c>
      <c r="E297" s="23" t="s">
        <v>13327</v>
      </c>
      <c r="L297" s="24">
        <f>SUMIFS(L298:L301,A298:A301,"P")</f>
        <v>0</v>
      </c>
      <c r="M297" s="24">
        <f>SUMIFS(M298:M301,A298:A301,"P")</f>
        <v>0</v>
      </c>
      <c r="N297" s="25"/>
    </row>
    <row r="298">
      <c r="A298" s="1" t="s">
        <v>432</v>
      </c>
      <c r="B298" s="1">
        <v>71</v>
      </c>
      <c r="C298" s="26" t="s">
        <v>13328</v>
      </c>
      <c r="D298" t="s">
        <v>434</v>
      </c>
      <c r="E298" s="27" t="s">
        <v>13329</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13220</v>
      </c>
    </row>
    <row r="301" ht="89.25">
      <c r="A301" s="1" t="s">
        <v>441</v>
      </c>
      <c r="E301" s="27" t="s">
        <v>13330</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13248</v>
      </c>
      <c r="O307" s="32">
        <f>M307*AA307</f>
        <v>0</v>
      </c>
      <c r="P307" s="1">
        <v>3</v>
      </c>
      <c r="AA307" s="1">
        <f>IF(P307=1,$O$3,IF(P307=2,$O$4,$O$5))</f>
        <v>0</v>
      </c>
    </row>
    <row r="308" ht="38.25">
      <c r="A308" s="1" t="s">
        <v>437</v>
      </c>
      <c r="E308" s="27" t="s">
        <v>572</v>
      </c>
    </row>
    <row r="309">
      <c r="A309" s="1" t="s">
        <v>439</v>
      </c>
      <c r="E309" s="33" t="s">
        <v>13331</v>
      </c>
    </row>
    <row r="310" ht="153">
      <c r="A310" s="1" t="s">
        <v>441</v>
      </c>
      <c r="E310" s="27" t="s">
        <v>574</v>
      </c>
    </row>
    <row r="311" ht="25.5">
      <c r="A311" s="1" t="s">
        <v>432</v>
      </c>
      <c r="B311" s="1">
        <v>74</v>
      </c>
      <c r="C311" s="26" t="s">
        <v>7448</v>
      </c>
      <c r="D311" t="s">
        <v>570</v>
      </c>
      <c r="E311" s="27" t="s">
        <v>7449</v>
      </c>
      <c r="F311" s="28" t="s">
        <v>476</v>
      </c>
      <c r="G311" s="29">
        <v>0.5</v>
      </c>
      <c r="H311" s="28">
        <v>0</v>
      </c>
      <c r="I311" s="30">
        <f>ROUND(G311*H311,P4)</f>
        <v>0</v>
      </c>
      <c r="L311" s="31">
        <v>0</v>
      </c>
      <c r="M311" s="24">
        <f>ROUND(G311*L311,P4)</f>
        <v>0</v>
      </c>
      <c r="N311" s="25" t="s">
        <v>13248</v>
      </c>
      <c r="O311" s="32">
        <f>M311*AA311</f>
        <v>0</v>
      </c>
      <c r="P311" s="1">
        <v>3</v>
      </c>
      <c r="AA311" s="1">
        <f>IF(P311=1,$O$3,IF(P311=2,$O$4,$O$5))</f>
        <v>0</v>
      </c>
    </row>
    <row r="312" ht="25.5">
      <c r="A312" s="1" t="s">
        <v>437</v>
      </c>
      <c r="E312" s="27" t="s">
        <v>7450</v>
      </c>
    </row>
    <row r="313">
      <c r="A313" s="1" t="s">
        <v>439</v>
      </c>
      <c r="E313" s="33" t="s">
        <v>13331</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5270</v>
      </c>
    </row>
    <row r="317">
      <c r="A317" s="1" t="s">
        <v>439</v>
      </c>
      <c r="E317" s="33" t="s">
        <v>13331</v>
      </c>
    </row>
    <row r="318" ht="153">
      <c r="A318" s="1" t="s">
        <v>441</v>
      </c>
      <c r="E318" s="27" t="s">
        <v>1109</v>
      </c>
    </row>
    <row r="319" ht="25.5">
      <c r="A319" s="1" t="s">
        <v>432</v>
      </c>
      <c r="B319" s="1">
        <v>76</v>
      </c>
      <c r="C319" s="26" t="s">
        <v>9974</v>
      </c>
      <c r="D319" t="s">
        <v>570</v>
      </c>
      <c r="E319" s="27" t="s">
        <v>9975</v>
      </c>
      <c r="F319" s="28" t="s">
        <v>476</v>
      </c>
      <c r="G319" s="29">
        <v>0.29999999999999999</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13248</v>
      </c>
      <c r="O323" s="32">
        <f>M323*AA323</f>
        <v>0</v>
      </c>
      <c r="P323" s="1">
        <v>3</v>
      </c>
      <c r="AA323" s="1">
        <f>IF(P323=1,$O$3,IF(P323=2,$O$4,$O$5))</f>
        <v>0</v>
      </c>
    </row>
    <row r="324" ht="38.25">
      <c r="A324" s="1" t="s">
        <v>437</v>
      </c>
      <c r="E324" s="27" t="s">
        <v>4950</v>
      </c>
    </row>
    <row r="325">
      <c r="A325" s="1" t="s">
        <v>439</v>
      </c>
      <c r="E325" s="33" t="s">
        <v>13331</v>
      </c>
    </row>
    <row r="326" ht="153">
      <c r="A326" s="1" t="s">
        <v>441</v>
      </c>
      <c r="E326" s="27" t="s">
        <v>574</v>
      </c>
    </row>
  </sheetData>
  <sheetProtection sheet="1" objects="1" scenarios="1" spinCount="100000" saltValue="cuoITpqofwM7ZrLsmdYIKrvEQ+5lWQnguIEc79uB+NoN7p72VKwvrSs4fa3NAk+Lzf0S1e8UwJfHFHuq5rjfuQ==" hashValue="9CK4yNa3x0PenTDa/h6TAFkQq1/GCi1JQXvKRAPJWwO1IWn36OmY39WnSjrX0YaeF4tCtJTs5M2orpJGXtmM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13409</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4</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SUMIFS(L98:L177,A98:A177,"P")</f>
        <v>0</v>
      </c>
      <c r="M97" s="24">
        <f>SUMIFS(M98:M177,A98:A177,"P")</f>
        <v>0</v>
      </c>
      <c r="N97" s="25"/>
    </row>
    <row r="98" ht="25.5">
      <c r="A98" s="1" t="s">
        <v>432</v>
      </c>
      <c r="B98" s="1">
        <v>22</v>
      </c>
      <c r="C98" s="26" t="s">
        <v>7379</v>
      </c>
      <c r="D98" t="s">
        <v>434</v>
      </c>
      <c r="E98" s="27" t="s">
        <v>7380</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13410</v>
      </c>
      <c r="D118" t="s">
        <v>434</v>
      </c>
      <c r="E118" s="27" t="s">
        <v>13411</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13364</v>
      </c>
      <c r="D122" t="s">
        <v>434</v>
      </c>
      <c r="E122" s="27" t="s">
        <v>13365</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ht="25.5">
      <c r="A126" s="1" t="s">
        <v>432</v>
      </c>
      <c r="B126" s="1">
        <v>29</v>
      </c>
      <c r="C126" s="26" t="s">
        <v>13261</v>
      </c>
      <c r="D126" t="s">
        <v>434</v>
      </c>
      <c r="E126" s="27" t="s">
        <v>13262</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13263</v>
      </c>
    </row>
    <row r="130" ht="25.5">
      <c r="A130" s="1" t="s">
        <v>432</v>
      </c>
      <c r="B130" s="1">
        <v>30</v>
      </c>
      <c r="C130" s="26" t="s">
        <v>7387</v>
      </c>
      <c r="D130" t="s">
        <v>434</v>
      </c>
      <c r="E130" s="27" t="s">
        <v>7388</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38.25">
      <c r="A133" s="1" t="s">
        <v>441</v>
      </c>
      <c r="E133" s="27" t="s">
        <v>13264</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13265</v>
      </c>
      <c r="D142" t="s">
        <v>434</v>
      </c>
      <c r="E142" s="27" t="s">
        <v>13266</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13366</v>
      </c>
      <c r="D146" t="s">
        <v>434</v>
      </c>
      <c r="E146" s="27" t="s">
        <v>13367</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7391</v>
      </c>
      <c r="D150" t="s">
        <v>434</v>
      </c>
      <c r="E150" s="27" t="s">
        <v>7392</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13267</v>
      </c>
      <c r="D154" t="s">
        <v>434</v>
      </c>
      <c r="E154" s="27" t="s">
        <v>13268</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13368</v>
      </c>
      <c r="D158" t="s">
        <v>434</v>
      </c>
      <c r="E158" s="27" t="s">
        <v>13369</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25.5">
      <c r="A165" s="1" t="s">
        <v>441</v>
      </c>
      <c r="E165" s="27" t="s">
        <v>13269</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13270</v>
      </c>
    </row>
    <row r="170">
      <c r="A170" s="1" t="s">
        <v>432</v>
      </c>
      <c r="B170" s="1">
        <v>40</v>
      </c>
      <c r="C170" s="26" t="s">
        <v>13121</v>
      </c>
      <c r="D170" t="s">
        <v>434</v>
      </c>
      <c r="E170" s="27" t="s">
        <v>13122</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51">
      <c r="A173" s="1" t="s">
        <v>441</v>
      </c>
      <c r="E173" s="27" t="s">
        <v>13271</v>
      </c>
    </row>
    <row r="174" ht="25.5">
      <c r="A174" s="1" t="s">
        <v>432</v>
      </c>
      <c r="B174" s="1">
        <v>41</v>
      </c>
      <c r="C174" s="26" t="s">
        <v>13370</v>
      </c>
      <c r="D174" t="s">
        <v>434</v>
      </c>
      <c r="E174" s="27" t="s">
        <v>13371</v>
      </c>
      <c r="F174" s="28" t="s">
        <v>467</v>
      </c>
      <c r="G174" s="29">
        <v>8</v>
      </c>
      <c r="H174" s="28">
        <v>0</v>
      </c>
      <c r="I174" s="30">
        <f>ROUND(G174*H174,P4)</f>
        <v>0</v>
      </c>
      <c r="L174" s="31">
        <v>0</v>
      </c>
      <c r="M174" s="24">
        <f>ROUND(G174*L174,P4)</f>
        <v>0</v>
      </c>
      <c r="N174" s="25" t="s">
        <v>13372</v>
      </c>
      <c r="O174" s="32">
        <f>M174*AA174</f>
        <v>0</v>
      </c>
      <c r="P174" s="1">
        <v>3</v>
      </c>
      <c r="AA174" s="1">
        <f>IF(P174=1,$O$3,IF(P174=2,$O$4,$O$5))</f>
        <v>0</v>
      </c>
    </row>
    <row r="175">
      <c r="A175" s="1" t="s">
        <v>437</v>
      </c>
      <c r="E175" s="27" t="s">
        <v>434</v>
      </c>
    </row>
    <row r="176">
      <c r="A176" s="1" t="s">
        <v>439</v>
      </c>
      <c r="E176" s="33" t="s">
        <v>13256</v>
      </c>
    </row>
    <row r="177" ht="51">
      <c r="A177" s="1" t="s">
        <v>441</v>
      </c>
      <c r="E177" s="27" t="s">
        <v>13373</v>
      </c>
    </row>
    <row r="178">
      <c r="A178" s="1" t="s">
        <v>429</v>
      </c>
      <c r="C178" s="22" t="s">
        <v>8991</v>
      </c>
      <c r="E178" s="23" t="s">
        <v>13272</v>
      </c>
      <c r="L178" s="24">
        <f>SUMIFS(L179:L230,A179:A230,"P")</f>
        <v>0</v>
      </c>
      <c r="M178" s="24">
        <f>SUMIFS(M179:M230,A179:A230,"P")</f>
        <v>0</v>
      </c>
      <c r="N178" s="25"/>
    </row>
    <row r="179" ht="25.5">
      <c r="A179" s="1" t="s">
        <v>432</v>
      </c>
      <c r="B179" s="1">
        <v>42</v>
      </c>
      <c r="C179" s="26" t="s">
        <v>13342</v>
      </c>
      <c r="D179" t="s">
        <v>434</v>
      </c>
      <c r="E179" s="27" t="s">
        <v>13343</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13275</v>
      </c>
    </row>
    <row r="182" ht="140.25">
      <c r="A182" s="1" t="s">
        <v>441</v>
      </c>
      <c r="E182" s="27" t="s">
        <v>13276</v>
      </c>
    </row>
    <row r="183" ht="25.5">
      <c r="A183" s="1" t="s">
        <v>432</v>
      </c>
      <c r="B183" s="1">
        <v>43</v>
      </c>
      <c r="C183" s="26" t="s">
        <v>13273</v>
      </c>
      <c r="D183" t="s">
        <v>434</v>
      </c>
      <c r="E183" s="27" t="s">
        <v>13274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13377</v>
      </c>
      <c r="D187" t="s">
        <v>434</v>
      </c>
      <c r="E187" s="27" t="s">
        <v>13378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13412</v>
      </c>
      <c r="D191" t="s">
        <v>434</v>
      </c>
      <c r="E191" s="27" t="s">
        <v>13413</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13279</v>
      </c>
      <c r="D195" t="s">
        <v>434</v>
      </c>
      <c r="E195" s="27" t="s">
        <v>13280</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13281</v>
      </c>
    </row>
    <row r="198" ht="51">
      <c r="A198" s="1" t="s">
        <v>441</v>
      </c>
      <c r="E198" s="27" t="s">
        <v>13282</v>
      </c>
    </row>
    <row r="199" ht="25.5">
      <c r="A199" s="1" t="s">
        <v>432</v>
      </c>
      <c r="B199" s="1">
        <v>47</v>
      </c>
      <c r="C199" s="26" t="s">
        <v>13283</v>
      </c>
      <c r="D199" t="s">
        <v>434</v>
      </c>
      <c r="E199" s="27" t="s">
        <v>13284</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38.25">
      <c r="A202" s="1" t="s">
        <v>441</v>
      </c>
      <c r="E202" s="27" t="s">
        <v>13285</v>
      </c>
    </row>
    <row r="203" ht="25.5">
      <c r="A203" s="1" t="s">
        <v>432</v>
      </c>
      <c r="B203" s="1">
        <v>48</v>
      </c>
      <c r="C203" s="26" t="s">
        <v>13286</v>
      </c>
      <c r="D203" t="s">
        <v>434</v>
      </c>
      <c r="E203" s="27" t="s">
        <v>13287</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13288</v>
      </c>
    </row>
    <row r="207" ht="25.5">
      <c r="A207" s="1" t="s">
        <v>432</v>
      </c>
      <c r="B207" s="1">
        <v>49</v>
      </c>
      <c r="C207" s="26" t="s">
        <v>13382</v>
      </c>
      <c r="D207" t="s">
        <v>434</v>
      </c>
      <c r="E207" s="27" t="s">
        <v>13383</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13384</v>
      </c>
    </row>
    <row r="211">
      <c r="A211" s="1" t="s">
        <v>432</v>
      </c>
      <c r="B211" s="1">
        <v>50</v>
      </c>
      <c r="C211" s="26" t="s">
        <v>13385</v>
      </c>
      <c r="D211" t="s">
        <v>434</v>
      </c>
      <c r="E211" s="27" t="s">
        <v>13386</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13387</v>
      </c>
    </row>
    <row r="215">
      <c r="A215" s="1" t="s">
        <v>432</v>
      </c>
      <c r="B215" s="1">
        <v>51</v>
      </c>
      <c r="C215" s="26" t="s">
        <v>13291</v>
      </c>
      <c r="D215" t="s">
        <v>434</v>
      </c>
      <c r="E215" s="27" t="s">
        <v>13292</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63.75">
      <c r="A218" s="1" t="s">
        <v>441</v>
      </c>
      <c r="E218" s="27" t="s">
        <v>13294</v>
      </c>
    </row>
    <row r="219">
      <c r="A219" s="1" t="s">
        <v>432</v>
      </c>
      <c r="B219" s="1">
        <v>52</v>
      </c>
      <c r="C219" s="26" t="s">
        <v>13295</v>
      </c>
      <c r="D219" t="s">
        <v>434</v>
      </c>
      <c r="E219" s="27" t="s">
        <v>13296</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ht="25.5">
      <c r="A223" s="1" t="s">
        <v>432</v>
      </c>
      <c r="B223" s="1">
        <v>53</v>
      </c>
      <c r="C223" s="26" t="s">
        <v>13414</v>
      </c>
      <c r="D223" t="s">
        <v>434</v>
      </c>
      <c r="E223" s="27" t="s">
        <v>13415</v>
      </c>
      <c r="F223" s="28" t="s">
        <v>500</v>
      </c>
      <c r="G223" s="29">
        <v>1</v>
      </c>
      <c r="H223" s="28">
        <v>0</v>
      </c>
      <c r="I223" s="30">
        <f>ROUND(G223*H223,P4)</f>
        <v>0</v>
      </c>
      <c r="L223" s="31">
        <v>0</v>
      </c>
      <c r="M223" s="24">
        <f>ROUND(G223*L223,P4)</f>
        <v>0</v>
      </c>
      <c r="N223" s="25" t="s">
        <v>13248</v>
      </c>
      <c r="O223" s="32">
        <f>M223*AA223</f>
        <v>0</v>
      </c>
      <c r="P223" s="1">
        <v>3</v>
      </c>
      <c r="AA223" s="1">
        <f>IF(P223=1,$O$3,IF(P223=2,$O$4,$O$5))</f>
        <v>0</v>
      </c>
    </row>
    <row r="224">
      <c r="A224" s="1" t="s">
        <v>437</v>
      </c>
      <c r="E224" s="27" t="s">
        <v>434</v>
      </c>
    </row>
    <row r="225">
      <c r="A225" s="1" t="s">
        <v>439</v>
      </c>
      <c r="E225" s="33" t="s">
        <v>13275</v>
      </c>
    </row>
    <row r="226" ht="89.25">
      <c r="A226" s="1" t="s">
        <v>441</v>
      </c>
      <c r="E226" s="27" t="s">
        <v>13376</v>
      </c>
    </row>
    <row r="227">
      <c r="A227" s="1" t="s">
        <v>432</v>
      </c>
      <c r="B227" s="1">
        <v>54</v>
      </c>
      <c r="C227" s="26" t="s">
        <v>13390</v>
      </c>
      <c r="D227" t="s">
        <v>434</v>
      </c>
      <c r="E227" s="27" t="s">
        <v>13391</v>
      </c>
      <c r="F227" s="28" t="s">
        <v>500</v>
      </c>
      <c r="G227" s="29">
        <v>1</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13275</v>
      </c>
    </row>
    <row r="230" ht="89.25">
      <c r="A230" s="1" t="s">
        <v>441</v>
      </c>
      <c r="E230" s="27" t="s">
        <v>13376</v>
      </c>
    </row>
    <row r="231">
      <c r="A231" s="1" t="s">
        <v>429</v>
      </c>
      <c r="C231" s="22" t="s">
        <v>4153</v>
      </c>
      <c r="E231" s="23" t="s">
        <v>4154</v>
      </c>
      <c r="L231" s="24">
        <f>SUMIFS(L232:L283,A232:A283,"P")</f>
        <v>0</v>
      </c>
      <c r="M231" s="24">
        <f>SUMIFS(M232:M283,A232:A283,"P")</f>
        <v>0</v>
      </c>
      <c r="N231" s="25"/>
    </row>
    <row r="232" ht="25.5">
      <c r="A232" s="1" t="s">
        <v>432</v>
      </c>
      <c r="B232" s="1">
        <v>55</v>
      </c>
      <c r="C232" s="26" t="s">
        <v>13395</v>
      </c>
      <c r="D232" t="s">
        <v>434</v>
      </c>
      <c r="E232" s="27" t="s">
        <v>13396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13301</v>
      </c>
    </row>
    <row r="235" ht="38.25">
      <c r="A235" s="1" t="s">
        <v>441</v>
      </c>
      <c r="E235" s="27" t="s">
        <v>13302</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63.75">
      <c r="A239" s="1" t="s">
        <v>441</v>
      </c>
      <c r="E239" s="27" t="s">
        <v>13303</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38.25">
      <c r="A247" s="1" t="s">
        <v>441</v>
      </c>
      <c r="E247" s="27" t="s">
        <v>13304</v>
      </c>
    </row>
    <row r="248">
      <c r="A248" s="1" t="s">
        <v>432</v>
      </c>
      <c r="B248" s="1">
        <v>59</v>
      </c>
      <c r="C248" s="26" t="s">
        <v>13305</v>
      </c>
      <c r="D248" t="s">
        <v>434</v>
      </c>
      <c r="E248" s="27" t="s">
        <v>13306</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13256</v>
      </c>
    </row>
    <row r="251" ht="38.25">
      <c r="A251" s="1" t="s">
        <v>441</v>
      </c>
      <c r="E251" s="27" t="s">
        <v>13307</v>
      </c>
    </row>
    <row r="252">
      <c r="A252" s="1" t="s">
        <v>432</v>
      </c>
      <c r="B252" s="1">
        <v>60</v>
      </c>
      <c r="C252" s="26" t="s">
        <v>13308</v>
      </c>
      <c r="D252" t="s">
        <v>434</v>
      </c>
      <c r="E252" s="27" t="s">
        <v>13309</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13397</v>
      </c>
      <c r="D256" t="s">
        <v>434</v>
      </c>
      <c r="E256" s="27" t="s">
        <v>13398</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13293</v>
      </c>
    </row>
    <row r="263" ht="38.25">
      <c r="A263" s="1" t="s">
        <v>441</v>
      </c>
      <c r="E263" s="27" t="s">
        <v>13310</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13311</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13312</v>
      </c>
    </row>
    <row r="272">
      <c r="A272" s="1" t="s">
        <v>432</v>
      </c>
      <c r="B272" s="1">
        <v>65</v>
      </c>
      <c r="C272" s="26" t="s">
        <v>13313</v>
      </c>
      <c r="D272" t="s">
        <v>434</v>
      </c>
      <c r="E272" s="27" t="s">
        <v>8985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13314</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13315</v>
      </c>
    </row>
    <row r="280">
      <c r="A280" s="1" t="s">
        <v>432</v>
      </c>
      <c r="B280" s="1">
        <v>67</v>
      </c>
      <c r="C280" s="26" t="s">
        <v>13316</v>
      </c>
      <c r="D280" t="s">
        <v>434</v>
      </c>
      <c r="E280" s="27" t="s">
        <v>13317</v>
      </c>
      <c r="F280" s="28" t="s">
        <v>500</v>
      </c>
      <c r="G280" s="29">
        <v>1</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13293</v>
      </c>
    </row>
    <row r="283" ht="140.25">
      <c r="A283" s="1" t="s">
        <v>441</v>
      </c>
      <c r="E283" s="27" t="s">
        <v>13318</v>
      </c>
    </row>
    <row r="284">
      <c r="A284" s="1" t="s">
        <v>429</v>
      </c>
      <c r="C284" s="22" t="s">
        <v>13319</v>
      </c>
      <c r="E284" s="23" t="s">
        <v>13320</v>
      </c>
      <c r="L284" s="24">
        <f>SUMIFS(L285:L292,A285:A292,"P")</f>
        <v>0</v>
      </c>
      <c r="M284" s="24">
        <f>SUMIFS(M285:M292,A285:A292,"P")</f>
        <v>0</v>
      </c>
      <c r="N284" s="25"/>
    </row>
    <row r="285">
      <c r="A285" s="1" t="s">
        <v>432</v>
      </c>
      <c r="B285" s="1">
        <v>68</v>
      </c>
      <c r="C285" s="26" t="s">
        <v>13321</v>
      </c>
      <c r="D285" t="s">
        <v>434</v>
      </c>
      <c r="E285" s="27" t="s">
        <v>13322</v>
      </c>
      <c r="F285" s="28" t="s">
        <v>467</v>
      </c>
      <c r="G285" s="29">
        <v>20</v>
      </c>
      <c r="H285" s="28">
        <v>0</v>
      </c>
      <c r="I285" s="30">
        <f>ROUND(G285*H285,P4)</f>
        <v>0</v>
      </c>
      <c r="L285" s="31">
        <v>0</v>
      </c>
      <c r="M285" s="24">
        <f>ROUND(G285*L285,P4)</f>
        <v>0</v>
      </c>
      <c r="N285" s="25" t="s">
        <v>13248</v>
      </c>
      <c r="O285" s="32">
        <f>M285*AA285</f>
        <v>0</v>
      </c>
      <c r="P285" s="1">
        <v>3</v>
      </c>
      <c r="AA285" s="1">
        <f>IF(P285=1,$O$3,IF(P285=2,$O$4,$O$5))</f>
        <v>0</v>
      </c>
    </row>
    <row r="286">
      <c r="A286" s="1" t="s">
        <v>437</v>
      </c>
      <c r="E286" s="27" t="s">
        <v>434</v>
      </c>
    </row>
    <row r="287">
      <c r="A287" s="1" t="s">
        <v>439</v>
      </c>
      <c r="E287" s="33" t="s">
        <v>13323</v>
      </c>
    </row>
    <row r="288" ht="89.25">
      <c r="A288" s="1" t="s">
        <v>441</v>
      </c>
      <c r="E288" s="27" t="s">
        <v>13324</v>
      </c>
    </row>
    <row r="289">
      <c r="A289" s="1" t="s">
        <v>432</v>
      </c>
      <c r="B289" s="1">
        <v>69</v>
      </c>
      <c r="C289" s="26" t="s">
        <v>13325</v>
      </c>
      <c r="D289" t="s">
        <v>434</v>
      </c>
      <c r="E289" s="27" t="s">
        <v>13326</v>
      </c>
      <c r="F289" s="28" t="s">
        <v>467</v>
      </c>
      <c r="G289" s="29">
        <v>152</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429</v>
      </c>
      <c r="C293" s="22" t="s">
        <v>534</v>
      </c>
      <c r="E293" s="23" t="s">
        <v>13327</v>
      </c>
      <c r="L293" s="24">
        <f>SUMIFS(L294:L297,A294:A297,"P")</f>
        <v>0</v>
      </c>
      <c r="M293" s="24">
        <f>SUMIFS(M294:M297,A294:A297,"P")</f>
        <v>0</v>
      </c>
      <c r="N293" s="25"/>
    </row>
    <row r="294">
      <c r="A294" s="1" t="s">
        <v>432</v>
      </c>
      <c r="B294" s="1">
        <v>70</v>
      </c>
      <c r="C294" s="26" t="s">
        <v>13328</v>
      </c>
      <c r="D294" t="s">
        <v>434</v>
      </c>
      <c r="E294" s="27" t="s">
        <v>13329</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13220</v>
      </c>
    </row>
    <row r="297" ht="89.25">
      <c r="A297" s="1" t="s">
        <v>441</v>
      </c>
      <c r="E297" s="27" t="s">
        <v>13330</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13248</v>
      </c>
      <c r="O299" s="32">
        <f>M299*AA299</f>
        <v>0</v>
      </c>
      <c r="P299" s="1">
        <v>3</v>
      </c>
      <c r="AA299" s="1">
        <f>IF(P299=1,$O$3,IF(P299=2,$O$4,$O$5))</f>
        <v>0</v>
      </c>
    </row>
    <row r="300" ht="38.25">
      <c r="A300" s="1" t="s">
        <v>437</v>
      </c>
      <c r="E300" s="27" t="s">
        <v>572</v>
      </c>
    </row>
    <row r="301">
      <c r="A301" s="1" t="s">
        <v>439</v>
      </c>
      <c r="E301" s="33" t="s">
        <v>13331</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25.5">
      <c r="A307" s="1" t="s">
        <v>432</v>
      </c>
      <c r="B307" s="1">
        <v>73</v>
      </c>
      <c r="C307" s="26" t="s">
        <v>7448</v>
      </c>
      <c r="D307" t="s">
        <v>570</v>
      </c>
      <c r="E307" s="27" t="s">
        <v>7449</v>
      </c>
      <c r="F307" s="28" t="s">
        <v>476</v>
      </c>
      <c r="G307" s="29">
        <v>0.5</v>
      </c>
      <c r="H307" s="28">
        <v>0</v>
      </c>
      <c r="I307" s="30">
        <f>ROUND(G307*H307,P4)</f>
        <v>0</v>
      </c>
      <c r="L307" s="31">
        <v>0</v>
      </c>
      <c r="M307" s="24">
        <f>ROUND(G307*L307,P4)</f>
        <v>0</v>
      </c>
      <c r="N307" s="25" t="s">
        <v>13248</v>
      </c>
      <c r="O307" s="32">
        <f>M307*AA307</f>
        <v>0</v>
      </c>
      <c r="P307" s="1">
        <v>3</v>
      </c>
      <c r="AA307" s="1">
        <f>IF(P307=1,$O$3,IF(P307=2,$O$4,$O$5))</f>
        <v>0</v>
      </c>
    </row>
    <row r="308" ht="25.5">
      <c r="A308" s="1" t="s">
        <v>437</v>
      </c>
      <c r="E308" s="27" t="s">
        <v>7450</v>
      </c>
    </row>
    <row r="309">
      <c r="A309" s="1" t="s">
        <v>439</v>
      </c>
      <c r="E309" s="33" t="s">
        <v>13331</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13248</v>
      </c>
      <c r="O311" s="32">
        <f>M311*AA311</f>
        <v>0</v>
      </c>
      <c r="P311" s="1">
        <v>3</v>
      </c>
      <c r="AA311" s="1">
        <f>IF(P311=1,$O$3,IF(P311=2,$O$4,$O$5))</f>
        <v>0</v>
      </c>
    </row>
    <row r="312" ht="38.25">
      <c r="A312" s="1" t="s">
        <v>437</v>
      </c>
      <c r="E312" s="27" t="s">
        <v>5270</v>
      </c>
    </row>
    <row r="313">
      <c r="A313" s="1" t="s">
        <v>439</v>
      </c>
      <c r="E313" s="33" t="s">
        <v>13331</v>
      </c>
    </row>
    <row r="314" ht="153">
      <c r="A314" s="1" t="s">
        <v>441</v>
      </c>
      <c r="E314" s="27" t="s">
        <v>1109</v>
      </c>
    </row>
    <row r="315" ht="25.5">
      <c r="A315" s="1" t="s">
        <v>432</v>
      </c>
      <c r="B315" s="1">
        <v>75</v>
      </c>
      <c r="C315" s="26" t="s">
        <v>9974</v>
      </c>
      <c r="D315" t="s">
        <v>570</v>
      </c>
      <c r="E315" s="27" t="s">
        <v>9975</v>
      </c>
      <c r="F315" s="28" t="s">
        <v>476</v>
      </c>
      <c r="G315" s="29">
        <v>0.14999999999999999</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4950</v>
      </c>
    </row>
    <row r="317">
      <c r="A317" s="1" t="s">
        <v>439</v>
      </c>
      <c r="E317" s="33" t="s">
        <v>13331</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sheetData>
  <sheetProtection sheet="1" objects="1" scenarios="1" spinCount="100000" saltValue="zvnMkWUWYikQ9tLl5YsYNCltQ4yHAzQI9xbYVSO6YInAUP6NhXkygNuNp0B06d+SU2lWjLuNI8pT1YLeMTmD3Q==" hashValue="U5d3yipkGp20xzdRMusaSzizkPM6tBjV2lze+V3zLy2+RL9G9PruOIWfRdO0oWV/LioVshs/6J5iMAX9G45C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13416</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100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300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13406</v>
      </c>
      <c r="D127" t="s">
        <v>434</v>
      </c>
      <c r="E127" s="27" t="s">
        <v>13407</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13417</v>
      </c>
      <c r="D171" t="s">
        <v>434</v>
      </c>
      <c r="E171" s="27" t="s">
        <v>13418</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13368</v>
      </c>
      <c r="D175" t="s">
        <v>434</v>
      </c>
      <c r="E175" s="27" t="s">
        <v>13369</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13269</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13270</v>
      </c>
    </row>
    <row r="187">
      <c r="A187" s="1" t="s">
        <v>432</v>
      </c>
      <c r="B187" s="1">
        <v>44</v>
      </c>
      <c r="C187" s="26" t="s">
        <v>13121</v>
      </c>
      <c r="D187" t="s">
        <v>434</v>
      </c>
      <c r="E187" s="27" t="s">
        <v>13122</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51">
      <c r="A190" s="1" t="s">
        <v>441</v>
      </c>
      <c r="E190" s="27" t="s">
        <v>13271</v>
      </c>
    </row>
    <row r="191" ht="25.5">
      <c r="A191" s="1" t="s">
        <v>432</v>
      </c>
      <c r="B191" s="1">
        <v>45</v>
      </c>
      <c r="C191" s="26" t="s">
        <v>13370</v>
      </c>
      <c r="D191" t="s">
        <v>434</v>
      </c>
      <c r="E191" s="27" t="s">
        <v>13371</v>
      </c>
      <c r="F191" s="28" t="s">
        <v>467</v>
      </c>
      <c r="G191" s="29">
        <v>12</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SUMIFS(L196:L231,A196:A231,"P")</f>
        <v>0</v>
      </c>
      <c r="M195" s="24">
        <f>SUMIFS(M196:M231,A196:A231,"P")</f>
        <v>0</v>
      </c>
      <c r="N195" s="25"/>
    </row>
    <row r="196" ht="25.5">
      <c r="A196" s="1" t="s">
        <v>432</v>
      </c>
      <c r="B196" s="1">
        <v>46</v>
      </c>
      <c r="C196" s="26" t="s">
        <v>13401</v>
      </c>
      <c r="D196" t="s">
        <v>434</v>
      </c>
      <c r="E196" s="27" t="s">
        <v>13402</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13342</v>
      </c>
      <c r="D200" t="s">
        <v>434</v>
      </c>
      <c r="E200" s="27" t="s">
        <v>13343</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13390</v>
      </c>
      <c r="D228" t="s">
        <v>434</v>
      </c>
      <c r="E228" s="27" t="s">
        <v>13391</v>
      </c>
      <c r="F228" s="28" t="s">
        <v>500</v>
      </c>
      <c r="G228" s="29">
        <v>6</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13275</v>
      </c>
    </row>
    <row r="231" ht="89.25">
      <c r="A231" s="1" t="s">
        <v>441</v>
      </c>
      <c r="E231" s="27" t="s">
        <v>13376</v>
      </c>
    </row>
    <row r="232">
      <c r="A232" s="1" t="s">
        <v>429</v>
      </c>
      <c r="C232" s="22" t="s">
        <v>4153</v>
      </c>
      <c r="E232" s="23" t="s">
        <v>4154</v>
      </c>
      <c r="L232" s="24">
        <f>SUMIFS(L233:L284,A233:A284,"P")</f>
        <v>0</v>
      </c>
      <c r="M232" s="24">
        <f>SUMIFS(M233:M284,A233:A284,"P")</f>
        <v>0</v>
      </c>
      <c r="N232" s="25"/>
    </row>
    <row r="233" ht="25.5">
      <c r="A233" s="1" t="s">
        <v>432</v>
      </c>
      <c r="B233" s="1">
        <v>55</v>
      </c>
      <c r="C233" s="26" t="s">
        <v>13395</v>
      </c>
      <c r="D233" t="s">
        <v>434</v>
      </c>
      <c r="E233" s="27" t="s">
        <v>13396</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13301</v>
      </c>
    </row>
    <row r="236" ht="38.25">
      <c r="A236" s="1" t="s">
        <v>441</v>
      </c>
      <c r="E236" s="27" t="s">
        <v>13302</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63.75">
      <c r="A244" s="1" t="s">
        <v>441</v>
      </c>
      <c r="E244" s="27" t="s">
        <v>13303</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13304</v>
      </c>
    </row>
    <row r="249">
      <c r="A249" s="1" t="s">
        <v>432</v>
      </c>
      <c r="B249" s="1">
        <v>59</v>
      </c>
      <c r="C249" s="26" t="s">
        <v>13305</v>
      </c>
      <c r="D249" t="s">
        <v>434</v>
      </c>
      <c r="E249" s="27" t="s">
        <v>13306</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13308</v>
      </c>
      <c r="D253" t="s">
        <v>434</v>
      </c>
      <c r="E253" s="27" t="s">
        <v>13309</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13397</v>
      </c>
      <c r="D257" t="s">
        <v>434</v>
      </c>
      <c r="E257" s="27" t="s">
        <v>13398</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13310</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13311</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13312</v>
      </c>
    </row>
    <row r="273">
      <c r="A273" s="1" t="s">
        <v>432</v>
      </c>
      <c r="B273" s="1">
        <v>65</v>
      </c>
      <c r="C273" s="26" t="s">
        <v>13313</v>
      </c>
      <c r="D273" t="s">
        <v>434</v>
      </c>
      <c r="E273" s="27" t="s">
        <v>8985</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13314</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13315</v>
      </c>
    </row>
    <row r="281">
      <c r="A281" s="1" t="s">
        <v>432</v>
      </c>
      <c r="B281" s="1">
        <v>67</v>
      </c>
      <c r="C281" s="26" t="s">
        <v>13316</v>
      </c>
      <c r="D281" t="s">
        <v>434</v>
      </c>
      <c r="E281" s="27" t="s">
        <v>13317</v>
      </c>
      <c r="F281" s="28" t="s">
        <v>500</v>
      </c>
      <c r="G281" s="29">
        <v>1</v>
      </c>
      <c r="H281" s="28">
        <v>0</v>
      </c>
      <c r="I281" s="30">
        <f>ROUND(G281*H281,P4)</f>
        <v>0</v>
      </c>
      <c r="L281" s="31">
        <v>0</v>
      </c>
      <c r="M281" s="24">
        <f>ROUND(G281*L281,P4)</f>
        <v>0</v>
      </c>
      <c r="N281" s="25" t="s">
        <v>13248</v>
      </c>
      <c r="O281" s="32">
        <f>M281*AA281</f>
        <v>0</v>
      </c>
      <c r="P281" s="1">
        <v>3</v>
      </c>
      <c r="AA281" s="1">
        <f>IF(P281=1,$O$3,IF(P281=2,$O$4,$O$5))</f>
        <v>0</v>
      </c>
    </row>
    <row r="282">
      <c r="A282" s="1" t="s">
        <v>437</v>
      </c>
      <c r="E282" s="27" t="s">
        <v>434</v>
      </c>
    </row>
    <row r="283">
      <c r="A283" s="1" t="s">
        <v>439</v>
      </c>
      <c r="E283" s="33" t="s">
        <v>13293</v>
      </c>
    </row>
    <row r="284" ht="140.25">
      <c r="A284" s="1" t="s">
        <v>441</v>
      </c>
      <c r="E284" s="27" t="s">
        <v>13318</v>
      </c>
    </row>
    <row r="285">
      <c r="A285" s="1" t="s">
        <v>429</v>
      </c>
      <c r="C285" s="22" t="s">
        <v>13319</v>
      </c>
      <c r="E285" s="23" t="s">
        <v>13320</v>
      </c>
      <c r="L285" s="24">
        <f>SUMIFS(L286:L293,A286:A293,"P")</f>
        <v>0</v>
      </c>
      <c r="M285" s="24">
        <f>SUMIFS(M286:M293,A286:A293,"P")</f>
        <v>0</v>
      </c>
      <c r="N285" s="25"/>
    </row>
    <row r="286">
      <c r="A286" s="1" t="s">
        <v>432</v>
      </c>
      <c r="B286" s="1">
        <v>68</v>
      </c>
      <c r="C286" s="26" t="s">
        <v>13321</v>
      </c>
      <c r="D286" t="s">
        <v>434</v>
      </c>
      <c r="E286" s="27" t="s">
        <v>13322</v>
      </c>
      <c r="F286" s="28" t="s">
        <v>467</v>
      </c>
      <c r="G286" s="29">
        <v>50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432</v>
      </c>
      <c r="B290" s="1">
        <v>69</v>
      </c>
      <c r="C290" s="26" t="s">
        <v>13325</v>
      </c>
      <c r="D290" t="s">
        <v>434</v>
      </c>
      <c r="E290" s="27" t="s">
        <v>13326</v>
      </c>
      <c r="F290" s="28" t="s">
        <v>467</v>
      </c>
      <c r="G290" s="29">
        <v>167</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13323</v>
      </c>
    </row>
    <row r="293" ht="89.25">
      <c r="A293" s="1" t="s">
        <v>441</v>
      </c>
      <c r="E293" s="27" t="s">
        <v>13324</v>
      </c>
    </row>
    <row r="294">
      <c r="A294" s="1" t="s">
        <v>429</v>
      </c>
      <c r="C294" s="22" t="s">
        <v>534</v>
      </c>
      <c r="E294" s="23" t="s">
        <v>13327</v>
      </c>
      <c r="L294" s="24">
        <f>SUMIFS(L295:L298,A295:A298,"P")</f>
        <v>0</v>
      </c>
      <c r="M294" s="24">
        <f>SUMIFS(M295:M298,A295:A298,"P")</f>
        <v>0</v>
      </c>
      <c r="N294" s="25"/>
    </row>
    <row r="295">
      <c r="A295" s="1" t="s">
        <v>432</v>
      </c>
      <c r="B295" s="1">
        <v>70</v>
      </c>
      <c r="C295" s="26" t="s">
        <v>13328</v>
      </c>
      <c r="D295" t="s">
        <v>434</v>
      </c>
      <c r="E295" s="27" t="s">
        <v>13329</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13220</v>
      </c>
    </row>
    <row r="298" ht="89.25">
      <c r="A298" s="1" t="s">
        <v>441</v>
      </c>
      <c r="E298" s="27" t="s">
        <v>13330</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13331</v>
      </c>
    </row>
    <row r="307" ht="153">
      <c r="A307" s="1" t="s">
        <v>441</v>
      </c>
      <c r="E307" s="27" t="s">
        <v>574</v>
      </c>
    </row>
    <row r="308" ht="25.5">
      <c r="A308" s="1" t="s">
        <v>432</v>
      </c>
      <c r="B308" s="1">
        <v>73</v>
      </c>
      <c r="C308" s="26" t="s">
        <v>7448</v>
      </c>
      <c r="D308" t="s">
        <v>570</v>
      </c>
      <c r="E308" s="27" t="s">
        <v>7449</v>
      </c>
      <c r="F308" s="28" t="s">
        <v>476</v>
      </c>
      <c r="G308" s="29">
        <v>0.5</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13331</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sheetData>
  <sheetProtection sheet="1" objects="1" scenarios="1" spinCount="100000" saltValue="EpJSbSSz5w5KUX6M5/M2NGuti2u1EVVO8XW/6ryzBKdSXcBlkaIzWZbCFUKVY+632hJHDvlSwEtLYs49ov399A==" hashValue="fcNdDTRHkwolgfpOpjYwe71tF60usVnfgz+6qJBzc0sPf2CGB7TNa3v/BJoCMNbmopyPu7DRdydoLIuEz6XA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13421</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13422</v>
      </c>
    </row>
    <row r="13">
      <c r="A13" s="1" t="s">
        <v>441</v>
      </c>
      <c r="E13" s="27" t="s">
        <v>13221</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13422</v>
      </c>
    </row>
    <row r="17" ht="318.75">
      <c r="A17" s="1" t="s">
        <v>441</v>
      </c>
      <c r="E17" s="27" t="s">
        <v>1179</v>
      </c>
    </row>
    <row r="18">
      <c r="A18" s="1" t="s">
        <v>432</v>
      </c>
      <c r="B18" s="1">
        <v>3</v>
      </c>
      <c r="C18" s="26" t="s">
        <v>13204</v>
      </c>
      <c r="D18" t="s">
        <v>434</v>
      </c>
      <c r="E18" s="27" t="s">
        <v>13205</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13422</v>
      </c>
    </row>
    <row r="21" ht="25.5">
      <c r="A21" s="1" t="s">
        <v>441</v>
      </c>
      <c r="E21" s="27" t="s">
        <v>13207</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13422</v>
      </c>
    </row>
    <row r="25" ht="153">
      <c r="A25" s="1" t="s">
        <v>441</v>
      </c>
      <c r="E25" s="27" t="s">
        <v>13222</v>
      </c>
    </row>
    <row r="26">
      <c r="A26" s="1" t="s">
        <v>432</v>
      </c>
      <c r="B26" s="1">
        <v>5</v>
      </c>
      <c r="C26" s="26" t="s">
        <v>13223</v>
      </c>
      <c r="D26" t="s">
        <v>434</v>
      </c>
      <c r="E26" s="27" t="s">
        <v>13224</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13422</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13422</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13423</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13423</v>
      </c>
    </row>
    <row r="48" ht="51">
      <c r="A48" s="1" t="s">
        <v>441</v>
      </c>
      <c r="E48" s="27" t="s">
        <v>13231</v>
      </c>
    </row>
    <row r="49">
      <c r="A49" s="1" t="s">
        <v>432</v>
      </c>
      <c r="B49" s="1">
        <v>10</v>
      </c>
      <c r="C49" s="26" t="s">
        <v>13232</v>
      </c>
      <c r="D49" t="s">
        <v>434</v>
      </c>
      <c r="E49" s="27" t="s">
        <v>13233</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13423</v>
      </c>
    </row>
    <row r="52" ht="38.25">
      <c r="A52" s="1" t="s">
        <v>441</v>
      </c>
      <c r="E52" s="27" t="s">
        <v>13234</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13423</v>
      </c>
    </row>
    <row r="56" ht="76.5">
      <c r="A56" s="1" t="s">
        <v>441</v>
      </c>
      <c r="E56" s="27" t="s">
        <v>13235</v>
      </c>
    </row>
    <row r="57">
      <c r="A57" s="1" t="s">
        <v>432</v>
      </c>
      <c r="B57" s="1">
        <v>12</v>
      </c>
      <c r="C57" s="26" t="s">
        <v>13351</v>
      </c>
      <c r="D57" t="s">
        <v>434</v>
      </c>
      <c r="E57" s="27" t="s">
        <v>13352</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13423</v>
      </c>
    </row>
    <row r="60" ht="25.5">
      <c r="A60" s="1" t="s">
        <v>441</v>
      </c>
      <c r="E60" s="27" t="s">
        <v>13228</v>
      </c>
    </row>
    <row r="61" ht="25.5">
      <c r="A61" s="1" t="s">
        <v>432</v>
      </c>
      <c r="B61" s="1">
        <v>13</v>
      </c>
      <c r="C61" s="26" t="s">
        <v>13236</v>
      </c>
      <c r="D61" t="s">
        <v>434</v>
      </c>
      <c r="E61" s="27" t="s">
        <v>9529</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13423</v>
      </c>
    </row>
    <row r="64" ht="76.5">
      <c r="A64" s="1" t="s">
        <v>441</v>
      </c>
      <c r="E64" s="27" t="s">
        <v>13237</v>
      </c>
    </row>
    <row r="65">
      <c r="A65" s="1" t="s">
        <v>432</v>
      </c>
      <c r="B65" s="1">
        <v>14</v>
      </c>
      <c r="C65" s="26" t="s">
        <v>13241</v>
      </c>
      <c r="D65" t="s">
        <v>434</v>
      </c>
      <c r="E65" s="27" t="s">
        <v>13242</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13423</v>
      </c>
    </row>
    <row r="68" ht="51">
      <c r="A68" s="1" t="s">
        <v>441</v>
      </c>
      <c r="E68" s="27" t="s">
        <v>13243</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13423</v>
      </c>
    </row>
    <row r="72" ht="51">
      <c r="A72" s="1" t="s">
        <v>441</v>
      </c>
      <c r="E72" s="27" t="s">
        <v>13243</v>
      </c>
    </row>
    <row r="73" ht="25.5">
      <c r="A73" s="1" t="s">
        <v>432</v>
      </c>
      <c r="B73" s="1">
        <v>16</v>
      </c>
      <c r="C73" s="26" t="s">
        <v>13244</v>
      </c>
      <c r="D73" t="s">
        <v>434</v>
      </c>
      <c r="E73" s="27" t="s">
        <v>13245</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13423</v>
      </c>
    </row>
    <row r="76" ht="38.25">
      <c r="A76" s="1" t="s">
        <v>441</v>
      </c>
      <c r="E76" s="27" t="s">
        <v>13234</v>
      </c>
    </row>
    <row r="77">
      <c r="A77" s="1" t="s">
        <v>432</v>
      </c>
      <c r="B77" s="1">
        <v>17</v>
      </c>
      <c r="C77" s="26" t="s">
        <v>13246</v>
      </c>
      <c r="D77" t="s">
        <v>434</v>
      </c>
      <c r="E77" s="27" t="s">
        <v>13247</v>
      </c>
      <c r="F77" s="28" t="s">
        <v>436</v>
      </c>
      <c r="G77" s="29">
        <v>2</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13423</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13423</v>
      </c>
    </row>
    <row r="84" ht="102">
      <c r="A84" s="1" t="s">
        <v>441</v>
      </c>
      <c r="E84" s="27" t="s">
        <v>13252</v>
      </c>
    </row>
    <row r="85">
      <c r="A85" s="1" t="s">
        <v>432</v>
      </c>
      <c r="B85" s="1">
        <v>19</v>
      </c>
      <c r="C85" s="26" t="s">
        <v>13253</v>
      </c>
      <c r="D85" t="s">
        <v>434</v>
      </c>
      <c r="E85" s="27" t="s">
        <v>13254</v>
      </c>
      <c r="F85" s="28" t="s">
        <v>436</v>
      </c>
      <c r="G85" s="29">
        <v>700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13423</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SUMIFS(L111:L198,A111:A198,"P")</f>
        <v>0</v>
      </c>
      <c r="M110" s="24">
        <f>SUMIFS(M111:M198,A111:A198,"P")</f>
        <v>0</v>
      </c>
      <c r="N110" s="25"/>
    </row>
    <row r="111" ht="25.5">
      <c r="A111" s="1" t="s">
        <v>432</v>
      </c>
      <c r="B111" s="1">
        <v>25</v>
      </c>
      <c r="C111" s="26" t="s">
        <v>7379</v>
      </c>
      <c r="D111" t="s">
        <v>434</v>
      </c>
      <c r="E111" s="27" t="s">
        <v>7380</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13406</v>
      </c>
      <c r="D131" t="s">
        <v>434</v>
      </c>
      <c r="E131" s="27" t="s">
        <v>13407</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13362</v>
      </c>
      <c r="D135" t="s">
        <v>434</v>
      </c>
      <c r="E135" s="27" t="s">
        <v>13363</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c r="A139" s="1" t="s">
        <v>432</v>
      </c>
      <c r="B139" s="1">
        <v>32</v>
      </c>
      <c r="C139" s="26" t="s">
        <v>13364</v>
      </c>
      <c r="D139" t="s">
        <v>434</v>
      </c>
      <c r="E139" s="27" t="s">
        <v>13365</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13257</v>
      </c>
    </row>
    <row r="143" ht="25.5">
      <c r="A143" s="1" t="s">
        <v>432</v>
      </c>
      <c r="B143" s="1">
        <v>33</v>
      </c>
      <c r="C143" s="26" t="s">
        <v>13261</v>
      </c>
      <c r="D143" t="s">
        <v>434</v>
      </c>
      <c r="E143" s="27" t="s">
        <v>13262</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51">
      <c r="A146" s="1" t="s">
        <v>441</v>
      </c>
      <c r="E146" s="27" t="s">
        <v>13263</v>
      </c>
    </row>
    <row r="147" ht="25.5">
      <c r="A147" s="1" t="s">
        <v>432</v>
      </c>
      <c r="B147" s="1">
        <v>34</v>
      </c>
      <c r="C147" s="26" t="s">
        <v>7387</v>
      </c>
      <c r="D147" t="s">
        <v>434</v>
      </c>
      <c r="E147" s="27" t="s">
        <v>7388</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13265</v>
      </c>
      <c r="D159" t="s">
        <v>434</v>
      </c>
      <c r="E159" s="27" t="s">
        <v>13266</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13366</v>
      </c>
      <c r="D163" t="s">
        <v>434</v>
      </c>
      <c r="E163" s="27" t="s">
        <v>13367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7391</v>
      </c>
      <c r="D167" t="s">
        <v>434</v>
      </c>
      <c r="E167" s="27" t="s">
        <v>7392</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13267</v>
      </c>
      <c r="D171" t="s">
        <v>434</v>
      </c>
      <c r="E171" s="27" t="s">
        <v>13268</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13417</v>
      </c>
      <c r="D175" t="s">
        <v>434</v>
      </c>
      <c r="E175" s="27" t="s">
        <v>13418</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ht="25.5">
      <c r="A179" s="1" t="s">
        <v>432</v>
      </c>
      <c r="B179" s="1">
        <v>42</v>
      </c>
      <c r="C179" s="26" t="s">
        <v>13368</v>
      </c>
      <c r="D179" t="s">
        <v>434</v>
      </c>
      <c r="E179" s="27" t="s">
        <v>13369</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13264</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13269</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25.5">
      <c r="A190" s="1" t="s">
        <v>441</v>
      </c>
      <c r="E190" s="27" t="s">
        <v>13270</v>
      </c>
    </row>
    <row r="191">
      <c r="A191" s="1" t="s">
        <v>432</v>
      </c>
      <c r="B191" s="1">
        <v>45</v>
      </c>
      <c r="C191" s="26" t="s">
        <v>13121</v>
      </c>
      <c r="D191" t="s">
        <v>434</v>
      </c>
      <c r="E191" s="27" t="s">
        <v>13122</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13256</v>
      </c>
    </row>
    <row r="194" ht="51">
      <c r="A194" s="1" t="s">
        <v>441</v>
      </c>
      <c r="E194" s="27" t="s">
        <v>13271</v>
      </c>
    </row>
    <row r="195" ht="25.5">
      <c r="A195" s="1" t="s">
        <v>432</v>
      </c>
      <c r="B195" s="1">
        <v>46</v>
      </c>
      <c r="C195" s="26" t="s">
        <v>13370</v>
      </c>
      <c r="D195" t="s">
        <v>434</v>
      </c>
      <c r="E195" s="27" t="s">
        <v>13371</v>
      </c>
      <c r="F195" s="28" t="s">
        <v>467</v>
      </c>
      <c r="G195" s="29">
        <v>16</v>
      </c>
      <c r="H195" s="28">
        <v>0</v>
      </c>
      <c r="I195" s="30">
        <f>ROUND(G195*H195,P4)</f>
        <v>0</v>
      </c>
      <c r="L195" s="31">
        <v>0</v>
      </c>
      <c r="M195" s="24">
        <f>ROUND(G195*L195,P4)</f>
        <v>0</v>
      </c>
      <c r="N195" s="25" t="s">
        <v>13372</v>
      </c>
      <c r="O195" s="32">
        <f>M195*AA195</f>
        <v>0</v>
      </c>
      <c r="P195" s="1">
        <v>3</v>
      </c>
      <c r="AA195" s="1">
        <f>IF(P195=1,$O$3,IF(P195=2,$O$4,$O$5))</f>
        <v>0</v>
      </c>
    </row>
    <row r="196">
      <c r="A196" s="1" t="s">
        <v>437</v>
      </c>
      <c r="E196" s="27" t="s">
        <v>434</v>
      </c>
    </row>
    <row r="197">
      <c r="A197" s="1" t="s">
        <v>439</v>
      </c>
      <c r="E197" s="33" t="s">
        <v>13256</v>
      </c>
    </row>
    <row r="198" ht="51">
      <c r="A198" s="1" t="s">
        <v>441</v>
      </c>
      <c r="E198" s="27" t="s">
        <v>13373</v>
      </c>
    </row>
    <row r="199">
      <c r="A199" s="1" t="s">
        <v>429</v>
      </c>
      <c r="C199" s="22" t="s">
        <v>8991</v>
      </c>
      <c r="E199" s="23" t="s">
        <v>13272</v>
      </c>
      <c r="L199" s="24">
        <f>SUMIFS(L200:L251,A200:A251,"P")</f>
        <v>0</v>
      </c>
      <c r="M199" s="24">
        <f>SUMIFS(M200:M251,A200:A251,"P")</f>
        <v>0</v>
      </c>
      <c r="N199" s="25"/>
    </row>
    <row r="200" ht="25.5">
      <c r="A200" s="1" t="s">
        <v>432</v>
      </c>
      <c r="B200" s="1">
        <v>47</v>
      </c>
      <c r="C200" s="26" t="s">
        <v>13401</v>
      </c>
      <c r="D200" t="s">
        <v>434</v>
      </c>
      <c r="E200" s="27" t="s">
        <v>13402</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13342</v>
      </c>
      <c r="D204" t="s">
        <v>434</v>
      </c>
      <c r="E204" s="27" t="s">
        <v>13343</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13377</v>
      </c>
      <c r="D208" t="s">
        <v>434</v>
      </c>
      <c r="E208" s="27" t="s">
        <v>13378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140.25">
      <c r="A211" s="1" t="s">
        <v>441</v>
      </c>
      <c r="E211" s="27" t="s">
        <v>13276</v>
      </c>
    </row>
    <row r="212" ht="25.5">
      <c r="A212" s="1" t="s">
        <v>432</v>
      </c>
      <c r="B212" s="1">
        <v>50</v>
      </c>
      <c r="C212" s="26" t="s">
        <v>13412</v>
      </c>
      <c r="D212" t="s">
        <v>434</v>
      </c>
      <c r="E212" s="27" t="s">
        <v>13413</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13275</v>
      </c>
    </row>
    <row r="215" ht="140.25">
      <c r="A215" s="1" t="s">
        <v>441</v>
      </c>
      <c r="E215" s="27" t="s">
        <v>13276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13275</v>
      </c>
    </row>
    <row r="219" ht="89.25">
      <c r="A219" s="1" t="s">
        <v>441</v>
      </c>
      <c r="E219" s="27" t="s">
        <v>13376</v>
      </c>
    </row>
    <row r="220" ht="25.5">
      <c r="A220" s="1" t="s">
        <v>432</v>
      </c>
      <c r="B220" s="1">
        <v>52</v>
      </c>
      <c r="C220" s="26" t="s">
        <v>13379</v>
      </c>
      <c r="D220" t="s">
        <v>434</v>
      </c>
      <c r="E220" s="27" t="s">
        <v>13380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13275</v>
      </c>
    </row>
    <row r="223" ht="38.25">
      <c r="A223" s="1" t="s">
        <v>441</v>
      </c>
      <c r="E223" s="27" t="s">
        <v>13381</v>
      </c>
    </row>
    <row r="224" ht="25.5">
      <c r="A224" s="1" t="s">
        <v>432</v>
      </c>
      <c r="B224" s="1">
        <v>53</v>
      </c>
      <c r="C224" s="26" t="s">
        <v>13279</v>
      </c>
      <c r="D224" t="s">
        <v>434</v>
      </c>
      <c r="E224" s="27" t="s">
        <v>13280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51">
      <c r="A227" s="1" t="s">
        <v>441</v>
      </c>
      <c r="E227" s="27" t="s">
        <v>13282</v>
      </c>
    </row>
    <row r="228" ht="25.5">
      <c r="A228" s="1" t="s">
        <v>432</v>
      </c>
      <c r="B228" s="1">
        <v>54</v>
      </c>
      <c r="C228" s="26" t="s">
        <v>13283</v>
      </c>
      <c r="D228" t="s">
        <v>434</v>
      </c>
      <c r="E228" s="27" t="s">
        <v>13284</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13285</v>
      </c>
    </row>
    <row r="232" ht="25.5">
      <c r="A232" s="1" t="s">
        <v>432</v>
      </c>
      <c r="B232" s="1">
        <v>55</v>
      </c>
      <c r="C232" s="26" t="s">
        <v>13286</v>
      </c>
      <c r="D232" t="s">
        <v>434</v>
      </c>
      <c r="E232" s="27" t="s">
        <v>13287</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38.25">
      <c r="A235" s="1" t="s">
        <v>441</v>
      </c>
      <c r="E235" s="27" t="s">
        <v>13288</v>
      </c>
    </row>
    <row r="236" ht="25.5">
      <c r="A236" s="1" t="s">
        <v>432</v>
      </c>
      <c r="B236" s="1">
        <v>56</v>
      </c>
      <c r="C236" s="26" t="s">
        <v>13382</v>
      </c>
      <c r="D236" t="s">
        <v>434</v>
      </c>
      <c r="E236" s="27" t="s">
        <v>13383</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13281</v>
      </c>
    </row>
    <row r="239" ht="38.25">
      <c r="A239" s="1" t="s">
        <v>441</v>
      </c>
      <c r="E239" s="27" t="s">
        <v>13384</v>
      </c>
    </row>
    <row r="240">
      <c r="A240" s="1" t="s">
        <v>432</v>
      </c>
      <c r="B240" s="1">
        <v>57</v>
      </c>
      <c r="C240" s="26" t="s">
        <v>13385</v>
      </c>
      <c r="D240" t="s">
        <v>434</v>
      </c>
      <c r="E240" s="27" t="s">
        <v>13386</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13281</v>
      </c>
    </row>
    <row r="243" ht="38.25">
      <c r="A243" s="1" t="s">
        <v>441</v>
      </c>
      <c r="E243" s="27" t="s">
        <v>13387</v>
      </c>
    </row>
    <row r="244" ht="25.5">
      <c r="A244" s="1" t="s">
        <v>432</v>
      </c>
      <c r="B244" s="1">
        <v>58</v>
      </c>
      <c r="C244" s="26" t="s">
        <v>13414</v>
      </c>
      <c r="D244" t="s">
        <v>434</v>
      </c>
      <c r="E244" s="27" t="s">
        <v>13415</v>
      </c>
      <c r="F244" s="28" t="s">
        <v>500</v>
      </c>
      <c r="G244" s="29">
        <v>3</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13275</v>
      </c>
    </row>
    <row r="247" ht="89.25">
      <c r="A247" s="1" t="s">
        <v>441</v>
      </c>
      <c r="E247" s="27" t="s">
        <v>13376</v>
      </c>
    </row>
    <row r="248">
      <c r="A248" s="1" t="s">
        <v>432</v>
      </c>
      <c r="B248" s="1">
        <v>59</v>
      </c>
      <c r="C248" s="26" t="s">
        <v>13390</v>
      </c>
      <c r="D248" t="s">
        <v>434</v>
      </c>
      <c r="E248" s="27" t="s">
        <v>13391</v>
      </c>
      <c r="F248" s="28" t="s">
        <v>500</v>
      </c>
      <c r="G248" s="29">
        <v>2</v>
      </c>
      <c r="H248" s="28">
        <v>0</v>
      </c>
      <c r="I248" s="30">
        <f>ROUND(G248*H248,P4)</f>
        <v>0</v>
      </c>
      <c r="L248" s="31">
        <v>0</v>
      </c>
      <c r="M248" s="24">
        <f>ROUND(G248*L248,P4)</f>
        <v>0</v>
      </c>
      <c r="N248" s="25" t="s">
        <v>13248</v>
      </c>
      <c r="O248" s="32">
        <f>M248*AA248</f>
        <v>0</v>
      </c>
      <c r="P248" s="1">
        <v>3</v>
      </c>
      <c r="AA248" s="1">
        <f>IF(P248=1,$O$3,IF(P248=2,$O$4,$O$5))</f>
        <v>0</v>
      </c>
    </row>
    <row r="249">
      <c r="A249" s="1" t="s">
        <v>437</v>
      </c>
      <c r="E249" s="27" t="s">
        <v>434</v>
      </c>
    </row>
    <row r="250">
      <c r="A250" s="1" t="s">
        <v>439</v>
      </c>
      <c r="E250" s="33" t="s">
        <v>13275</v>
      </c>
    </row>
    <row r="251" ht="89.25">
      <c r="A251" s="1" t="s">
        <v>441</v>
      </c>
      <c r="E251" s="27" t="s">
        <v>13376</v>
      </c>
    </row>
    <row r="252">
      <c r="A252" s="1" t="s">
        <v>429</v>
      </c>
      <c r="C252" s="22" t="s">
        <v>4153</v>
      </c>
      <c r="E252" s="23" t="s">
        <v>4154</v>
      </c>
      <c r="L252" s="24">
        <f>SUMIFS(L253:L304,A253:A304,"P")</f>
        <v>0</v>
      </c>
      <c r="M252" s="24">
        <f>SUMIFS(M253:M304,A253:A304,"P")</f>
        <v>0</v>
      </c>
      <c r="N252" s="25"/>
    </row>
    <row r="253" ht="25.5">
      <c r="A253" s="1" t="s">
        <v>432</v>
      </c>
      <c r="B253" s="1">
        <v>60</v>
      </c>
      <c r="C253" s="26" t="s">
        <v>13395</v>
      </c>
      <c r="D253" t="s">
        <v>434</v>
      </c>
      <c r="E253" s="27" t="s">
        <v>13396</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13301</v>
      </c>
    </row>
    <row r="256" ht="38.25">
      <c r="A256" s="1" t="s">
        <v>441</v>
      </c>
      <c r="E256" s="27" t="s">
        <v>13302</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63.75">
      <c r="A264" s="1" t="s">
        <v>441</v>
      </c>
      <c r="E264" s="27" t="s">
        <v>13303</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13304</v>
      </c>
    </row>
    <row r="269">
      <c r="A269" s="1" t="s">
        <v>432</v>
      </c>
      <c r="B269" s="1">
        <v>64</v>
      </c>
      <c r="C269" s="26" t="s">
        <v>13305</v>
      </c>
      <c r="D269" t="s">
        <v>434</v>
      </c>
      <c r="E269" s="27" t="s">
        <v>13306</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13308</v>
      </c>
      <c r="D273" t="s">
        <v>434</v>
      </c>
      <c r="E273" s="27" t="s">
        <v>13309</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13397</v>
      </c>
      <c r="D277" t="s">
        <v>434</v>
      </c>
      <c r="E277" s="27" t="s">
        <v>13398</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13256</v>
      </c>
    </row>
    <row r="280" ht="38.25">
      <c r="A280" s="1" t="s">
        <v>441</v>
      </c>
      <c r="E280" s="27" t="s">
        <v>13307</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13310</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13311</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13312</v>
      </c>
    </row>
    <row r="293">
      <c r="A293" s="1" t="s">
        <v>432</v>
      </c>
      <c r="B293" s="1">
        <v>70</v>
      </c>
      <c r="C293" s="26" t="s">
        <v>13313</v>
      </c>
      <c r="D293" t="s">
        <v>434</v>
      </c>
      <c r="E293" s="27" t="s">
        <v>8985</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13314</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13293</v>
      </c>
    </row>
    <row r="300" ht="38.25">
      <c r="A300" s="1" t="s">
        <v>441</v>
      </c>
      <c r="E300" s="27" t="s">
        <v>13315</v>
      </c>
    </row>
    <row r="301">
      <c r="A301" s="1" t="s">
        <v>432</v>
      </c>
      <c r="B301" s="1">
        <v>72</v>
      </c>
      <c r="C301" s="26" t="s">
        <v>13316</v>
      </c>
      <c r="D301" t="s">
        <v>434</v>
      </c>
      <c r="E301" s="27" t="s">
        <v>13317</v>
      </c>
      <c r="F301" s="28" t="s">
        <v>500</v>
      </c>
      <c r="G301" s="29">
        <v>1</v>
      </c>
      <c r="H301" s="28">
        <v>0</v>
      </c>
      <c r="I301" s="30">
        <f>ROUND(G301*H301,P4)</f>
        <v>0</v>
      </c>
      <c r="L301" s="31">
        <v>0</v>
      </c>
      <c r="M301" s="24">
        <f>ROUND(G301*L301,P4)</f>
        <v>0</v>
      </c>
      <c r="N301" s="25" t="s">
        <v>13248</v>
      </c>
      <c r="O301" s="32">
        <f>M301*AA301</f>
        <v>0</v>
      </c>
      <c r="P301" s="1">
        <v>3</v>
      </c>
      <c r="AA301" s="1">
        <f>IF(P301=1,$O$3,IF(P301=2,$O$4,$O$5))</f>
        <v>0</v>
      </c>
    </row>
    <row r="302">
      <c r="A302" s="1" t="s">
        <v>437</v>
      </c>
      <c r="E302" s="27" t="s">
        <v>434</v>
      </c>
    </row>
    <row r="303">
      <c r="A303" s="1" t="s">
        <v>439</v>
      </c>
      <c r="E303" s="33" t="s">
        <v>13293</v>
      </c>
    </row>
    <row r="304" ht="140.25">
      <c r="A304" s="1" t="s">
        <v>441</v>
      </c>
      <c r="E304" s="27" t="s">
        <v>13318</v>
      </c>
    </row>
    <row r="305">
      <c r="A305" s="1" t="s">
        <v>429</v>
      </c>
      <c r="C305" s="22" t="s">
        <v>13319</v>
      </c>
      <c r="E305" s="23" t="s">
        <v>13320</v>
      </c>
      <c r="L305" s="24">
        <f>SUMIFS(L306:L313,A306:A313,"P")</f>
        <v>0</v>
      </c>
      <c r="M305" s="24">
        <f>SUMIFS(M306:M313,A306:A313,"P")</f>
        <v>0</v>
      </c>
      <c r="N305" s="25"/>
    </row>
    <row r="306">
      <c r="A306" s="1" t="s">
        <v>432</v>
      </c>
      <c r="B306" s="1">
        <v>73</v>
      </c>
      <c r="C306" s="26" t="s">
        <v>13321</v>
      </c>
      <c r="D306" t="s">
        <v>434</v>
      </c>
      <c r="E306" s="27" t="s">
        <v>13322</v>
      </c>
      <c r="F306" s="28" t="s">
        <v>467</v>
      </c>
      <c r="G306" s="29">
        <v>80</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432</v>
      </c>
      <c r="B310" s="1">
        <v>74</v>
      </c>
      <c r="C310" s="26" t="s">
        <v>13325</v>
      </c>
      <c r="D310" t="s">
        <v>434</v>
      </c>
      <c r="E310" s="27" t="s">
        <v>13326</v>
      </c>
      <c r="F310" s="28" t="s">
        <v>467</v>
      </c>
      <c r="G310" s="29">
        <v>286</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13323</v>
      </c>
    </row>
    <row r="313" ht="89.25">
      <c r="A313" s="1" t="s">
        <v>441</v>
      </c>
      <c r="E313" s="27" t="s">
        <v>13324</v>
      </c>
    </row>
    <row r="314">
      <c r="A314" s="1" t="s">
        <v>429</v>
      </c>
      <c r="C314" s="22" t="s">
        <v>534</v>
      </c>
      <c r="E314" s="23" t="s">
        <v>13327</v>
      </c>
      <c r="L314" s="24">
        <f>SUMIFS(L315:L318,A315:A318,"P")</f>
        <v>0</v>
      </c>
      <c r="M314" s="24">
        <f>SUMIFS(M315:M318,A315:A318,"P")</f>
        <v>0</v>
      </c>
      <c r="N314" s="25"/>
    </row>
    <row r="315">
      <c r="A315" s="1" t="s">
        <v>432</v>
      </c>
      <c r="B315" s="1">
        <v>75</v>
      </c>
      <c r="C315" s="26" t="s">
        <v>13328</v>
      </c>
      <c r="D315" t="s">
        <v>434</v>
      </c>
      <c r="E315" s="27" t="s">
        <v>13329</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13422</v>
      </c>
    </row>
    <row r="318" ht="89.25">
      <c r="A318" s="1" t="s">
        <v>441</v>
      </c>
      <c r="E318" s="27" t="s">
        <v>13330</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572</v>
      </c>
    </row>
    <row r="326">
      <c r="A326" s="1" t="s">
        <v>439</v>
      </c>
      <c r="E326" s="33" t="s">
        <v>13331</v>
      </c>
    </row>
    <row r="327" ht="153">
      <c r="A327" s="1" t="s">
        <v>441</v>
      </c>
      <c r="E327" s="27" t="s">
        <v>574</v>
      </c>
    </row>
    <row r="328" ht="25.5">
      <c r="A328" s="1" t="s">
        <v>432</v>
      </c>
      <c r="B328" s="1">
        <v>78</v>
      </c>
      <c r="C328" s="26" t="s">
        <v>7448</v>
      </c>
      <c r="D328" t="s">
        <v>570</v>
      </c>
      <c r="E328" s="27" t="s">
        <v>7449</v>
      </c>
      <c r="F328" s="28" t="s">
        <v>476</v>
      </c>
      <c r="G328" s="29">
        <v>0.5</v>
      </c>
      <c r="H328" s="28">
        <v>0</v>
      </c>
      <c r="I328" s="30">
        <f>ROUND(G328*H328,P4)</f>
        <v>0</v>
      </c>
      <c r="L328" s="31">
        <v>0</v>
      </c>
      <c r="M328" s="24">
        <f>ROUND(G328*L328,P4)</f>
        <v>0</v>
      </c>
      <c r="N328" s="25" t="s">
        <v>13248</v>
      </c>
      <c r="O328" s="32">
        <f>M328*AA328</f>
        <v>0</v>
      </c>
      <c r="P328" s="1">
        <v>3</v>
      </c>
      <c r="AA328" s="1">
        <f>IF(P328=1,$O$3,IF(P328=2,$O$4,$O$5))</f>
        <v>0</v>
      </c>
    </row>
    <row r="329" ht="25.5">
      <c r="A329" s="1" t="s">
        <v>437</v>
      </c>
      <c r="E329" s="27" t="s">
        <v>7450</v>
      </c>
    </row>
    <row r="330">
      <c r="A330" s="1" t="s">
        <v>439</v>
      </c>
      <c r="E330" s="33" t="s">
        <v>13331</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sheetData>
  <sheetProtection sheet="1" objects="1" scenarios="1" spinCount="100000" saltValue="HJ0c5VpVu/0qCf487J2fKkf53yDaSqKIH8kVvGT26CCJlXmT7YEt4k0wbrw18SWoRXzY6f6V71arp7B9VWdi0g==" hashValue="Gwqk37KmF0EfnQ3FpWsi4ZoveCTtHh3Lwww0Q/cCkvAOIoCnAXZesWL+XKoA+TaftEUZ4g0ZliUwgKr4lg3X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13424</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13256</v>
      </c>
    </row>
    <row r="80" ht="38.25">
      <c r="A80" s="1" t="s">
        <v>441</v>
      </c>
      <c r="E80" s="27" t="s">
        <v>13257</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13258</v>
      </c>
      <c r="D93" t="s">
        <v>434</v>
      </c>
      <c r="E93" s="27" t="s">
        <v>13259</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13260</v>
      </c>
    </row>
    <row r="97" ht="25.5">
      <c r="A97" s="1" t="s">
        <v>432</v>
      </c>
      <c r="B97" s="1">
        <v>22</v>
      </c>
      <c r="C97" s="26" t="s">
        <v>13261</v>
      </c>
      <c r="D97" t="s">
        <v>434</v>
      </c>
      <c r="E97" s="27" t="s">
        <v>13262</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51">
      <c r="A100" s="1" t="s">
        <v>441</v>
      </c>
      <c r="E100" s="27" t="s">
        <v>13263</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13264</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38.25">
      <c r="A108" s="1" t="s">
        <v>441</v>
      </c>
      <c r="E108" s="27" t="s">
        <v>13264</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7391</v>
      </c>
      <c r="D113" t="s">
        <v>434</v>
      </c>
      <c r="E113" s="27" t="s">
        <v>7392</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25.5">
      <c r="A120" s="1" t="s">
        <v>441</v>
      </c>
      <c r="E120" s="27" t="s">
        <v>13269</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25.5">
      <c r="A124" s="1" t="s">
        <v>441</v>
      </c>
      <c r="E124" s="27" t="s">
        <v>13270</v>
      </c>
    </row>
    <row r="125">
      <c r="A125" s="1" t="s">
        <v>432</v>
      </c>
      <c r="B125" s="1">
        <v>29</v>
      </c>
      <c r="C125" s="26" t="s">
        <v>13121</v>
      </c>
      <c r="D125" t="s">
        <v>434</v>
      </c>
      <c r="E125" s="27" t="s">
        <v>13122</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51">
      <c r="A128" s="1" t="s">
        <v>441</v>
      </c>
      <c r="E128" s="27" t="s">
        <v>13271</v>
      </c>
    </row>
    <row r="129">
      <c r="A129" s="1" t="s">
        <v>429</v>
      </c>
      <c r="C129" s="22" t="s">
        <v>8991</v>
      </c>
      <c r="E129" s="23" t="s">
        <v>13272</v>
      </c>
      <c r="L129" s="24">
        <f>SUMIFS(L130:L161,A130:A161,"P")</f>
        <v>0</v>
      </c>
      <c r="M129" s="24">
        <f>SUMIFS(M130:M161,A130:A161,"P")</f>
        <v>0</v>
      </c>
      <c r="N129" s="25"/>
    </row>
    <row r="130" ht="25.5">
      <c r="A130" s="1" t="s">
        <v>432</v>
      </c>
      <c r="B130" s="1">
        <v>30</v>
      </c>
      <c r="C130" s="26" t="s">
        <v>13377</v>
      </c>
      <c r="D130" t="s">
        <v>434</v>
      </c>
      <c r="E130" s="27" t="s">
        <v>13378</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13275</v>
      </c>
    </row>
    <row r="133" ht="140.25">
      <c r="A133" s="1" t="s">
        <v>441</v>
      </c>
      <c r="E133" s="27" t="s">
        <v>13276</v>
      </c>
    </row>
    <row r="134" ht="25.5">
      <c r="A134" s="1" t="s">
        <v>432</v>
      </c>
      <c r="B134" s="1">
        <v>31</v>
      </c>
      <c r="C134" s="26" t="s">
        <v>13279</v>
      </c>
      <c r="D134" t="s">
        <v>434</v>
      </c>
      <c r="E134" s="27" t="s">
        <v>13280</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13281</v>
      </c>
    </row>
    <row r="137" ht="51">
      <c r="A137" s="1" t="s">
        <v>441</v>
      </c>
      <c r="E137" s="27" t="s">
        <v>13282</v>
      </c>
    </row>
    <row r="138" ht="25.5">
      <c r="A138" s="1" t="s">
        <v>432</v>
      </c>
      <c r="B138" s="1">
        <v>32</v>
      </c>
      <c r="C138" s="26" t="s">
        <v>13283</v>
      </c>
      <c r="D138" t="s">
        <v>434</v>
      </c>
      <c r="E138" s="27" t="s">
        <v>13284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13281</v>
      </c>
    </row>
    <row r="141" ht="38.25">
      <c r="A141" s="1" t="s">
        <v>441</v>
      </c>
      <c r="E141" s="27" t="s">
        <v>13285</v>
      </c>
    </row>
    <row r="142" ht="25.5">
      <c r="A142" s="1" t="s">
        <v>432</v>
      </c>
      <c r="B142" s="1">
        <v>33</v>
      </c>
      <c r="C142" s="26" t="s">
        <v>13286</v>
      </c>
      <c r="D142" t="s">
        <v>434</v>
      </c>
      <c r="E142" s="27" t="s">
        <v>13287</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13281</v>
      </c>
    </row>
    <row r="145" ht="38.25">
      <c r="A145" s="1" t="s">
        <v>441</v>
      </c>
      <c r="E145" s="27" t="s">
        <v>13288</v>
      </c>
    </row>
    <row r="146">
      <c r="A146" s="1" t="s">
        <v>432</v>
      </c>
      <c r="B146" s="1">
        <v>34</v>
      </c>
      <c r="C146" s="26" t="s">
        <v>13289</v>
      </c>
      <c r="D146" t="s">
        <v>434</v>
      </c>
      <c r="E146" s="27" t="s">
        <v>13290</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13281</v>
      </c>
    </row>
    <row r="149" ht="38.25">
      <c r="A149" s="1" t="s">
        <v>441</v>
      </c>
      <c r="E149" s="27" t="s">
        <v>13288</v>
      </c>
    </row>
    <row r="150">
      <c r="A150" s="1" t="s">
        <v>432</v>
      </c>
      <c r="B150" s="1">
        <v>35</v>
      </c>
      <c r="C150" s="26" t="s">
        <v>13291</v>
      </c>
      <c r="D150" t="s">
        <v>434</v>
      </c>
      <c r="E150" s="27" t="s">
        <v>13292</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13281</v>
      </c>
    </row>
    <row r="153" ht="63.75">
      <c r="A153" s="1" t="s">
        <v>441</v>
      </c>
      <c r="E153" s="27" t="s">
        <v>13294</v>
      </c>
    </row>
    <row r="154">
      <c r="A154" s="1" t="s">
        <v>432</v>
      </c>
      <c r="B154" s="1">
        <v>36</v>
      </c>
      <c r="C154" s="26" t="s">
        <v>13295</v>
      </c>
      <c r="D154" t="s">
        <v>434</v>
      </c>
      <c r="E154" s="27" t="s">
        <v>13296</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63.75">
      <c r="A157" s="1" t="s">
        <v>441</v>
      </c>
      <c r="E157" s="27" t="s">
        <v>13294</v>
      </c>
    </row>
    <row r="158">
      <c r="A158" s="1" t="s">
        <v>432</v>
      </c>
      <c r="B158" s="1">
        <v>37</v>
      </c>
      <c r="C158" s="26" t="s">
        <v>13297</v>
      </c>
      <c r="D158" t="s">
        <v>434</v>
      </c>
      <c r="E158" s="27" t="s">
        <v>13298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63.75">
      <c r="A161" s="1" t="s">
        <v>441</v>
      </c>
      <c r="E161" s="27" t="s">
        <v>13294</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13301</v>
      </c>
    </row>
    <row r="166" ht="38.25">
      <c r="A166" s="1" t="s">
        <v>441</v>
      </c>
      <c r="E166" s="27" t="s">
        <v>13302</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13293</v>
      </c>
    </row>
    <row r="170" ht="63.75">
      <c r="A170" s="1" t="s">
        <v>441</v>
      </c>
      <c r="E170" s="27" t="s">
        <v>13303</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63.75">
      <c r="A174" s="1" t="s">
        <v>441</v>
      </c>
      <c r="E174" s="27" t="s">
        <v>13303</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13304</v>
      </c>
    </row>
    <row r="179">
      <c r="A179" s="1" t="s">
        <v>432</v>
      </c>
      <c r="B179" s="1">
        <v>42</v>
      </c>
      <c r="C179" s="26" t="s">
        <v>13305</v>
      </c>
      <c r="D179" t="s">
        <v>434</v>
      </c>
      <c r="E179" s="27" t="s">
        <v>13306</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13307</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38.25">
      <c r="A186" s="1" t="s">
        <v>441</v>
      </c>
      <c r="E186" s="27" t="s">
        <v>13310</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13311</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38.25">
      <c r="A194" s="1" t="s">
        <v>441</v>
      </c>
      <c r="E194" s="27" t="s">
        <v>13312</v>
      </c>
    </row>
    <row r="195">
      <c r="A195" s="1" t="s">
        <v>432</v>
      </c>
      <c r="B195" s="1">
        <v>46</v>
      </c>
      <c r="C195" s="26" t="s">
        <v>13313</v>
      </c>
      <c r="D195" t="s">
        <v>434</v>
      </c>
      <c r="E195" s="27" t="s">
        <v>8985</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38.25">
      <c r="A198" s="1" t="s">
        <v>441</v>
      </c>
      <c r="E198" s="27" t="s">
        <v>13314</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13315</v>
      </c>
    </row>
    <row r="203">
      <c r="A203" s="1" t="s">
        <v>432</v>
      </c>
      <c r="B203" s="1">
        <v>48</v>
      </c>
      <c r="C203" s="26" t="s">
        <v>13316</v>
      </c>
      <c r="D203" t="s">
        <v>434</v>
      </c>
      <c r="E203" s="27" t="s">
        <v>13317</v>
      </c>
      <c r="F203" s="28" t="s">
        <v>500</v>
      </c>
      <c r="G203" s="29">
        <v>1</v>
      </c>
      <c r="H203" s="28">
        <v>0</v>
      </c>
      <c r="I203" s="30">
        <f>ROUND(G203*H203,P4)</f>
        <v>0</v>
      </c>
      <c r="L203" s="31">
        <v>0</v>
      </c>
      <c r="M203" s="24">
        <f>ROUND(G203*L203,P4)</f>
        <v>0</v>
      </c>
      <c r="N203" s="25" t="s">
        <v>13248</v>
      </c>
      <c r="O203" s="32">
        <f>M203*AA203</f>
        <v>0</v>
      </c>
      <c r="P203" s="1">
        <v>3</v>
      </c>
      <c r="AA203" s="1">
        <f>IF(P203=1,$O$3,IF(P203=2,$O$4,$O$5))</f>
        <v>0</v>
      </c>
    </row>
    <row r="204">
      <c r="A204" s="1" t="s">
        <v>437</v>
      </c>
      <c r="E204" s="27" t="s">
        <v>434</v>
      </c>
    </row>
    <row r="205">
      <c r="A205" s="1" t="s">
        <v>439</v>
      </c>
      <c r="E205" s="33" t="s">
        <v>13293</v>
      </c>
    </row>
    <row r="206" ht="140.25">
      <c r="A206" s="1" t="s">
        <v>441</v>
      </c>
      <c r="E206" s="27" t="s">
        <v>13318</v>
      </c>
    </row>
    <row r="207">
      <c r="A207" s="1" t="s">
        <v>429</v>
      </c>
      <c r="C207" s="22" t="s">
        <v>13319</v>
      </c>
      <c r="E207" s="23" t="s">
        <v>13320</v>
      </c>
      <c r="L207" s="24">
        <f>SUMIFS(L208:L215,A208:A215,"P")</f>
        <v>0</v>
      </c>
      <c r="M207" s="24">
        <f>SUMIFS(M208:M215,A208:A215,"P")</f>
        <v>0</v>
      </c>
      <c r="N207" s="25"/>
    </row>
    <row r="208">
      <c r="A208" s="1" t="s">
        <v>432</v>
      </c>
      <c r="B208" s="1">
        <v>49</v>
      </c>
      <c r="C208" s="26" t="s">
        <v>13321</v>
      </c>
      <c r="D208" t="s">
        <v>434</v>
      </c>
      <c r="E208" s="27" t="s">
        <v>13322</v>
      </c>
      <c r="F208" s="28" t="s">
        <v>467</v>
      </c>
      <c r="G208" s="29">
        <v>175</v>
      </c>
      <c r="H208" s="28">
        <v>0</v>
      </c>
      <c r="I208" s="30">
        <f>ROUND(G208*H208,P4)</f>
        <v>0</v>
      </c>
      <c r="L208" s="31">
        <v>0</v>
      </c>
      <c r="M208" s="24">
        <f>ROUND(G208*L208,P4)</f>
        <v>0</v>
      </c>
      <c r="N208" s="25" t="s">
        <v>13248</v>
      </c>
      <c r="O208" s="32">
        <f>M208*AA208</f>
        <v>0</v>
      </c>
      <c r="P208" s="1">
        <v>3</v>
      </c>
      <c r="AA208" s="1">
        <f>IF(P208=1,$O$3,IF(P208=2,$O$4,$O$5))</f>
        <v>0</v>
      </c>
    </row>
    <row r="209">
      <c r="A209" s="1" t="s">
        <v>437</v>
      </c>
      <c r="E209" s="27" t="s">
        <v>434</v>
      </c>
    </row>
    <row r="210">
      <c r="A210" s="1" t="s">
        <v>439</v>
      </c>
      <c r="E210" s="33" t="s">
        <v>13323</v>
      </c>
    </row>
    <row r="211" ht="89.25">
      <c r="A211" s="1" t="s">
        <v>441</v>
      </c>
      <c r="E211" s="27" t="s">
        <v>13324</v>
      </c>
    </row>
    <row r="212">
      <c r="A212" s="1" t="s">
        <v>432</v>
      </c>
      <c r="B212" s="1">
        <v>50</v>
      </c>
      <c r="C212" s="26" t="s">
        <v>13325</v>
      </c>
      <c r="D212" t="s">
        <v>434</v>
      </c>
      <c r="E212" s="27" t="s">
        <v>13326</v>
      </c>
      <c r="F212" s="28" t="s">
        <v>467</v>
      </c>
      <c r="G212" s="29">
        <v>175</v>
      </c>
      <c r="H212" s="28">
        <v>0</v>
      </c>
      <c r="I212" s="30">
        <f>ROUND(G212*H212,P4)</f>
        <v>0</v>
      </c>
      <c r="L212" s="31">
        <v>0</v>
      </c>
      <c r="M212" s="24">
        <f>ROUND(G212*L212,P4)</f>
        <v>0</v>
      </c>
      <c r="N212" s="25" t="s">
        <v>13248</v>
      </c>
      <c r="O212" s="32">
        <f>M212*AA212</f>
        <v>0</v>
      </c>
      <c r="P212" s="1">
        <v>3</v>
      </c>
      <c r="AA212" s="1">
        <f>IF(P212=1,$O$3,IF(P212=2,$O$4,$O$5))</f>
        <v>0</v>
      </c>
    </row>
    <row r="213">
      <c r="A213" s="1" t="s">
        <v>437</v>
      </c>
      <c r="E213" s="27" t="s">
        <v>434</v>
      </c>
    </row>
    <row r="214">
      <c r="A214" s="1" t="s">
        <v>439</v>
      </c>
      <c r="E214" s="33" t="s">
        <v>13323</v>
      </c>
    </row>
    <row r="215" ht="89.25">
      <c r="A215" s="1" t="s">
        <v>441</v>
      </c>
      <c r="E215" s="27" t="s">
        <v>13324</v>
      </c>
    </row>
    <row r="216">
      <c r="A216" s="1" t="s">
        <v>429</v>
      </c>
      <c r="C216" s="22" t="s">
        <v>534</v>
      </c>
      <c r="E216" s="23" t="s">
        <v>13327</v>
      </c>
      <c r="L216" s="24">
        <f>SUMIFS(L217:L220,A217:A220,"P")</f>
        <v>0</v>
      </c>
      <c r="M216" s="24">
        <f>SUMIFS(M217:M220,A217:A220,"P")</f>
        <v>0</v>
      </c>
      <c r="N216" s="25"/>
    </row>
    <row r="217">
      <c r="A217" s="1" t="s">
        <v>432</v>
      </c>
      <c r="B217" s="1">
        <v>51</v>
      </c>
      <c r="C217" s="26" t="s">
        <v>13328</v>
      </c>
      <c r="D217" t="s">
        <v>434</v>
      </c>
      <c r="E217" s="27" t="s">
        <v>13329</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13220</v>
      </c>
    </row>
    <row r="220" ht="89.25">
      <c r="A220" s="1" t="s">
        <v>441</v>
      </c>
      <c r="E220" s="27" t="s">
        <v>13330</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13331</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13248</v>
      </c>
      <c r="O226" s="32">
        <f>M226*AA226</f>
        <v>0</v>
      </c>
      <c r="P226" s="1">
        <v>3</v>
      </c>
      <c r="AA226" s="1">
        <f>IF(P226=1,$O$3,IF(P226=2,$O$4,$O$5))</f>
        <v>0</v>
      </c>
    </row>
    <row r="227" ht="38.25">
      <c r="A227" s="1" t="s">
        <v>437</v>
      </c>
      <c r="E227" s="27" t="s">
        <v>572</v>
      </c>
    </row>
    <row r="228">
      <c r="A228" s="1" t="s">
        <v>439</v>
      </c>
      <c r="E228" s="33" t="s">
        <v>13331</v>
      </c>
    </row>
    <row r="229" ht="153">
      <c r="A229" s="1" t="s">
        <v>441</v>
      </c>
      <c r="E229" s="27" t="s">
        <v>574</v>
      </c>
    </row>
    <row r="230" ht="25.5">
      <c r="A230" s="1" t="s">
        <v>432</v>
      </c>
      <c r="B230" s="1">
        <v>54</v>
      </c>
      <c r="C230" s="26" t="s">
        <v>7448</v>
      </c>
      <c r="D230" t="s">
        <v>570</v>
      </c>
      <c r="E230" s="27" t="s">
        <v>7449</v>
      </c>
      <c r="F230" s="28" t="s">
        <v>476</v>
      </c>
      <c r="G230" s="29">
        <v>0.29999999999999999</v>
      </c>
      <c r="H230" s="28">
        <v>0</v>
      </c>
      <c r="I230" s="30">
        <f>ROUND(G230*H230,P4)</f>
        <v>0</v>
      </c>
      <c r="L230" s="31">
        <v>0</v>
      </c>
      <c r="M230" s="24">
        <f>ROUND(G230*L230,P4)</f>
        <v>0</v>
      </c>
      <c r="N230" s="25" t="s">
        <v>13248</v>
      </c>
      <c r="O230" s="32">
        <f>M230*AA230</f>
        <v>0</v>
      </c>
      <c r="P230" s="1">
        <v>3</v>
      </c>
      <c r="AA230" s="1">
        <f>IF(P230=1,$O$3,IF(P230=2,$O$4,$O$5))</f>
        <v>0</v>
      </c>
    </row>
    <row r="231" ht="25.5">
      <c r="A231" s="1" t="s">
        <v>437</v>
      </c>
      <c r="E231" s="27" t="s">
        <v>7450</v>
      </c>
    </row>
    <row r="232">
      <c r="A232" s="1" t="s">
        <v>439</v>
      </c>
      <c r="E232" s="33" t="s">
        <v>13331</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5270</v>
      </c>
    </row>
    <row r="236">
      <c r="A236" s="1" t="s">
        <v>439</v>
      </c>
      <c r="E236" s="33" t="s">
        <v>13331</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4950</v>
      </c>
    </row>
    <row r="240">
      <c r="A240" s="1" t="s">
        <v>439</v>
      </c>
      <c r="E240" s="33" t="s">
        <v>13331</v>
      </c>
    </row>
    <row r="241" ht="153">
      <c r="A241" s="1" t="s">
        <v>441</v>
      </c>
      <c r="E241" s="27" t="s">
        <v>574</v>
      </c>
    </row>
  </sheetData>
  <sheetProtection sheet="1" objects="1" scenarios="1" spinCount="100000" saltValue="l/KgWI1YQo8t5azo3sUpyWu07ayH+f2YB0Lfn2rl7FUSMUDndj9jladyeXSN78orjZbZ0kt7VOZ8tMPBsrdbAQ==" hashValue="omv7McP0JYGetZS0qCC00cEHb4b1kGkBHl+ph9hhJpQ6FevESQn9/ynqhGvYppMEW/7Eb9OsWWzzYxgYBE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13425</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320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13410</v>
      </c>
      <c r="D123" t="s">
        <v>434</v>
      </c>
      <c r="E123" s="27" t="s">
        <v>13411</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13417</v>
      </c>
      <c r="D167" t="s">
        <v>434</v>
      </c>
      <c r="E167" s="27" t="s">
        <v>13418</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13426</v>
      </c>
      <c r="D187" t="s">
        <v>434</v>
      </c>
      <c r="E187" s="27" t="s">
        <v>13427</v>
      </c>
      <c r="F187" s="28" t="s">
        <v>500</v>
      </c>
      <c r="G187" s="29">
        <v>1</v>
      </c>
      <c r="H187" s="28">
        <v>0</v>
      </c>
      <c r="I187" s="30">
        <f>ROUND(G187*H187,P4)</f>
        <v>0</v>
      </c>
      <c r="L187" s="31">
        <v>0</v>
      </c>
      <c r="M187" s="24">
        <f>ROUND(G187*L187,P4)</f>
        <v>0</v>
      </c>
      <c r="N187" s="25" t="s">
        <v>13248</v>
      </c>
      <c r="O187" s="32">
        <f>M187*AA187</f>
        <v>0</v>
      </c>
      <c r="P187" s="1">
        <v>3</v>
      </c>
      <c r="AA187" s="1">
        <f>IF(P187=1,$O$3,IF(P187=2,$O$4,$O$5))</f>
        <v>0</v>
      </c>
    </row>
    <row r="188">
      <c r="A188" s="1" t="s">
        <v>437</v>
      </c>
      <c r="E188" s="27" t="s">
        <v>434</v>
      </c>
    </row>
    <row r="189">
      <c r="A189" s="1" t="s">
        <v>439</v>
      </c>
      <c r="E189" s="33" t="s">
        <v>13256</v>
      </c>
    </row>
    <row r="190" ht="51">
      <c r="A190" s="1" t="s">
        <v>441</v>
      </c>
      <c r="E190" s="27" t="s">
        <v>13428</v>
      </c>
    </row>
    <row r="191" ht="25.5">
      <c r="A191" s="1" t="s">
        <v>432</v>
      </c>
      <c r="B191" s="1">
        <v>45</v>
      </c>
      <c r="C191" s="26" t="s">
        <v>13370</v>
      </c>
      <c r="D191" t="s">
        <v>434</v>
      </c>
      <c r="E191" s="27" t="s">
        <v>13371</v>
      </c>
      <c r="F191" s="28" t="s">
        <v>467</v>
      </c>
      <c r="G191" s="29">
        <v>8</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SUMIFS(L196:L239,A196:A239,"P")</f>
        <v>0</v>
      </c>
      <c r="M195" s="24">
        <f>SUMIFS(M196:M239,A196:A239,"P")</f>
        <v>0</v>
      </c>
      <c r="N195" s="25"/>
    </row>
    <row r="196">
      <c r="A196" s="1" t="s">
        <v>432</v>
      </c>
      <c r="B196" s="1">
        <v>46</v>
      </c>
      <c r="C196" s="26" t="s">
        <v>13429</v>
      </c>
      <c r="D196" t="s">
        <v>434</v>
      </c>
      <c r="E196" s="27" t="s">
        <v>13430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89.25">
      <c r="A199" s="1" t="s">
        <v>441</v>
      </c>
      <c r="E199" s="27" t="s">
        <v>13376</v>
      </c>
    </row>
    <row r="200" ht="25.5">
      <c r="A200" s="1" t="s">
        <v>432</v>
      </c>
      <c r="B200" s="1">
        <v>47</v>
      </c>
      <c r="C200" s="26" t="s">
        <v>13401</v>
      </c>
      <c r="D200" t="s">
        <v>434</v>
      </c>
      <c r="E200" s="27" t="s">
        <v>13402</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13291</v>
      </c>
      <c r="D228" t="s">
        <v>434</v>
      </c>
      <c r="E228" s="27" t="s">
        <v>13292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13295</v>
      </c>
      <c r="D232" t="s">
        <v>434</v>
      </c>
      <c r="E232" s="27" t="s">
        <v>13296</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4</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40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72</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0.23000000000000001</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1MNtVVBz69Jk+pNzoQlStBiYjY5mmscRdtqN+3Rghzd4EcpgFtOf2l7cSl52XLbEzaogX48RkF7InDMyxwrveA==" hashValue="dEUG3IHwuIrtQsdY8XMHzo2/ElBxTcq/tzWHtt4nt01ttqBS/g3hYd05hoLNPrAHH0C80/1bRRrPzAPkwrik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13431</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45</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400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SUMIFS(L107:L182,A107:A182,"P")</f>
        <v>0</v>
      </c>
      <c r="M106" s="24">
        <f>SUMIFS(M107:M182,A107:A182,"P")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13364</v>
      </c>
      <c r="D127" t="s">
        <v>434</v>
      </c>
      <c r="E127" s="27" t="s">
        <v>13365</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ht="25.5">
      <c r="A131" s="1" t="s">
        <v>432</v>
      </c>
      <c r="B131" s="1">
        <v>30</v>
      </c>
      <c r="C131" s="26" t="s">
        <v>13261</v>
      </c>
      <c r="D131" t="s">
        <v>434</v>
      </c>
      <c r="E131" s="27" t="s">
        <v>13262</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51">
      <c r="A134" s="1" t="s">
        <v>441</v>
      </c>
      <c r="E134" s="27" t="s">
        <v>13263</v>
      </c>
    </row>
    <row r="135" ht="25.5">
      <c r="A135" s="1" t="s">
        <v>432</v>
      </c>
      <c r="B135" s="1">
        <v>31</v>
      </c>
      <c r="C135" s="26" t="s">
        <v>7387</v>
      </c>
      <c r="D135" t="s">
        <v>434</v>
      </c>
      <c r="E135" s="27" t="s">
        <v>7388</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13264</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13366</v>
      </c>
      <c r="D147" t="s">
        <v>434</v>
      </c>
      <c r="E147" s="27" t="s">
        <v>13367</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7391</v>
      </c>
      <c r="D151" t="s">
        <v>434</v>
      </c>
      <c r="E151" s="27" t="s">
        <v>7392</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13267</v>
      </c>
      <c r="D155" t="s">
        <v>434</v>
      </c>
      <c r="E155" s="27" t="s">
        <v>13268</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13368</v>
      </c>
      <c r="D159" t="s">
        <v>434</v>
      </c>
      <c r="E159" s="27" t="s">
        <v>13369</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25.5">
      <c r="A166" s="1" t="s">
        <v>441</v>
      </c>
      <c r="E166" s="27" t="s">
        <v>13269</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25.5">
      <c r="A170" s="1" t="s">
        <v>441</v>
      </c>
      <c r="E170" s="27" t="s">
        <v>13270</v>
      </c>
    </row>
    <row r="171">
      <c r="A171" s="1" t="s">
        <v>432</v>
      </c>
      <c r="B171" s="1">
        <v>40</v>
      </c>
      <c r="C171" s="26" t="s">
        <v>13121</v>
      </c>
      <c r="D171" t="s">
        <v>434</v>
      </c>
      <c r="E171" s="27" t="s">
        <v>13122</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51">
      <c r="A174" s="1" t="s">
        <v>441</v>
      </c>
      <c r="E174" s="27" t="s">
        <v>13271</v>
      </c>
    </row>
    <row r="175" ht="25.5">
      <c r="A175" s="1" t="s">
        <v>432</v>
      </c>
      <c r="B175" s="1">
        <v>41</v>
      </c>
      <c r="C175" s="26" t="s">
        <v>13426</v>
      </c>
      <c r="D175" t="s">
        <v>434</v>
      </c>
      <c r="E175" s="27" t="s">
        <v>13427</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13256</v>
      </c>
    </row>
    <row r="178" ht="51">
      <c r="A178" s="1" t="s">
        <v>441</v>
      </c>
      <c r="E178" s="27" t="s">
        <v>13428</v>
      </c>
    </row>
    <row r="179" ht="25.5">
      <c r="A179" s="1" t="s">
        <v>432</v>
      </c>
      <c r="B179" s="1">
        <v>42</v>
      </c>
      <c r="C179" s="26" t="s">
        <v>13370</v>
      </c>
      <c r="D179" t="s">
        <v>434</v>
      </c>
      <c r="E179" s="27" t="s">
        <v>13371</v>
      </c>
      <c r="F179" s="28" t="s">
        <v>467</v>
      </c>
      <c r="G179" s="29">
        <v>8</v>
      </c>
      <c r="H179" s="28">
        <v>0</v>
      </c>
      <c r="I179" s="30">
        <f>ROUND(G179*H179,P4)</f>
        <v>0</v>
      </c>
      <c r="L179" s="31">
        <v>0</v>
      </c>
      <c r="M179" s="24">
        <f>ROUND(G179*L179,P4)</f>
        <v>0</v>
      </c>
      <c r="N179" s="25" t="s">
        <v>13372</v>
      </c>
      <c r="O179" s="32">
        <f>M179*AA179</f>
        <v>0</v>
      </c>
      <c r="P179" s="1">
        <v>3</v>
      </c>
      <c r="AA179" s="1">
        <f>IF(P179=1,$O$3,IF(P179=2,$O$4,$O$5))</f>
        <v>0</v>
      </c>
    </row>
    <row r="180">
      <c r="A180" s="1" t="s">
        <v>437</v>
      </c>
      <c r="E180" s="27" t="s">
        <v>434</v>
      </c>
    </row>
    <row r="181">
      <c r="A181" s="1" t="s">
        <v>439</v>
      </c>
      <c r="E181" s="33" t="s">
        <v>13256</v>
      </c>
    </row>
    <row r="182" ht="51">
      <c r="A182" s="1" t="s">
        <v>441</v>
      </c>
      <c r="E182" s="27" t="s">
        <v>13373</v>
      </c>
    </row>
    <row r="183">
      <c r="A183" s="1" t="s">
        <v>429</v>
      </c>
      <c r="C183" s="22" t="s">
        <v>8991</v>
      </c>
      <c r="E183" s="23" t="s">
        <v>13272</v>
      </c>
      <c r="L183" s="24">
        <f>SUMIFS(L184:L227,A184:A227,"P")</f>
        <v>0</v>
      </c>
      <c r="M183" s="24">
        <f>SUMIFS(M184:M227,A184:A227,"P")</f>
        <v>0</v>
      </c>
      <c r="N183" s="25"/>
    </row>
    <row r="184" ht="25.5">
      <c r="A184" s="1" t="s">
        <v>432</v>
      </c>
      <c r="B184" s="1">
        <v>43</v>
      </c>
      <c r="C184" s="26" t="s">
        <v>13401</v>
      </c>
      <c r="D184" t="s">
        <v>434</v>
      </c>
      <c r="E184" s="27" t="s">
        <v>13402</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13275</v>
      </c>
    </row>
    <row r="187" ht="140.25">
      <c r="A187" s="1" t="s">
        <v>441</v>
      </c>
      <c r="E187" s="27" t="s">
        <v>13276</v>
      </c>
    </row>
    <row r="188" ht="25.5">
      <c r="A188" s="1" t="s">
        <v>432</v>
      </c>
      <c r="B188" s="1">
        <v>44</v>
      </c>
      <c r="C188" s="26" t="s">
        <v>13412</v>
      </c>
      <c r="D188" t="s">
        <v>434</v>
      </c>
      <c r="E188" s="27" t="s">
        <v>13413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c r="A192" s="1" t="s">
        <v>432</v>
      </c>
      <c r="B192" s="1">
        <v>45</v>
      </c>
      <c r="C192" s="26" t="s">
        <v>13403</v>
      </c>
      <c r="D192" t="s">
        <v>434</v>
      </c>
      <c r="E192" s="27" t="s">
        <v>13404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13279</v>
      </c>
      <c r="D196" t="s">
        <v>434</v>
      </c>
      <c r="E196" s="27" t="s">
        <v>13280</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13281</v>
      </c>
    </row>
    <row r="199" ht="51">
      <c r="A199" s="1" t="s">
        <v>441</v>
      </c>
      <c r="E199" s="27" t="s">
        <v>13282</v>
      </c>
    </row>
    <row r="200" ht="25.5">
      <c r="A200" s="1" t="s">
        <v>432</v>
      </c>
      <c r="B200" s="1">
        <v>47</v>
      </c>
      <c r="C200" s="26" t="s">
        <v>13283</v>
      </c>
      <c r="D200" t="s">
        <v>434</v>
      </c>
      <c r="E200" s="27" t="s">
        <v>13284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13281</v>
      </c>
    </row>
    <row r="203" ht="38.25">
      <c r="A203" s="1" t="s">
        <v>441</v>
      </c>
      <c r="E203" s="27" t="s">
        <v>13285</v>
      </c>
    </row>
    <row r="204" ht="25.5">
      <c r="A204" s="1" t="s">
        <v>432</v>
      </c>
      <c r="B204" s="1">
        <v>48</v>
      </c>
      <c r="C204" s="26" t="s">
        <v>13286</v>
      </c>
      <c r="D204" t="s">
        <v>434</v>
      </c>
      <c r="E204" s="27" t="s">
        <v>13287</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38.25">
      <c r="A207" s="1" t="s">
        <v>441</v>
      </c>
      <c r="E207" s="27" t="s">
        <v>13288</v>
      </c>
    </row>
    <row r="208" ht="25.5">
      <c r="A208" s="1" t="s">
        <v>432</v>
      </c>
      <c r="B208" s="1">
        <v>49</v>
      </c>
      <c r="C208" s="26" t="s">
        <v>13382</v>
      </c>
      <c r="D208" t="s">
        <v>434</v>
      </c>
      <c r="E208" s="27" t="s">
        <v>13383</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13384</v>
      </c>
    </row>
    <row r="212">
      <c r="A212" s="1" t="s">
        <v>432</v>
      </c>
      <c r="B212" s="1">
        <v>50</v>
      </c>
      <c r="C212" s="26" t="s">
        <v>13385</v>
      </c>
      <c r="D212" t="s">
        <v>434</v>
      </c>
      <c r="E212" s="27" t="s">
        <v>13386</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13387</v>
      </c>
    </row>
    <row r="216">
      <c r="A216" s="1" t="s">
        <v>432</v>
      </c>
      <c r="B216" s="1">
        <v>51</v>
      </c>
      <c r="C216" s="26" t="s">
        <v>13291</v>
      </c>
      <c r="D216" t="s">
        <v>434</v>
      </c>
      <c r="E216" s="27" t="s">
        <v>13292</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63.75">
      <c r="A219" s="1" t="s">
        <v>441</v>
      </c>
      <c r="E219" s="27" t="s">
        <v>13294</v>
      </c>
    </row>
    <row r="220">
      <c r="A220" s="1" t="s">
        <v>432</v>
      </c>
      <c r="B220" s="1">
        <v>52</v>
      </c>
      <c r="C220" s="26" t="s">
        <v>13295</v>
      </c>
      <c r="D220" t="s">
        <v>434</v>
      </c>
      <c r="E220" s="27" t="s">
        <v>13296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63.75">
      <c r="A223" s="1" t="s">
        <v>441</v>
      </c>
      <c r="E223" s="27" t="s">
        <v>13294</v>
      </c>
    </row>
    <row r="224">
      <c r="A224" s="1" t="s">
        <v>432</v>
      </c>
      <c r="B224" s="1">
        <v>53</v>
      </c>
      <c r="C224" s="26" t="s">
        <v>13299</v>
      </c>
      <c r="D224" t="s">
        <v>434</v>
      </c>
      <c r="E224" s="27" t="s">
        <v>13300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50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93</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0.14999999999999999</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6j/jFgGiLj1wfoPx0/6Z9mOPwptZFSIx3xndH3RPZqH7YW8rhnXlq2emjSsRqSCSQQnBOt6F0hnNSpj4SGnJCA==" hashValue="BtEWkX7h/6PlDP/4icnja/TPDbtJB8jTWPIWB3fbr7raxbFtbcA2AnUHJFNtRKtPZICUSoaIpgscsIvRLTMQ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13432</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76.5">
      <c r="A52" s="1" t="s">
        <v>441</v>
      </c>
      <c r="E52" s="27" t="s">
        <v>13436</v>
      </c>
    </row>
    <row r="53">
      <c r="A53" s="1" t="s">
        <v>432</v>
      </c>
      <c r="B53" s="1">
        <v>11</v>
      </c>
      <c r="C53" s="26" t="s">
        <v>13229</v>
      </c>
      <c r="D53" t="s">
        <v>434</v>
      </c>
      <c r="E53" s="27" t="s">
        <v>13230</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13437</v>
      </c>
    </row>
    <row r="56" ht="114.75">
      <c r="A56" s="1" t="s">
        <v>441</v>
      </c>
      <c r="E56" s="27" t="s">
        <v>13438</v>
      </c>
    </row>
    <row r="57">
      <c r="A57" s="1" t="s">
        <v>432</v>
      </c>
      <c r="B57" s="1">
        <v>12</v>
      </c>
      <c r="C57" s="26" t="s">
        <v>13232</v>
      </c>
      <c r="D57" t="s">
        <v>434</v>
      </c>
      <c r="E57" s="27" t="s">
        <v>13233</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76.5">
      <c r="A64" s="1" t="s">
        <v>441</v>
      </c>
      <c r="E64" s="27" t="s">
        <v>13439</v>
      </c>
    </row>
    <row r="65">
      <c r="A65" s="1" t="s">
        <v>432</v>
      </c>
      <c r="B65" s="1">
        <v>14</v>
      </c>
      <c r="C65" s="26" t="s">
        <v>12700</v>
      </c>
      <c r="D65" t="s">
        <v>434</v>
      </c>
      <c r="E65" s="27" t="s">
        <v>12701</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02">
      <c r="A68" s="1" t="s">
        <v>441</v>
      </c>
      <c r="E68" s="27" t="s">
        <v>12703</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40.25">
      <c r="A72" s="1" t="s">
        <v>441</v>
      </c>
      <c r="E72" s="27" t="s">
        <v>13440</v>
      </c>
    </row>
    <row r="73" ht="25.5">
      <c r="A73" s="1" t="s">
        <v>432</v>
      </c>
      <c r="B73" s="1">
        <v>16</v>
      </c>
      <c r="C73" s="26" t="s">
        <v>13236</v>
      </c>
      <c r="D73" t="s">
        <v>434</v>
      </c>
      <c r="E73" s="27" t="s">
        <v>9529</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13442</v>
      </c>
      <c r="D77" t="s">
        <v>434</v>
      </c>
      <c r="E77" s="27" t="s">
        <v>13443</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13433</v>
      </c>
    </row>
    <row r="80" ht="76.5">
      <c r="A80" s="1" t="s">
        <v>441</v>
      </c>
      <c r="E80" s="27" t="s">
        <v>13441</v>
      </c>
    </row>
    <row r="81">
      <c r="A81" s="1" t="s">
        <v>432</v>
      </c>
      <c r="B81" s="1">
        <v>18</v>
      </c>
      <c r="C81" s="26" t="s">
        <v>13444</v>
      </c>
      <c r="D81" t="s">
        <v>434</v>
      </c>
      <c r="E81" s="27" t="s">
        <v>13445</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102">
      <c r="A84" s="1" t="s">
        <v>441</v>
      </c>
      <c r="E84" s="27" t="s">
        <v>2180</v>
      </c>
    </row>
    <row r="85">
      <c r="A85" s="1" t="s">
        <v>432</v>
      </c>
      <c r="B85" s="1">
        <v>19</v>
      </c>
      <c r="C85" s="26" t="s">
        <v>13446</v>
      </c>
      <c r="D85" t="s">
        <v>434</v>
      </c>
      <c r="E85" s="27" t="s">
        <v>13447</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13448</v>
      </c>
    </row>
    <row r="89" ht="25.5">
      <c r="A89" s="1" t="s">
        <v>432</v>
      </c>
      <c r="B89" s="1">
        <v>20</v>
      </c>
      <c r="C89" s="26" t="s">
        <v>13449</v>
      </c>
      <c r="D89" t="s">
        <v>434</v>
      </c>
      <c r="E89" s="27" t="s">
        <v>13450</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38.25">
      <c r="A92" s="1" t="s">
        <v>441</v>
      </c>
      <c r="E92" s="27" t="s">
        <v>13451</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2180</v>
      </c>
    </row>
    <row r="97" ht="25.5">
      <c r="A97" s="1" t="s">
        <v>432</v>
      </c>
      <c r="B97" s="1">
        <v>22</v>
      </c>
      <c r="C97" s="26" t="s">
        <v>13244</v>
      </c>
      <c r="D97" t="s">
        <v>434</v>
      </c>
      <c r="E97" s="27" t="s">
        <v>13245</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13433</v>
      </c>
    </row>
    <row r="100" ht="102">
      <c r="A100" s="1" t="s">
        <v>441</v>
      </c>
      <c r="E100" s="27" t="s">
        <v>2176</v>
      </c>
    </row>
    <row r="101">
      <c r="A101" s="1" t="s">
        <v>432</v>
      </c>
      <c r="B101" s="1">
        <v>23</v>
      </c>
      <c r="C101" s="26" t="s">
        <v>13452</v>
      </c>
      <c r="D101" t="s">
        <v>434</v>
      </c>
      <c r="E101" s="27" t="s">
        <v>13453</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c r="A105" s="1" t="s">
        <v>432</v>
      </c>
      <c r="B105" s="1">
        <v>24</v>
      </c>
      <c r="C105" s="26" t="s">
        <v>13455</v>
      </c>
      <c r="D105" t="s">
        <v>434</v>
      </c>
      <c r="E105" s="27" t="s">
        <v>13456</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ht="25.5">
      <c r="A109" s="1" t="s">
        <v>432</v>
      </c>
      <c r="B109" s="1">
        <v>25</v>
      </c>
      <c r="C109" s="26" t="s">
        <v>13457</v>
      </c>
      <c r="D109" t="s">
        <v>434</v>
      </c>
      <c r="E109" s="27" t="s">
        <v>13458</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13459</v>
      </c>
      <c r="D113" t="s">
        <v>434</v>
      </c>
      <c r="E113" s="27" t="s">
        <v>13460</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13461</v>
      </c>
      <c r="D117" t="s">
        <v>434</v>
      </c>
      <c r="E117" s="27" t="s">
        <v>13462</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ht="25.5">
      <c r="A121" s="1" t="s">
        <v>432</v>
      </c>
      <c r="B121" s="1">
        <v>28</v>
      </c>
      <c r="C121" s="26" t="s">
        <v>13463</v>
      </c>
      <c r="D121" t="s">
        <v>434</v>
      </c>
      <c r="E121" s="27" t="s">
        <v>13464</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12693</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12694</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102">
      <c r="A136" s="1" t="s">
        <v>441</v>
      </c>
      <c r="E136" s="27" t="s">
        <v>13465</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89.25">
      <c r="A140" s="1" t="s">
        <v>441</v>
      </c>
      <c r="E140" s="27" t="s">
        <v>13466</v>
      </c>
    </row>
    <row r="141">
      <c r="A141" s="1" t="s">
        <v>432</v>
      </c>
      <c r="B141" s="1">
        <v>33</v>
      </c>
      <c r="C141" s="26" t="s">
        <v>13124</v>
      </c>
      <c r="D141" t="s">
        <v>434</v>
      </c>
      <c r="E141" s="27" t="s">
        <v>13125</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ht="25.5">
      <c r="A145" s="1" t="s">
        <v>432</v>
      </c>
      <c r="B145" s="1">
        <v>34</v>
      </c>
      <c r="C145" s="26" t="s">
        <v>13127</v>
      </c>
      <c r="D145" t="s">
        <v>434</v>
      </c>
      <c r="E145" s="27" t="s">
        <v>13128</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76.5">
      <c r="A148" s="1" t="s">
        <v>441</v>
      </c>
      <c r="E148" s="27" t="s">
        <v>13216</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13467</v>
      </c>
    </row>
    <row r="153">
      <c r="A153" s="1" t="s">
        <v>432</v>
      </c>
      <c r="B153" s="1">
        <v>36</v>
      </c>
      <c r="C153" s="26" t="s">
        <v>13313</v>
      </c>
      <c r="D153" t="s">
        <v>434</v>
      </c>
      <c r="E153" s="27" t="s">
        <v>8985</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89.25">
      <c r="A156" s="1" t="s">
        <v>441</v>
      </c>
      <c r="E156" s="27" t="s">
        <v>13468</v>
      </c>
    </row>
    <row r="157" ht="25.5">
      <c r="A157" s="1" t="s">
        <v>432</v>
      </c>
      <c r="B157" s="1">
        <v>37</v>
      </c>
      <c r="C157" s="26" t="s">
        <v>13370</v>
      </c>
      <c r="D157" t="s">
        <v>434</v>
      </c>
      <c r="E157" s="27" t="s">
        <v>13371</v>
      </c>
      <c r="F157" s="28" t="s">
        <v>467</v>
      </c>
      <c r="G157" s="29">
        <v>4380</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13469</v>
      </c>
    </row>
    <row r="160" ht="51">
      <c r="A160" s="1" t="s">
        <v>441</v>
      </c>
      <c r="E160" s="27" t="s">
        <v>13373</v>
      </c>
    </row>
    <row r="161">
      <c r="A161" s="1" t="s">
        <v>432</v>
      </c>
      <c r="B161" s="1">
        <v>38</v>
      </c>
      <c r="C161" s="26" t="s">
        <v>13316</v>
      </c>
      <c r="D161" t="s">
        <v>434</v>
      </c>
      <c r="E161" s="27" t="s">
        <v>13317</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13470</v>
      </c>
    </row>
    <row r="164" ht="140.25">
      <c r="A164" s="1" t="s">
        <v>441</v>
      </c>
      <c r="E164" s="27" t="s">
        <v>13471</v>
      </c>
    </row>
    <row r="165">
      <c r="A165" s="1" t="s">
        <v>429</v>
      </c>
      <c r="C165" s="22" t="s">
        <v>534</v>
      </c>
      <c r="E165" s="23" t="s">
        <v>1149</v>
      </c>
      <c r="L165" s="24">
        <f>SUMIFS(L166:L169,A166:A169,"P")</f>
        <v>0</v>
      </c>
      <c r="M165" s="24">
        <f>SUMIFS(M166:M169,A166:A169,"P")</f>
        <v>0</v>
      </c>
      <c r="N165" s="25"/>
    </row>
    <row r="166">
      <c r="A166" s="1" t="s">
        <v>432</v>
      </c>
      <c r="B166" s="1">
        <v>39</v>
      </c>
      <c r="C166" s="26" t="s">
        <v>13328</v>
      </c>
      <c r="D166" t="s">
        <v>434</v>
      </c>
      <c r="E166" s="27" t="s">
        <v>13329</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13433</v>
      </c>
    </row>
    <row r="169" ht="102">
      <c r="A169" s="1" t="s">
        <v>441</v>
      </c>
      <c r="E169" s="27" t="s">
        <v>13472</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ZIhkO8eU4hJCvEJ3mGcX4BqcG0MQm+TlX1pKFFp342JzURA+qe+Sdz+qzMfMc90vTvNyQH/x8yiMuPG/glGpDg==" hashValue="mVDqmp/AOTHgFQREbmpqgk4dYb1L3HuOfFuomhuKlH8f7xuZC1AtOX/+FvL6dsryvE3gUeuutQwSRxqXk1NW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13475</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76.5">
      <c r="A60" s="1" t="s">
        <v>441</v>
      </c>
      <c r="E60" s="27" t="s">
        <v>13439</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13442</v>
      </c>
      <c r="D73" t="s">
        <v>434</v>
      </c>
      <c r="E73" s="27" t="s">
        <v>13443</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13476</v>
      </c>
      <c r="D77" t="s">
        <v>434</v>
      </c>
      <c r="E77" s="27" t="s">
        <v>13477</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27.5">
      <c r="A80" s="1" t="s">
        <v>441</v>
      </c>
      <c r="E80" s="27" t="s">
        <v>2178</v>
      </c>
    </row>
    <row r="81">
      <c r="A81" s="1" t="s">
        <v>432</v>
      </c>
      <c r="B81" s="1">
        <v>18</v>
      </c>
      <c r="C81" s="26" t="s">
        <v>13446</v>
      </c>
      <c r="D81" t="s">
        <v>434</v>
      </c>
      <c r="E81" s="27" t="s">
        <v>13447</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2180</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2176</v>
      </c>
    </row>
    <row r="97">
      <c r="A97" s="1" t="s">
        <v>432</v>
      </c>
      <c r="B97" s="1">
        <v>22</v>
      </c>
      <c r="C97" s="26" t="s">
        <v>13452</v>
      </c>
      <c r="D97" t="s">
        <v>434</v>
      </c>
      <c r="E97" s="27" t="s">
        <v>13453</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13455</v>
      </c>
      <c r="D101" t="s">
        <v>434</v>
      </c>
      <c r="E101" s="27" t="s">
        <v>13456</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ht="25.5">
      <c r="A105" s="1" t="s">
        <v>432</v>
      </c>
      <c r="B105" s="1">
        <v>24</v>
      </c>
      <c r="C105" s="26" t="s">
        <v>13457</v>
      </c>
      <c r="D105" t="s">
        <v>434</v>
      </c>
      <c r="E105" s="27" t="s">
        <v>13458</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13459</v>
      </c>
      <c r="D109" t="s">
        <v>434</v>
      </c>
      <c r="E109" s="27" t="s">
        <v>13460</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13461</v>
      </c>
      <c r="D113" t="s">
        <v>434</v>
      </c>
      <c r="E113" s="27" t="s">
        <v>13462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13463</v>
      </c>
      <c r="D117" t="s">
        <v>434</v>
      </c>
      <c r="E117" s="27" t="s">
        <v>13464</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12694</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13478</v>
      </c>
    </row>
    <row r="148" ht="89.25">
      <c r="A148" s="1" t="s">
        <v>441</v>
      </c>
      <c r="E148" s="27" t="s">
        <v>13467</v>
      </c>
    </row>
    <row r="149">
      <c r="A149" s="1" t="s">
        <v>432</v>
      </c>
      <c r="B149" s="1">
        <v>35</v>
      </c>
      <c r="C149" s="26" t="s">
        <v>13313</v>
      </c>
      <c r="D149" t="s">
        <v>434</v>
      </c>
      <c r="E149" s="27" t="s">
        <v>8985</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13478</v>
      </c>
    </row>
    <row r="152" ht="89.25">
      <c r="A152" s="1" t="s">
        <v>441</v>
      </c>
      <c r="E152" s="27" t="s">
        <v>13468</v>
      </c>
    </row>
    <row r="153" ht="25.5">
      <c r="A153" s="1" t="s">
        <v>432</v>
      </c>
      <c r="B153" s="1">
        <v>36</v>
      </c>
      <c r="C153" s="26" t="s">
        <v>13370</v>
      </c>
      <c r="D153" t="s">
        <v>434</v>
      </c>
      <c r="E153" s="27" t="s">
        <v>13371</v>
      </c>
      <c r="F153" s="28" t="s">
        <v>467</v>
      </c>
      <c r="G153" s="29">
        <v>1550</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13469</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534</v>
      </c>
      <c r="E161" s="23" t="s">
        <v>1149</v>
      </c>
      <c r="L161" s="24">
        <f>SUMIFS(L162:L165,A162:A165,"P")</f>
        <v>0</v>
      </c>
      <c r="M161" s="24">
        <f>SUMIFS(M162:M165,A162:A165,"P")</f>
        <v>0</v>
      </c>
      <c r="N161" s="25"/>
    </row>
    <row r="162">
      <c r="A162" s="1" t="s">
        <v>432</v>
      </c>
      <c r="B162" s="1">
        <v>38</v>
      </c>
      <c r="C162" s="26" t="s">
        <v>13328</v>
      </c>
      <c r="D162" t="s">
        <v>434</v>
      </c>
      <c r="E162" s="27" t="s">
        <v>13329</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13478</v>
      </c>
    </row>
    <row r="165" ht="102">
      <c r="A165" s="1" t="s">
        <v>441</v>
      </c>
      <c r="E165" s="27" t="s">
        <v>13472</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13433</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R/RwD8L7db1jgnt7cHINs5EEFb0oXLXbLiMTTDBLGt2jb2LAL0+p9rbWwQbrXQbUqzGv3cz3EFmoS9vkyaHImQ==" hashValue="/bXwe6e+slDH82Bx0eFJO+yxsahJ8sWxnc30mqRYjI6X1ZEgTG+jdzBHvShoB+0aJsb0xVdiM+APYihtE3tt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13479</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13480</v>
      </c>
    </row>
    <row r="13">
      <c r="A13" s="1" t="s">
        <v>441</v>
      </c>
      <c r="E13" s="27" t="s">
        <v>13221</v>
      </c>
    </row>
    <row r="14" ht="25.5">
      <c r="A14" s="1" t="s">
        <v>432</v>
      </c>
      <c r="B14" s="1">
        <v>2</v>
      </c>
      <c r="C14" s="26" t="s">
        <v>13481</v>
      </c>
      <c r="D14" t="s">
        <v>434</v>
      </c>
      <c r="E14" s="27" t="s">
        <v>13482</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13435</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13480</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13480</v>
      </c>
    </row>
    <row r="25" ht="318.75">
      <c r="A25" s="1" t="s">
        <v>441</v>
      </c>
      <c r="E25" s="27" t="s">
        <v>1250</v>
      </c>
    </row>
    <row r="26">
      <c r="A26" s="1" t="s">
        <v>432</v>
      </c>
      <c r="B26" s="1">
        <v>5</v>
      </c>
      <c r="C26" s="26" t="s">
        <v>13204</v>
      </c>
      <c r="D26" t="s">
        <v>434</v>
      </c>
      <c r="E26" s="27" t="s">
        <v>13205</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13478</v>
      </c>
    </row>
    <row r="29" ht="25.5">
      <c r="A29" s="1" t="s">
        <v>441</v>
      </c>
      <c r="E29" s="27" t="s">
        <v>13207</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229.5">
      <c r="A33" s="1" t="s">
        <v>441</v>
      </c>
      <c r="E33" s="27" t="s">
        <v>2133</v>
      </c>
    </row>
    <row r="34">
      <c r="A34" s="1" t="s">
        <v>432</v>
      </c>
      <c r="B34" s="1">
        <v>7</v>
      </c>
      <c r="C34" s="26" t="s">
        <v>13223</v>
      </c>
      <c r="D34" t="s">
        <v>434</v>
      </c>
      <c r="E34" s="27" t="s">
        <v>13224</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13480</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13480</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13480</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13480</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13435</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13485</v>
      </c>
      <c r="D62" t="s">
        <v>434</v>
      </c>
      <c r="E62" s="27" t="s">
        <v>13486</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13480</v>
      </c>
    </row>
    <row r="65" ht="76.5">
      <c r="A65" s="1" t="s">
        <v>441</v>
      </c>
      <c r="E65" s="27" t="s">
        <v>13209</v>
      </c>
    </row>
    <row r="66">
      <c r="A66" s="1" t="s">
        <v>432</v>
      </c>
      <c r="B66" s="1">
        <v>14</v>
      </c>
      <c r="C66" s="26" t="s">
        <v>13232</v>
      </c>
      <c r="D66" t="s">
        <v>434</v>
      </c>
      <c r="E66" s="27" t="s">
        <v>13233</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13480</v>
      </c>
    </row>
    <row r="69" ht="76.5">
      <c r="A69" s="1" t="s">
        <v>441</v>
      </c>
      <c r="E69" s="27" t="s">
        <v>13439</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13480</v>
      </c>
    </row>
    <row r="73" ht="76.5">
      <c r="A73" s="1" t="s">
        <v>441</v>
      </c>
      <c r="E73" s="27" t="s">
        <v>13439</v>
      </c>
    </row>
    <row r="74">
      <c r="A74" s="1" t="s">
        <v>432</v>
      </c>
      <c r="B74" s="1">
        <v>16</v>
      </c>
      <c r="C74" s="26" t="s">
        <v>12700</v>
      </c>
      <c r="D74" t="s">
        <v>434</v>
      </c>
      <c r="E74" s="27" t="s">
        <v>12701</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13480</v>
      </c>
    </row>
    <row r="77" ht="102">
      <c r="A77" s="1" t="s">
        <v>441</v>
      </c>
      <c r="E77" s="27" t="s">
        <v>12703</v>
      </c>
    </row>
    <row r="78">
      <c r="A78" s="1" t="s">
        <v>432</v>
      </c>
      <c r="B78" s="1">
        <v>17</v>
      </c>
      <c r="C78" s="26" t="s">
        <v>13487</v>
      </c>
      <c r="D78" t="s">
        <v>434</v>
      </c>
      <c r="E78" s="27" t="s">
        <v>13488</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13480</v>
      </c>
    </row>
    <row r="81" ht="76.5">
      <c r="A81" s="1" t="s">
        <v>441</v>
      </c>
      <c r="E81" s="27" t="s">
        <v>13439</v>
      </c>
    </row>
    <row r="82">
      <c r="A82" s="1" t="s">
        <v>432</v>
      </c>
      <c r="B82" s="1">
        <v>18</v>
      </c>
      <c r="C82" s="26" t="s">
        <v>13489</v>
      </c>
      <c r="D82" t="s">
        <v>434</v>
      </c>
      <c r="E82" s="27" t="s">
        <v>13490</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13480</v>
      </c>
    </row>
    <row r="85" ht="102">
      <c r="A85" s="1" t="s">
        <v>441</v>
      </c>
      <c r="E85" s="27" t="s">
        <v>12703</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13480</v>
      </c>
    </row>
    <row r="89" ht="140.25">
      <c r="A89" s="1" t="s">
        <v>441</v>
      </c>
      <c r="E89" s="27" t="s">
        <v>13440</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13478</v>
      </c>
    </row>
    <row r="97" ht="102">
      <c r="A97" s="1" t="s">
        <v>441</v>
      </c>
      <c r="E97" s="27" t="s">
        <v>2180</v>
      </c>
    </row>
    <row r="98" ht="25.5">
      <c r="A98" s="1" t="s">
        <v>432</v>
      </c>
      <c r="B98" s="1">
        <v>22</v>
      </c>
      <c r="C98" s="26" t="s">
        <v>13244</v>
      </c>
      <c r="D98" t="s">
        <v>434</v>
      </c>
      <c r="E98" s="27" t="s">
        <v>13245</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13478</v>
      </c>
    </row>
    <row r="101" ht="102">
      <c r="A101" s="1" t="s">
        <v>441</v>
      </c>
      <c r="E101" s="27" t="s">
        <v>2176</v>
      </c>
    </row>
    <row r="102" ht="38.25">
      <c r="A102" s="1" t="s">
        <v>432</v>
      </c>
      <c r="B102" s="1">
        <v>23</v>
      </c>
      <c r="C102" s="26" t="s">
        <v>13491</v>
      </c>
      <c r="D102" t="s">
        <v>434</v>
      </c>
      <c r="E102" s="27" t="s">
        <v>13492</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13452</v>
      </c>
      <c r="D114" t="s">
        <v>434</v>
      </c>
      <c r="E114" s="27" t="s">
        <v>13453</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ht="25.5">
      <c r="A118" s="1" t="s">
        <v>432</v>
      </c>
      <c r="B118" s="1">
        <v>27</v>
      </c>
      <c r="C118" s="26" t="s">
        <v>13457</v>
      </c>
      <c r="D118" t="s">
        <v>434</v>
      </c>
      <c r="E118" s="27" t="s">
        <v>13458</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89.25">
      <c r="A121" s="1" t="s">
        <v>441</v>
      </c>
      <c r="E121" s="27" t="s">
        <v>12693</v>
      </c>
    </row>
    <row r="122" ht="25.5">
      <c r="A122" s="1" t="s">
        <v>432</v>
      </c>
      <c r="B122" s="1">
        <v>28</v>
      </c>
      <c r="C122" s="26" t="s">
        <v>13461</v>
      </c>
      <c r="D122" t="s">
        <v>434</v>
      </c>
      <c r="E122" s="27" t="s">
        <v>13462</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12694</v>
      </c>
    </row>
    <row r="138">
      <c r="A138" s="1" t="s">
        <v>432</v>
      </c>
      <c r="B138" s="1">
        <v>32</v>
      </c>
      <c r="C138" s="26" t="s">
        <v>13500</v>
      </c>
      <c r="D138" t="s">
        <v>434</v>
      </c>
      <c r="E138" s="27" t="s">
        <v>13501</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14.75">
      <c r="A141" s="1" t="s">
        <v>441</v>
      </c>
      <c r="E141" s="27" t="s">
        <v>13502</v>
      </c>
    </row>
    <row r="142">
      <c r="A142" s="1" t="s">
        <v>432</v>
      </c>
      <c r="B142" s="1">
        <v>33</v>
      </c>
      <c r="C142" s="26" t="s">
        <v>13121</v>
      </c>
      <c r="D142" t="s">
        <v>434</v>
      </c>
      <c r="E142" s="27" t="s">
        <v>13122</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14.75">
      <c r="A145" s="1" t="s">
        <v>441</v>
      </c>
      <c r="E145" s="27" t="s">
        <v>13502</v>
      </c>
    </row>
    <row r="146">
      <c r="A146" s="1" t="s">
        <v>432</v>
      </c>
      <c r="B146" s="1">
        <v>34</v>
      </c>
      <c r="C146" s="26" t="s">
        <v>13503</v>
      </c>
      <c r="D146" t="s">
        <v>434</v>
      </c>
      <c r="E146" s="27" t="s">
        <v>13504</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c r="A150" s="1" t="s">
        <v>432</v>
      </c>
      <c r="B150" s="1">
        <v>35</v>
      </c>
      <c r="C150" s="26" t="s">
        <v>13505</v>
      </c>
      <c r="D150" t="s">
        <v>434</v>
      </c>
      <c r="E150" s="27" t="s">
        <v>13506</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13507</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13470</v>
      </c>
    </row>
    <row r="157" ht="102">
      <c r="A157" s="1" t="s">
        <v>441</v>
      </c>
      <c r="E157" s="27" t="s">
        <v>13465</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13470</v>
      </c>
    </row>
    <row r="161" ht="102">
      <c r="A161" s="1" t="s">
        <v>441</v>
      </c>
      <c r="E161" s="27" t="s">
        <v>13465</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89.25">
      <c r="A165" s="1" t="s">
        <v>441</v>
      </c>
      <c r="E165" s="27" t="s">
        <v>13466</v>
      </c>
    </row>
    <row r="166">
      <c r="A166" s="1" t="s">
        <v>432</v>
      </c>
      <c r="B166" s="1">
        <v>39</v>
      </c>
      <c r="C166" s="26" t="s">
        <v>13124</v>
      </c>
      <c r="D166" t="s">
        <v>434</v>
      </c>
      <c r="E166" s="27" t="s">
        <v>13125</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13470</v>
      </c>
    </row>
    <row r="169" ht="76.5">
      <c r="A169" s="1" t="s">
        <v>441</v>
      </c>
      <c r="E169" s="27" t="s">
        <v>13216</v>
      </c>
    </row>
    <row r="170" ht="25.5">
      <c r="A170" s="1" t="s">
        <v>432</v>
      </c>
      <c r="B170" s="1">
        <v>40</v>
      </c>
      <c r="C170" s="26" t="s">
        <v>13127</v>
      </c>
      <c r="D170" t="s">
        <v>434</v>
      </c>
      <c r="E170" s="27" t="s">
        <v>13128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76.5">
      <c r="A173" s="1" t="s">
        <v>441</v>
      </c>
      <c r="E173" s="27" t="s">
        <v>13216</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13470</v>
      </c>
    </row>
    <row r="177" ht="89.25">
      <c r="A177" s="1" t="s">
        <v>441</v>
      </c>
      <c r="E177" s="27" t="s">
        <v>13467</v>
      </c>
    </row>
    <row r="178">
      <c r="A178" s="1" t="s">
        <v>432</v>
      </c>
      <c r="B178" s="1">
        <v>42</v>
      </c>
      <c r="C178" s="26" t="s">
        <v>13346</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13470</v>
      </c>
    </row>
    <row r="181" ht="102">
      <c r="A181" s="1" t="s">
        <v>441</v>
      </c>
      <c r="E181" s="27" t="s">
        <v>13508</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13470</v>
      </c>
    </row>
    <row r="185" ht="89.25">
      <c r="A185" s="1" t="s">
        <v>441</v>
      </c>
      <c r="E185" s="27" t="s">
        <v>13509</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13468</v>
      </c>
    </row>
    <row r="190">
      <c r="A190" s="1" t="s">
        <v>432</v>
      </c>
      <c r="B190" s="1">
        <v>45</v>
      </c>
      <c r="C190" s="26" t="s">
        <v>13510</v>
      </c>
      <c r="D190" t="s">
        <v>434</v>
      </c>
      <c r="E190" s="27" t="s">
        <v>13511</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13512</v>
      </c>
    </row>
    <row r="194">
      <c r="A194" s="1" t="s">
        <v>432</v>
      </c>
      <c r="B194" s="1">
        <v>46</v>
      </c>
      <c r="C194" s="26" t="s">
        <v>13513</v>
      </c>
      <c r="D194" t="s">
        <v>434</v>
      </c>
      <c r="E194" s="27" t="s">
        <v>13514</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13480</v>
      </c>
    </row>
    <row r="197" ht="114.75">
      <c r="A197" s="1" t="s">
        <v>441</v>
      </c>
      <c r="E197" s="27" t="s">
        <v>12189</v>
      </c>
    </row>
    <row r="198">
      <c r="A198" s="1" t="s">
        <v>432</v>
      </c>
      <c r="B198" s="1">
        <v>47</v>
      </c>
      <c r="C198" s="26" t="s">
        <v>13515</v>
      </c>
      <c r="D198" t="s">
        <v>434</v>
      </c>
      <c r="E198" s="27" t="s">
        <v>13516</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13517</v>
      </c>
    </row>
    <row r="201" ht="89.25">
      <c r="A201" s="1" t="s">
        <v>441</v>
      </c>
      <c r="E201" s="27" t="s">
        <v>13518</v>
      </c>
    </row>
    <row r="202">
      <c r="A202" s="1" t="s">
        <v>432</v>
      </c>
      <c r="B202" s="1">
        <v>48</v>
      </c>
      <c r="C202" s="26" t="s">
        <v>13316</v>
      </c>
      <c r="D202" t="s">
        <v>434</v>
      </c>
      <c r="E202" s="27" t="s">
        <v>13317</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13470</v>
      </c>
    </row>
    <row r="205" ht="140.25">
      <c r="A205" s="1" t="s">
        <v>441</v>
      </c>
      <c r="E205" s="27" t="s">
        <v>13471</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13493</v>
      </c>
    </row>
    <row r="210" ht="255">
      <c r="A210" s="1" t="s">
        <v>441</v>
      </c>
      <c r="E210" s="27" t="s">
        <v>13519</v>
      </c>
    </row>
    <row r="211">
      <c r="A211" s="1" t="s">
        <v>429</v>
      </c>
      <c r="C211" s="22" t="s">
        <v>534</v>
      </c>
      <c r="E211" s="23" t="s">
        <v>1149</v>
      </c>
      <c r="L211" s="24">
        <f>SUMIFS(L212:L215,A212:A215,"P")</f>
        <v>0</v>
      </c>
      <c r="M211" s="24">
        <f>SUMIFS(M212:M215,A212:A215,"P")</f>
        <v>0</v>
      </c>
      <c r="N211" s="25"/>
    </row>
    <row r="212">
      <c r="A212" s="1" t="s">
        <v>432</v>
      </c>
      <c r="B212" s="1">
        <v>50</v>
      </c>
      <c r="C212" s="26" t="s">
        <v>13328</v>
      </c>
      <c r="D212" t="s">
        <v>434</v>
      </c>
      <c r="E212" s="27" t="s">
        <v>13329</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13470</v>
      </c>
    </row>
    <row r="215" ht="102">
      <c r="A215" s="1" t="s">
        <v>441</v>
      </c>
      <c r="E215" s="27" t="s">
        <v>13472</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13493</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13493</v>
      </c>
    </row>
    <row r="224" ht="153">
      <c r="A224" s="1" t="s">
        <v>441</v>
      </c>
      <c r="E224" s="27" t="s">
        <v>574</v>
      </c>
    </row>
    <row r="225" ht="25.5">
      <c r="A225" s="1" t="s">
        <v>432</v>
      </c>
      <c r="B225" s="1">
        <v>53</v>
      </c>
      <c r="C225" s="26" t="s">
        <v>13473</v>
      </c>
      <c r="D225" t="s">
        <v>570</v>
      </c>
      <c r="E225" s="27" t="s">
        <v>13474</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13493</v>
      </c>
    </row>
    <row r="228" ht="153">
      <c r="A228" s="1" t="s">
        <v>441</v>
      </c>
      <c r="E228" s="27" t="s">
        <v>574</v>
      </c>
    </row>
    <row r="229" ht="25.5">
      <c r="A229" s="1" t="s">
        <v>432</v>
      </c>
      <c r="B229" s="1">
        <v>54</v>
      </c>
      <c r="C229" s="26" t="s">
        <v>7448</v>
      </c>
      <c r="D229" t="s">
        <v>570</v>
      </c>
      <c r="E229" s="27" t="s">
        <v>7449</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7450</v>
      </c>
    </row>
    <row r="231">
      <c r="A231" s="1" t="s">
        <v>439</v>
      </c>
      <c r="E231" s="33" t="s">
        <v>13435</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13435</v>
      </c>
    </row>
    <row r="236" ht="153">
      <c r="A236" s="1" t="s">
        <v>441</v>
      </c>
      <c r="E236" s="27" t="s">
        <v>574</v>
      </c>
    </row>
  </sheetData>
  <sheetProtection sheet="1" objects="1" scenarios="1" spinCount="100000" saltValue="MMHPvvAH6ENZATZiLhJZvJ3Gzy4exWJdCh0tIsdKgaalRXoFnuu4ZPqjLs3A9Tws4QoFung77I3T/6jQlG52zg==" hashValue="WO/ksZlcQLgVMhAdhAsasogaXC2HCFClYvKGfhc2MpmfDAqceXhVBZLl316jm4tz/BdHrslv0civy0MGlOWz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13520</v>
      </c>
      <c r="E8" s="23" t="s">
        <v>233</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12890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kZsS/b8zgzdmuSpgFNwv6wqtn44DWEXCn7yKxHchlLd+BaWpqDR7qzyGZQhN5AneJFG9WtSDVLivUgS3FSPjhA==" hashValue="qGWR8Ydlr5EEAETVkxxdvd+6UZigk3jLnoGl7XfSFEVsw5OPsdmwfL7ngEBCFxPqamvj/JFoNtaLlspi8ydw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13527</v>
      </c>
      <c r="E8" s="23" t="s">
        <v>235</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10690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BIe9nV68Fm7DgOpqfh1UTILB46p9xtaWAmYNhC3aHnbfA2e6+64Yh/ZxVRPPyCQtxIV1vzwJ5MQxqPX9DLwfUw==" hashValue="LxSpGD9zhz5B4/47Rm78xaQfPFEyBIWK5bSbyCo3+SIp2MdAexXeXwbNzgrnejBI398l0izx7bKKLdYHgbiy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13528</v>
      </c>
      <c r="E8" s="23" t="s">
        <v>237</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13257</v>
      </c>
    </row>
    <row r="27" ht="25.5">
      <c r="A27" s="1" t="s">
        <v>432</v>
      </c>
      <c r="B27" s="1">
        <v>5</v>
      </c>
      <c r="C27" s="26" t="s">
        <v>13535</v>
      </c>
      <c r="D27" t="s">
        <v>434</v>
      </c>
      <c r="E27" s="27" t="s">
        <v>13536</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38.25">
      <c r="A30" s="1" t="s">
        <v>441</v>
      </c>
      <c r="E30" s="27" t="s">
        <v>13264</v>
      </c>
    </row>
    <row r="31" ht="25.5">
      <c r="A31" s="1" t="s">
        <v>432</v>
      </c>
      <c r="B31" s="1">
        <v>6</v>
      </c>
      <c r="C31" s="26" t="s">
        <v>13537</v>
      </c>
      <c r="D31" t="s">
        <v>434</v>
      </c>
      <c r="E31" s="27" t="s">
        <v>13538</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13323</v>
      </c>
    </row>
    <row r="34" ht="38.25">
      <c r="A34" s="1" t="s">
        <v>441</v>
      </c>
      <c r="E34" s="27" t="s">
        <v>13264</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7180</v>
      </c>
      <c r="H39" s="28">
        <v>0</v>
      </c>
      <c r="I39" s="30">
        <f>ROUND(G39*H39,P4)</f>
        <v>0</v>
      </c>
      <c r="L39" s="31">
        <v>0</v>
      </c>
      <c r="M39" s="24">
        <f>ROUND(G39*L39,P4)</f>
        <v>0</v>
      </c>
      <c r="N39" s="25" t="s">
        <v>13248</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WaCTqNBraYA0WuFr3UCJLIH3gfT/24uBqLGM2qOJoGD6MXSDhAPFLU5Xm3x+tvZRcl6TaNNfsL15qk3sbOrSww==" hashValue="MKmZF+hLIs+o2JMvRr+OGuvqwFGSe3aodt60L0NrZF170Mf8NlzQhjMMPGA6OLjKT9feR4k/+5upv2/NdP7v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13548</v>
      </c>
      <c r="E8" s="23" t="s">
        <v>239</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13539</v>
      </c>
    </row>
    <row r="26" ht="38.25">
      <c r="A26" s="1" t="s">
        <v>441</v>
      </c>
      <c r="E26" s="27" t="s">
        <v>13257</v>
      </c>
    </row>
    <row r="27" ht="25.5">
      <c r="A27" s="1" t="s">
        <v>432</v>
      </c>
      <c r="B27" s="1">
        <v>5</v>
      </c>
      <c r="C27" s="26" t="s">
        <v>13535</v>
      </c>
      <c r="D27" t="s">
        <v>434</v>
      </c>
      <c r="E27" s="27" t="s">
        <v>13536</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13539</v>
      </c>
    </row>
    <row r="30" ht="38.25">
      <c r="A30" s="1" t="s">
        <v>441</v>
      </c>
      <c r="E30" s="27" t="s">
        <v>13264</v>
      </c>
    </row>
    <row r="31" ht="25.5">
      <c r="A31" s="1" t="s">
        <v>432</v>
      </c>
      <c r="B31" s="1">
        <v>6</v>
      </c>
      <c r="C31" s="26" t="s">
        <v>13537</v>
      </c>
      <c r="D31" t="s">
        <v>434</v>
      </c>
      <c r="E31" s="27" t="s">
        <v>13538</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13539</v>
      </c>
    </row>
    <row r="34" ht="38.25">
      <c r="A34" s="1" t="s">
        <v>441</v>
      </c>
      <c r="E34" s="27" t="s">
        <v>13264</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7150</v>
      </c>
      <c r="H39" s="28">
        <v>0</v>
      </c>
      <c r="I39" s="30">
        <f>ROUND(G39*H39,P4)</f>
        <v>0</v>
      </c>
      <c r="L39" s="31">
        <v>0</v>
      </c>
      <c r="M39" s="24">
        <f>ROUND(G39*L39,P4)</f>
        <v>0</v>
      </c>
      <c r="N39" s="25" t="s">
        <v>13372</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Aau6juh4kTLgIc2Hp+ooEqAM3xnPMEgvLKR07xFJ2d7lGcJioa9j2uz4KsnrFT4EpOSsERJIAqmGw5gf/7tVw==" hashValue="dY+Cf2U14MFk4Ql1qZDj3ZYuO01TPI0AOWtorHNBpY2Y9m9z+xalIoHnMy4lxB+IY0cEHi56t7QEHEhfrKLD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13549</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13229</v>
      </c>
      <c r="D53" t="s">
        <v>434</v>
      </c>
      <c r="E53" s="27" t="s">
        <v>13230</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13550</v>
      </c>
    </row>
    <row r="56" ht="114.75">
      <c r="A56" s="1" t="s">
        <v>441</v>
      </c>
      <c r="E56" s="27" t="s">
        <v>13438</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13476</v>
      </c>
      <c r="D73" t="s">
        <v>434</v>
      </c>
      <c r="E73" s="27" t="s">
        <v>13477</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127.5">
      <c r="A76" s="1" t="s">
        <v>441</v>
      </c>
      <c r="E76" s="27" t="s">
        <v>2178</v>
      </c>
    </row>
    <row r="77">
      <c r="A77" s="1" t="s">
        <v>432</v>
      </c>
      <c r="B77" s="1">
        <v>17</v>
      </c>
      <c r="C77" s="26" t="s">
        <v>13446</v>
      </c>
      <c r="D77" t="s">
        <v>434</v>
      </c>
      <c r="E77" s="27" t="s">
        <v>13447</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13448</v>
      </c>
    </row>
    <row r="81" ht="25.5">
      <c r="A81" s="1" t="s">
        <v>432</v>
      </c>
      <c r="B81" s="1">
        <v>18</v>
      </c>
      <c r="C81" s="26" t="s">
        <v>13449</v>
      </c>
      <c r="D81" t="s">
        <v>434</v>
      </c>
      <c r="E81" s="27" t="s">
        <v>13450</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13451</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2180</v>
      </c>
    </row>
    <row r="89" ht="25.5">
      <c r="A89" s="1" t="s">
        <v>432</v>
      </c>
      <c r="B89" s="1">
        <v>20</v>
      </c>
      <c r="C89" s="26" t="s">
        <v>13244</v>
      </c>
      <c r="D89" t="s">
        <v>434</v>
      </c>
      <c r="E89" s="27" t="s">
        <v>13245</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2176</v>
      </c>
    </row>
    <row r="93">
      <c r="A93" s="1" t="s">
        <v>432</v>
      </c>
      <c r="B93" s="1">
        <v>21</v>
      </c>
      <c r="C93" s="26" t="s">
        <v>13533</v>
      </c>
      <c r="D93" t="s">
        <v>434</v>
      </c>
      <c r="E93" s="27" t="s">
        <v>13534</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76.5">
      <c r="A96" s="1" t="s">
        <v>441</v>
      </c>
      <c r="E96" s="27" t="s">
        <v>12690</v>
      </c>
    </row>
    <row r="97" ht="25.5">
      <c r="A97" s="1" t="s">
        <v>432</v>
      </c>
      <c r="B97" s="1">
        <v>22</v>
      </c>
      <c r="C97" s="26" t="s">
        <v>13535</v>
      </c>
      <c r="D97" t="s">
        <v>434</v>
      </c>
      <c r="E97" s="27" t="s">
        <v>13536</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13537</v>
      </c>
      <c r="D101" t="s">
        <v>434</v>
      </c>
      <c r="E101" s="27" t="s">
        <v>13538</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c r="A105" s="1" t="s">
        <v>432</v>
      </c>
      <c r="B105" s="1">
        <v>24</v>
      </c>
      <c r="C105" s="26" t="s">
        <v>13551</v>
      </c>
      <c r="D105" t="s">
        <v>434</v>
      </c>
      <c r="E105" s="27" t="s">
        <v>13552</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13553</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13435</v>
      </c>
    </row>
    <row r="112" ht="102">
      <c r="A112" s="1" t="s">
        <v>441</v>
      </c>
      <c r="E112" s="27" t="s">
        <v>13465</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13435</v>
      </c>
    </row>
    <row r="116" ht="102">
      <c r="A116" s="1" t="s">
        <v>441</v>
      </c>
      <c r="E116" s="27" t="s">
        <v>13465</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13435</v>
      </c>
    </row>
    <row r="120" ht="89.25">
      <c r="A120" s="1" t="s">
        <v>441</v>
      </c>
      <c r="E120" s="27" t="s">
        <v>13466</v>
      </c>
    </row>
    <row r="121">
      <c r="A121" s="1" t="s">
        <v>432</v>
      </c>
      <c r="B121" s="1">
        <v>28</v>
      </c>
      <c r="C121" s="26" t="s">
        <v>13124</v>
      </c>
      <c r="D121" t="s">
        <v>434</v>
      </c>
      <c r="E121" s="27" t="s">
        <v>13125</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13435</v>
      </c>
    </row>
    <row r="124" ht="76.5">
      <c r="A124" s="1" t="s">
        <v>441</v>
      </c>
      <c r="E124" s="27" t="s">
        <v>13216</v>
      </c>
    </row>
    <row r="125" ht="25.5">
      <c r="A125" s="1" t="s">
        <v>432</v>
      </c>
      <c r="B125" s="1">
        <v>29</v>
      </c>
      <c r="C125" s="26" t="s">
        <v>13127</v>
      </c>
      <c r="D125" t="s">
        <v>434</v>
      </c>
      <c r="E125" s="27" t="s">
        <v>13128</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13478</v>
      </c>
    </row>
    <row r="128" ht="76.5">
      <c r="A128" s="1" t="s">
        <v>441</v>
      </c>
      <c r="E128" s="27" t="s">
        <v>13216</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89.25">
      <c r="A132" s="1" t="s">
        <v>441</v>
      </c>
      <c r="E132" s="27" t="s">
        <v>13467</v>
      </c>
    </row>
    <row r="133">
      <c r="A133" s="1" t="s">
        <v>432</v>
      </c>
      <c r="B133" s="1">
        <v>31</v>
      </c>
      <c r="C133" s="26" t="s">
        <v>13313</v>
      </c>
      <c r="D133" t="s">
        <v>434</v>
      </c>
      <c r="E133" s="27" t="s">
        <v>8985</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13468</v>
      </c>
    </row>
    <row r="137" ht="25.5">
      <c r="A137" s="1" t="s">
        <v>432</v>
      </c>
      <c r="B137" s="1">
        <v>32</v>
      </c>
      <c r="C137" s="26" t="s">
        <v>13370</v>
      </c>
      <c r="D137" t="s">
        <v>434</v>
      </c>
      <c r="E137" s="27" t="s">
        <v>13371</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13469</v>
      </c>
    </row>
    <row r="140" ht="51">
      <c r="A140" s="1" t="s">
        <v>441</v>
      </c>
      <c r="E140" s="27" t="s">
        <v>13373</v>
      </c>
    </row>
    <row r="141">
      <c r="A141" s="1" t="s">
        <v>432</v>
      </c>
      <c r="B141" s="1">
        <v>33</v>
      </c>
      <c r="C141" s="26" t="s">
        <v>13316</v>
      </c>
      <c r="D141" t="s">
        <v>434</v>
      </c>
      <c r="E141" s="27" t="s">
        <v>13317</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13470</v>
      </c>
    </row>
    <row r="144" ht="140.25">
      <c r="A144" s="1" t="s">
        <v>441</v>
      </c>
      <c r="E144" s="27" t="s">
        <v>13471</v>
      </c>
    </row>
    <row r="145">
      <c r="A145" s="1" t="s">
        <v>429</v>
      </c>
      <c r="C145" s="22" t="s">
        <v>534</v>
      </c>
      <c r="E145" s="23" t="s">
        <v>1149</v>
      </c>
      <c r="L145" s="24">
        <f>SUMIFS(L146:L149,A146:A149,"P")</f>
        <v>0</v>
      </c>
      <c r="M145" s="24">
        <f>SUMIFS(M146:M149,A146:A149,"P")</f>
        <v>0</v>
      </c>
      <c r="N145" s="25"/>
    </row>
    <row r="146">
      <c r="A146" s="1" t="s">
        <v>432</v>
      </c>
      <c r="B146" s="1">
        <v>34</v>
      </c>
      <c r="C146" s="26" t="s">
        <v>13328</v>
      </c>
      <c r="D146" t="s">
        <v>434</v>
      </c>
      <c r="E146" s="27" t="s">
        <v>13329</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02">
      <c r="A149" s="1" t="s">
        <v>441</v>
      </c>
      <c r="E149" s="27" t="s">
        <v>13472</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13473</v>
      </c>
      <c r="D159" t="s">
        <v>570</v>
      </c>
      <c r="E159" s="27" t="s">
        <v>13474</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13433</v>
      </c>
    </row>
    <row r="162" ht="153">
      <c r="A162" s="1" t="s">
        <v>441</v>
      </c>
      <c r="E162" s="27" t="s">
        <v>574</v>
      </c>
    </row>
    <row r="163" ht="25.5">
      <c r="A163" s="1" t="s">
        <v>432</v>
      </c>
      <c r="B163" s="1">
        <v>38</v>
      </c>
      <c r="C163" s="26" t="s">
        <v>7448</v>
      </c>
      <c r="D163" t="s">
        <v>570</v>
      </c>
      <c r="E163" s="27" t="s">
        <v>7449</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7450</v>
      </c>
    </row>
    <row r="165">
      <c r="A165" s="1" t="s">
        <v>439</v>
      </c>
      <c r="E165" s="33" t="s">
        <v>13433</v>
      </c>
    </row>
    <row r="166" ht="153">
      <c r="A166" s="1" t="s">
        <v>441</v>
      </c>
      <c r="E166" s="27" t="s">
        <v>1109</v>
      </c>
    </row>
  </sheetData>
  <sheetProtection sheet="1" objects="1" scenarios="1" spinCount="100000" saltValue="eb2P861WDOqXzzZEqql5fCONTKIqK/4PdpWSXlNB/59Hkh7rl78xGvZ6ODIaJYk8D54GC3oBQ/8WWk8PMvfbvg==" hashValue="wJgGujw60L52uiUG4t/UbIe0fRVcFLsmCHQBUfWAEOMhZ1H5VvFNpy4PAfohEMCAUQz1kamrTey+W9Q9PCCo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13554</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13550</v>
      </c>
    </row>
    <row r="52" ht="114.75">
      <c r="A52" s="1" t="s">
        <v>441</v>
      </c>
      <c r="E52" s="27" t="s">
        <v>13438</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12700</v>
      </c>
      <c r="D57" t="s">
        <v>434</v>
      </c>
      <c r="E57" s="27" t="s">
        <v>12701</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12703</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40.25">
      <c r="A64" s="1" t="s">
        <v>441</v>
      </c>
      <c r="E64" s="27" t="s">
        <v>13440</v>
      </c>
    </row>
    <row r="65" ht="25.5">
      <c r="A65" s="1" t="s">
        <v>432</v>
      </c>
      <c r="B65" s="1">
        <v>14</v>
      </c>
      <c r="C65" s="26" t="s">
        <v>13236</v>
      </c>
      <c r="D65" t="s">
        <v>434</v>
      </c>
      <c r="E65" s="27" t="s">
        <v>9529</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76.5">
      <c r="A68" s="1" t="s">
        <v>441</v>
      </c>
      <c r="E68" s="27" t="s">
        <v>13441</v>
      </c>
    </row>
    <row r="69" ht="25.5">
      <c r="A69" s="1" t="s">
        <v>432</v>
      </c>
      <c r="B69" s="1">
        <v>15</v>
      </c>
      <c r="C69" s="26" t="s">
        <v>13476</v>
      </c>
      <c r="D69" t="s">
        <v>434</v>
      </c>
      <c r="E69" s="27" t="s">
        <v>13477</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27.5">
      <c r="A72" s="1" t="s">
        <v>441</v>
      </c>
      <c r="E72" s="27" t="s">
        <v>2178</v>
      </c>
    </row>
    <row r="73">
      <c r="A73" s="1" t="s">
        <v>432</v>
      </c>
      <c r="B73" s="1">
        <v>16</v>
      </c>
      <c r="C73" s="26" t="s">
        <v>13446</v>
      </c>
      <c r="D73" t="s">
        <v>434</v>
      </c>
      <c r="E73" s="27" t="s">
        <v>13447</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38.25">
      <c r="A76" s="1" t="s">
        <v>441</v>
      </c>
      <c r="E76" s="27" t="s">
        <v>13448</v>
      </c>
    </row>
    <row r="77" ht="25.5">
      <c r="A77" s="1" t="s">
        <v>432</v>
      </c>
      <c r="B77" s="1">
        <v>17</v>
      </c>
      <c r="C77" s="26" t="s">
        <v>13449</v>
      </c>
      <c r="D77" t="s">
        <v>434</v>
      </c>
      <c r="E77" s="27" t="s">
        <v>13450</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13451</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13433</v>
      </c>
    </row>
    <row r="84" ht="102">
      <c r="A84" s="1" t="s">
        <v>441</v>
      </c>
      <c r="E84" s="27" t="s">
        <v>2180</v>
      </c>
    </row>
    <row r="85" ht="25.5">
      <c r="A85" s="1" t="s">
        <v>432</v>
      </c>
      <c r="B85" s="1">
        <v>19</v>
      </c>
      <c r="C85" s="26" t="s">
        <v>13244</v>
      </c>
      <c r="D85" t="s">
        <v>434</v>
      </c>
      <c r="E85" s="27" t="s">
        <v>13245</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2176</v>
      </c>
    </row>
    <row r="89">
      <c r="A89" s="1" t="s">
        <v>432</v>
      </c>
      <c r="B89" s="1">
        <v>20</v>
      </c>
      <c r="C89" s="26" t="s">
        <v>13533</v>
      </c>
      <c r="D89" t="s">
        <v>434</v>
      </c>
      <c r="E89" s="27" t="s">
        <v>13534</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13535</v>
      </c>
      <c r="D93" t="s">
        <v>434</v>
      </c>
      <c r="E93" s="27" t="s">
        <v>13536</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13537</v>
      </c>
      <c r="D97" t="s">
        <v>434</v>
      </c>
      <c r="E97" s="27" t="s">
        <v>13538</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13478</v>
      </c>
    </row>
    <row r="100" ht="89.25">
      <c r="A100" s="1" t="s">
        <v>441</v>
      </c>
      <c r="E100" s="27" t="s">
        <v>12693</v>
      </c>
    </row>
    <row r="101">
      <c r="A101" s="1" t="s">
        <v>432</v>
      </c>
      <c r="B101" s="1">
        <v>23</v>
      </c>
      <c r="C101" s="26" t="s">
        <v>13551</v>
      </c>
      <c r="D101" t="s">
        <v>434</v>
      </c>
      <c r="E101" s="27" t="s">
        <v>13552</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13553</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13470</v>
      </c>
    </row>
    <row r="108" ht="102">
      <c r="A108" s="1" t="s">
        <v>441</v>
      </c>
      <c r="E108" s="27" t="s">
        <v>13465</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13470</v>
      </c>
    </row>
    <row r="112" ht="102">
      <c r="A112" s="1" t="s">
        <v>441</v>
      </c>
      <c r="E112" s="27" t="s">
        <v>13465</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13470</v>
      </c>
    </row>
    <row r="116" ht="89.25">
      <c r="A116" s="1" t="s">
        <v>441</v>
      </c>
      <c r="E116" s="27" t="s">
        <v>13466</v>
      </c>
    </row>
    <row r="117">
      <c r="A117" s="1" t="s">
        <v>432</v>
      </c>
      <c r="B117" s="1">
        <v>27</v>
      </c>
      <c r="C117" s="26" t="s">
        <v>13124</v>
      </c>
      <c r="D117" t="s">
        <v>434</v>
      </c>
      <c r="E117" s="27" t="s">
        <v>13125</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13470</v>
      </c>
    </row>
    <row r="120" ht="76.5">
      <c r="A120" s="1" t="s">
        <v>441</v>
      </c>
      <c r="E120" s="27" t="s">
        <v>13216</v>
      </c>
    </row>
    <row r="121" ht="25.5">
      <c r="A121" s="1" t="s">
        <v>432</v>
      </c>
      <c r="B121" s="1">
        <v>28</v>
      </c>
      <c r="C121" s="26" t="s">
        <v>13127</v>
      </c>
      <c r="D121" t="s">
        <v>434</v>
      </c>
      <c r="E121" s="27" t="s">
        <v>13128</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13470</v>
      </c>
    </row>
    <row r="124" ht="76.5">
      <c r="A124" s="1" t="s">
        <v>441</v>
      </c>
      <c r="E124" s="27" t="s">
        <v>13216</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89.25">
      <c r="A128" s="1" t="s">
        <v>441</v>
      </c>
      <c r="E128" s="27" t="s">
        <v>13467</v>
      </c>
    </row>
    <row r="129">
      <c r="A129" s="1" t="s">
        <v>432</v>
      </c>
      <c r="B129" s="1">
        <v>30</v>
      </c>
      <c r="C129" s="26" t="s">
        <v>13313</v>
      </c>
      <c r="D129" t="s">
        <v>434</v>
      </c>
      <c r="E129" s="27" t="s">
        <v>8985</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13470</v>
      </c>
    </row>
    <row r="132" ht="89.25">
      <c r="A132" s="1" t="s">
        <v>441</v>
      </c>
      <c r="E132" s="27" t="s">
        <v>13468</v>
      </c>
    </row>
    <row r="133" ht="25.5">
      <c r="A133" s="1" t="s">
        <v>432</v>
      </c>
      <c r="B133" s="1">
        <v>31</v>
      </c>
      <c r="C133" s="26" t="s">
        <v>13370</v>
      </c>
      <c r="D133" t="s">
        <v>434</v>
      </c>
      <c r="E133" s="27" t="s">
        <v>13371</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13469</v>
      </c>
    </row>
    <row r="136" ht="51">
      <c r="A136" s="1" t="s">
        <v>441</v>
      </c>
      <c r="E136" s="27" t="s">
        <v>13373</v>
      </c>
    </row>
    <row r="137">
      <c r="A137" s="1" t="s">
        <v>432</v>
      </c>
      <c r="B137" s="1">
        <v>32</v>
      </c>
      <c r="C137" s="26" t="s">
        <v>13316</v>
      </c>
      <c r="D137" t="s">
        <v>434</v>
      </c>
      <c r="E137" s="27" t="s">
        <v>13317</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13470</v>
      </c>
    </row>
    <row r="140" ht="140.25">
      <c r="A140" s="1" t="s">
        <v>441</v>
      </c>
      <c r="E140" s="27" t="s">
        <v>13471</v>
      </c>
    </row>
    <row r="141">
      <c r="A141" s="1" t="s">
        <v>429</v>
      </c>
      <c r="C141" s="22" t="s">
        <v>534</v>
      </c>
      <c r="E141" s="23" t="s">
        <v>1149</v>
      </c>
      <c r="L141" s="24">
        <f>SUMIFS(L142:L145,A142:A145,"P")</f>
        <v>0</v>
      </c>
      <c r="M141" s="24">
        <f>SUMIFS(M142:M145,A142:A145,"P")</f>
        <v>0</v>
      </c>
      <c r="N141" s="25"/>
    </row>
    <row r="142">
      <c r="A142" s="1" t="s">
        <v>432</v>
      </c>
      <c r="B142" s="1">
        <v>33</v>
      </c>
      <c r="C142" s="26" t="s">
        <v>13328</v>
      </c>
      <c r="D142" t="s">
        <v>434</v>
      </c>
      <c r="E142" s="27" t="s">
        <v>13329</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13472</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13433</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25.5">
      <c r="A155" s="1" t="s">
        <v>432</v>
      </c>
      <c r="B155" s="1">
        <v>36</v>
      </c>
      <c r="C155" s="26" t="s">
        <v>13473</v>
      </c>
      <c r="D155" t="s">
        <v>570</v>
      </c>
      <c r="E155" s="27" t="s">
        <v>13474</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7448</v>
      </c>
      <c r="D159" t="s">
        <v>570</v>
      </c>
      <c r="E159" s="27" t="s">
        <v>7449</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7450</v>
      </c>
    </row>
    <row r="161">
      <c r="A161" s="1" t="s">
        <v>439</v>
      </c>
      <c r="E161" s="33" t="s">
        <v>13435</v>
      </c>
    </row>
    <row r="162" ht="153">
      <c r="A162" s="1" t="s">
        <v>441</v>
      </c>
      <c r="E162" s="27" t="s">
        <v>1109</v>
      </c>
    </row>
  </sheetData>
  <sheetProtection sheet="1" objects="1" scenarios="1" spinCount="100000" saltValue="FlDmHAevV75HCL7WDsKpMzpTNrr5LmgBnuEErNjRqZ4NQb37rhN1o5wXAQnYMKL6n+8PgR39F3Qp+sGlFf+pMQ==" hashValue="HAtUcU3secjzYI14Fn9JJpxQy559wQTJ4hXHQxSEFoGHtqH7spFtJvxA7g2GiItVHASHwaf8UcgZuFhJw9lK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13555</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38.25">
      <c r="A17" s="1" t="s">
        <v>441</v>
      </c>
      <c r="E17" s="27" t="s">
        <v>13556</v>
      </c>
    </row>
    <row r="18">
      <c r="A18" s="1" t="s">
        <v>432</v>
      </c>
      <c r="B18" s="1">
        <v>3</v>
      </c>
      <c r="C18" s="26" t="s">
        <v>13557</v>
      </c>
      <c r="D18" t="s">
        <v>434</v>
      </c>
      <c r="E18" s="27" t="s">
        <v>13558</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229.5">
      <c r="A33" s="1" t="s">
        <v>441</v>
      </c>
      <c r="E33" s="27" t="s">
        <v>2133</v>
      </c>
    </row>
    <row r="34">
      <c r="A34" s="1" t="s">
        <v>432</v>
      </c>
      <c r="B34" s="1">
        <v>7</v>
      </c>
      <c r="C34" s="26" t="s">
        <v>13223</v>
      </c>
      <c r="D34" t="s">
        <v>434</v>
      </c>
      <c r="E34" s="27" t="s">
        <v>13224</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13433</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13433</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13433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13229</v>
      </c>
      <c r="D62" t="s">
        <v>434</v>
      </c>
      <c r="E62" s="27" t="s">
        <v>13230</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13550</v>
      </c>
    </row>
    <row r="65" ht="114.75">
      <c r="A65" s="1" t="s">
        <v>441</v>
      </c>
      <c r="E65" s="27" t="s">
        <v>13438</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13433</v>
      </c>
    </row>
    <row r="69" ht="102">
      <c r="A69" s="1" t="s">
        <v>441</v>
      </c>
      <c r="E69" s="27" t="s">
        <v>2176</v>
      </c>
    </row>
    <row r="70">
      <c r="A70" s="1" t="s">
        <v>432</v>
      </c>
      <c r="B70" s="1">
        <v>15</v>
      </c>
      <c r="C70" s="26" t="s">
        <v>12700</v>
      </c>
      <c r="D70" t="s">
        <v>434</v>
      </c>
      <c r="E70" s="27" t="s">
        <v>12701</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13433</v>
      </c>
    </row>
    <row r="73" ht="76.5">
      <c r="A73" s="1" t="s">
        <v>441</v>
      </c>
      <c r="E73" s="27" t="s">
        <v>13439</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13433</v>
      </c>
    </row>
    <row r="77" ht="140.25">
      <c r="A77" s="1" t="s">
        <v>441</v>
      </c>
      <c r="E77" s="27" t="s">
        <v>13440</v>
      </c>
    </row>
    <row r="78" ht="25.5">
      <c r="A78" s="1" t="s">
        <v>432</v>
      </c>
      <c r="B78" s="1">
        <v>17</v>
      </c>
      <c r="C78" s="26" t="s">
        <v>13442</v>
      </c>
      <c r="D78" t="s">
        <v>434</v>
      </c>
      <c r="E78" s="27" t="s">
        <v>13443</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13433</v>
      </c>
    </row>
    <row r="81" ht="76.5">
      <c r="A81" s="1" t="s">
        <v>441</v>
      </c>
      <c r="E81" s="27" t="s">
        <v>13441</v>
      </c>
    </row>
    <row r="82" ht="25.5">
      <c r="A82" s="1" t="s">
        <v>432</v>
      </c>
      <c r="B82" s="1">
        <v>18</v>
      </c>
      <c r="C82" s="26" t="s">
        <v>13559</v>
      </c>
      <c r="D82" t="s">
        <v>434</v>
      </c>
      <c r="E82" s="27" t="s">
        <v>13560</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127.5">
      <c r="A85" s="1" t="s">
        <v>441</v>
      </c>
      <c r="E85" s="27" t="s">
        <v>2178</v>
      </c>
    </row>
    <row r="86">
      <c r="A86" s="1" t="s">
        <v>432</v>
      </c>
      <c r="B86" s="1">
        <v>19</v>
      </c>
      <c r="C86" s="26" t="s">
        <v>13446</v>
      </c>
      <c r="D86" t="s">
        <v>434</v>
      </c>
      <c r="E86" s="27" t="s">
        <v>13447</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13448</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13433</v>
      </c>
    </row>
    <row r="97" ht="102">
      <c r="A97" s="1" t="s">
        <v>441</v>
      </c>
      <c r="E97" s="27" t="s">
        <v>2180</v>
      </c>
    </row>
    <row r="98" ht="25.5">
      <c r="A98" s="1" t="s">
        <v>432</v>
      </c>
      <c r="B98" s="1">
        <v>22</v>
      </c>
      <c r="C98" s="26" t="s">
        <v>13244</v>
      </c>
      <c r="D98" t="s">
        <v>434</v>
      </c>
      <c r="E98" s="27" t="s">
        <v>13245</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13433</v>
      </c>
    </row>
    <row r="101" ht="102">
      <c r="A101" s="1" t="s">
        <v>441</v>
      </c>
      <c r="E101" s="27" t="s">
        <v>2176</v>
      </c>
    </row>
    <row r="102" ht="25.5">
      <c r="A102" s="1" t="s">
        <v>432</v>
      </c>
      <c r="B102" s="1">
        <v>23</v>
      </c>
      <c r="C102" s="26" t="s">
        <v>13561</v>
      </c>
      <c r="D102" t="s">
        <v>434</v>
      </c>
      <c r="E102" s="27" t="s">
        <v>7373</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13562</v>
      </c>
      <c r="D110" t="s">
        <v>434</v>
      </c>
      <c r="E110" s="27" t="s">
        <v>13563</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89.25">
      <c r="A113" s="1" t="s">
        <v>441</v>
      </c>
      <c r="E113" s="27" t="s">
        <v>13564</v>
      </c>
    </row>
    <row r="114">
      <c r="A114" s="1" t="s">
        <v>432</v>
      </c>
      <c r="B114" s="1">
        <v>26</v>
      </c>
      <c r="C114" s="26" t="s">
        <v>13565</v>
      </c>
      <c r="D114" t="s">
        <v>434</v>
      </c>
      <c r="E114" s="27" t="s">
        <v>13566</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89.25">
      <c r="A117" s="1" t="s">
        <v>441</v>
      </c>
      <c r="E117" s="27" t="s">
        <v>13564</v>
      </c>
    </row>
    <row r="118">
      <c r="A118" s="1" t="s">
        <v>432</v>
      </c>
      <c r="B118" s="1">
        <v>27</v>
      </c>
      <c r="C118" s="26" t="s">
        <v>13533</v>
      </c>
      <c r="D118" t="s">
        <v>434</v>
      </c>
      <c r="E118" s="27" t="s">
        <v>13534</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13535</v>
      </c>
      <c r="D122" t="s">
        <v>434</v>
      </c>
      <c r="E122" s="27" t="s">
        <v>13536</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13537</v>
      </c>
      <c r="D126" t="s">
        <v>434</v>
      </c>
      <c r="E126" s="27" t="s">
        <v>13538</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13567</v>
      </c>
      <c r="D130" t="s">
        <v>434</v>
      </c>
      <c r="E130" s="27" t="s">
        <v>13568</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13551</v>
      </c>
      <c r="D134" t="s">
        <v>434</v>
      </c>
      <c r="E134" s="27" t="s">
        <v>13552</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13553</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02">
      <c r="A141" s="1" t="s">
        <v>441</v>
      </c>
      <c r="E141" s="27" t="s">
        <v>13465</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13465</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89.25">
      <c r="A149" s="1" t="s">
        <v>441</v>
      </c>
      <c r="E149" s="27" t="s">
        <v>13466</v>
      </c>
    </row>
    <row r="150">
      <c r="A150" s="1" t="s">
        <v>432</v>
      </c>
      <c r="B150" s="1">
        <v>35</v>
      </c>
      <c r="C150" s="26" t="s">
        <v>13544</v>
      </c>
      <c r="D150" t="s">
        <v>434</v>
      </c>
      <c r="E150" s="27" t="s">
        <v>13545</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89.25">
      <c r="A153" s="1" t="s">
        <v>441</v>
      </c>
      <c r="E153" s="27" t="s">
        <v>13569</v>
      </c>
    </row>
    <row r="154">
      <c r="A154" s="1" t="s">
        <v>432</v>
      </c>
      <c r="B154" s="1">
        <v>36</v>
      </c>
      <c r="C154" s="26" t="s">
        <v>13124</v>
      </c>
      <c r="D154" t="s">
        <v>434</v>
      </c>
      <c r="E154" s="27" t="s">
        <v>13125</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76.5">
      <c r="A157" s="1" t="s">
        <v>441</v>
      </c>
      <c r="E157" s="27" t="s">
        <v>13216</v>
      </c>
    </row>
    <row r="158" ht="25.5">
      <c r="A158" s="1" t="s">
        <v>432</v>
      </c>
      <c r="B158" s="1">
        <v>37</v>
      </c>
      <c r="C158" s="26" t="s">
        <v>13127</v>
      </c>
      <c r="D158" t="s">
        <v>434</v>
      </c>
      <c r="E158" s="27" t="s">
        <v>13128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76.5">
      <c r="A161" s="1" t="s">
        <v>441</v>
      </c>
      <c r="E161" s="27" t="s">
        <v>13216</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89.25">
      <c r="A165" s="1" t="s">
        <v>441</v>
      </c>
      <c r="E165" s="27" t="s">
        <v>13467</v>
      </c>
    </row>
    <row r="166">
      <c r="A166" s="1" t="s">
        <v>432</v>
      </c>
      <c r="B166" s="1">
        <v>39</v>
      </c>
      <c r="C166" s="26" t="s">
        <v>13313</v>
      </c>
      <c r="D166" t="s">
        <v>434</v>
      </c>
      <c r="E166" s="27" t="s">
        <v>8985</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89.25">
      <c r="A169" s="1" t="s">
        <v>441</v>
      </c>
      <c r="E169" s="27" t="s">
        <v>13468</v>
      </c>
    </row>
    <row r="170">
      <c r="A170" s="1" t="s">
        <v>432</v>
      </c>
      <c r="B170" s="1">
        <v>40</v>
      </c>
      <c r="C170" s="26" t="s">
        <v>13316</v>
      </c>
      <c r="D170" t="s">
        <v>434</v>
      </c>
      <c r="E170" s="27" t="s">
        <v>13317</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13470</v>
      </c>
    </row>
    <row r="173" ht="140.25">
      <c r="A173" s="1" t="s">
        <v>441</v>
      </c>
      <c r="E173" s="27" t="s">
        <v>13471</v>
      </c>
    </row>
    <row r="174">
      <c r="A174" s="1" t="s">
        <v>429</v>
      </c>
      <c r="C174" s="22" t="s">
        <v>880</v>
      </c>
      <c r="E174" s="23" t="s">
        <v>1199</v>
      </c>
      <c r="L174" s="24">
        <f>SUMIFS(L175:L178,A175:A178,"P")</f>
        <v>0</v>
      </c>
      <c r="M174" s="24">
        <f>SUMIFS(M175:M178,A175:A178,"P")</f>
        <v>0</v>
      </c>
      <c r="N174" s="25"/>
    </row>
    <row r="175">
      <c r="A175" s="1" t="s">
        <v>432</v>
      </c>
      <c r="B175" s="1">
        <v>41</v>
      </c>
      <c r="C175" s="26" t="s">
        <v>13570</v>
      </c>
      <c r="D175" t="s">
        <v>434</v>
      </c>
      <c r="E175" s="27" t="s">
        <v>13571</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13433</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13328</v>
      </c>
      <c r="D180" t="s">
        <v>434</v>
      </c>
      <c r="E180" s="27" t="s">
        <v>13329</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13435</v>
      </c>
    </row>
    <row r="183" ht="102">
      <c r="A183" s="1" t="s">
        <v>441</v>
      </c>
      <c r="E183" s="27" t="s">
        <v>13472</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13433</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13433</v>
      </c>
    </row>
    <row r="192" ht="153">
      <c r="A192" s="1" t="s">
        <v>441</v>
      </c>
      <c r="E192" s="27" t="s">
        <v>574</v>
      </c>
    </row>
    <row r="193" ht="25.5">
      <c r="A193" s="1" t="s">
        <v>432</v>
      </c>
      <c r="B193" s="1">
        <v>45</v>
      </c>
      <c r="C193" s="26" t="s">
        <v>13473</v>
      </c>
      <c r="D193" t="s">
        <v>570</v>
      </c>
      <c r="E193" s="27" t="s">
        <v>13474</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13433</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13433</v>
      </c>
    </row>
    <row r="200" ht="153">
      <c r="A200" s="1" t="s">
        <v>441</v>
      </c>
      <c r="E200" s="27" t="s">
        <v>1067</v>
      </c>
    </row>
    <row r="201" ht="25.5">
      <c r="A201" s="1" t="s">
        <v>432</v>
      </c>
      <c r="B201" s="1">
        <v>47</v>
      </c>
      <c r="C201" s="26" t="s">
        <v>7448</v>
      </c>
      <c r="D201" t="s">
        <v>570</v>
      </c>
      <c r="E201" s="27" t="s">
        <v>7449</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7450</v>
      </c>
    </row>
    <row r="203">
      <c r="A203" s="1" t="s">
        <v>439</v>
      </c>
      <c r="E203" s="33" t="s">
        <v>13435</v>
      </c>
    </row>
    <row r="204" ht="153">
      <c r="A204" s="1" t="s">
        <v>441</v>
      </c>
      <c r="E204" s="27" t="s">
        <v>1109</v>
      </c>
    </row>
  </sheetData>
  <sheetProtection sheet="1" objects="1" scenarios="1" spinCount="100000" saltValue="jbTsQTspxMCra/L0UodNyJBA5e7R1lzPEbnv4jgPP7nx+ZscmvuJFX+FHNvN2eHhCF51jGK3we/bciTTwnGEjg==" hashValue="XwyFZfTV7mlQAdNtCUfxysBVMWxNSfHegvbcXTePu8rzi6dkj3fOZISrP7vZ7nklLwT69fmxd3KNg6q0J6oC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13572</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13218</v>
      </c>
      <c r="D10" t="s">
        <v>434</v>
      </c>
      <c r="E10" s="27" t="s">
        <v>13219</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13557</v>
      </c>
      <c r="D18" t="s">
        <v>434</v>
      </c>
      <c r="E18" s="27" t="s">
        <v>13558</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13435</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318.75">
      <c r="A29" s="1" t="s">
        <v>441</v>
      </c>
      <c r="E29" s="27" t="s">
        <v>1250</v>
      </c>
    </row>
    <row r="30">
      <c r="A30" s="1" t="s">
        <v>432</v>
      </c>
      <c r="B30" s="1">
        <v>6</v>
      </c>
      <c r="C30" s="26" t="s">
        <v>13204</v>
      </c>
      <c r="D30" t="s">
        <v>434</v>
      </c>
      <c r="E30" s="27" t="s">
        <v>13205</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25.5">
      <c r="A33" s="1" t="s">
        <v>441</v>
      </c>
      <c r="E33" s="27" t="s">
        <v>13207</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29.5">
      <c r="A37" s="1" t="s">
        <v>441</v>
      </c>
      <c r="E37" s="27" t="s">
        <v>2133</v>
      </c>
    </row>
    <row r="38">
      <c r="A38" s="1" t="s">
        <v>432</v>
      </c>
      <c r="B38" s="1">
        <v>8</v>
      </c>
      <c r="C38" s="26" t="s">
        <v>13223</v>
      </c>
      <c r="D38" t="s">
        <v>434</v>
      </c>
      <c r="E38" s="27" t="s">
        <v>13224</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13478</v>
      </c>
    </row>
    <row r="41" ht="38.25">
      <c r="A41" s="1" t="s">
        <v>441</v>
      </c>
      <c r="E41" s="27" t="s">
        <v>13225</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13573</v>
      </c>
    </row>
    <row r="46" ht="114.75">
      <c r="A46" s="1" t="s">
        <v>441</v>
      </c>
      <c r="E46" s="27" t="s">
        <v>13434</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13573</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13483</v>
      </c>
      <c r="D57" t="s">
        <v>434</v>
      </c>
      <c r="E57" s="27" t="s">
        <v>13484</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13435</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13435</v>
      </c>
    </row>
    <row r="65" ht="76.5">
      <c r="A65" s="1" t="s">
        <v>441</v>
      </c>
      <c r="E65" s="27" t="s">
        <v>13436</v>
      </c>
    </row>
    <row r="66">
      <c r="A66" s="1" t="s">
        <v>432</v>
      </c>
      <c r="B66" s="1">
        <v>14</v>
      </c>
      <c r="C66" s="26" t="s">
        <v>13485</v>
      </c>
      <c r="D66" t="s">
        <v>434</v>
      </c>
      <c r="E66" s="27" t="s">
        <v>13486</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13573</v>
      </c>
    </row>
    <row r="69" ht="76.5">
      <c r="A69" s="1" t="s">
        <v>441</v>
      </c>
      <c r="E69" s="27" t="s">
        <v>13209</v>
      </c>
    </row>
    <row r="70">
      <c r="A70" s="1" t="s">
        <v>432</v>
      </c>
      <c r="B70" s="1">
        <v>15</v>
      </c>
      <c r="C70" s="26" t="s">
        <v>13232</v>
      </c>
      <c r="D70" t="s">
        <v>434</v>
      </c>
      <c r="E70" s="27" t="s">
        <v>13233</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13573</v>
      </c>
    </row>
    <row r="73" ht="76.5">
      <c r="A73" s="1" t="s">
        <v>441</v>
      </c>
      <c r="E73" s="27" t="s">
        <v>13439</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13573</v>
      </c>
    </row>
    <row r="77" ht="76.5">
      <c r="A77" s="1" t="s">
        <v>441</v>
      </c>
      <c r="E77" s="27" t="s">
        <v>13439</v>
      </c>
    </row>
    <row r="78">
      <c r="A78" s="1" t="s">
        <v>432</v>
      </c>
      <c r="B78" s="1">
        <v>17</v>
      </c>
      <c r="C78" s="26" t="s">
        <v>12700</v>
      </c>
      <c r="D78" t="s">
        <v>434</v>
      </c>
      <c r="E78" s="27" t="s">
        <v>12701</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13573</v>
      </c>
    </row>
    <row r="81" ht="102">
      <c r="A81" s="1" t="s">
        <v>441</v>
      </c>
      <c r="E81" s="27" t="s">
        <v>12703</v>
      </c>
    </row>
    <row r="82">
      <c r="A82" s="1" t="s">
        <v>432</v>
      </c>
      <c r="B82" s="1">
        <v>18</v>
      </c>
      <c r="C82" s="26" t="s">
        <v>13489</v>
      </c>
      <c r="D82" t="s">
        <v>434</v>
      </c>
      <c r="E82" s="27" t="s">
        <v>13490</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13573</v>
      </c>
    </row>
    <row r="85" ht="102">
      <c r="A85" s="1" t="s">
        <v>441</v>
      </c>
      <c r="E85" s="27" t="s">
        <v>12703</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13573</v>
      </c>
    </row>
    <row r="89" ht="140.25">
      <c r="A89" s="1" t="s">
        <v>441</v>
      </c>
      <c r="E89" s="27" t="s">
        <v>13440</v>
      </c>
    </row>
    <row r="90" ht="25.5">
      <c r="A90" s="1" t="s">
        <v>432</v>
      </c>
      <c r="B90" s="1">
        <v>20</v>
      </c>
      <c r="C90" s="26" t="s">
        <v>13449</v>
      </c>
      <c r="D90" t="s">
        <v>434</v>
      </c>
      <c r="E90" s="27" t="s">
        <v>13450</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2180</v>
      </c>
    </row>
    <row r="98" ht="25.5">
      <c r="A98" s="1" t="s">
        <v>432</v>
      </c>
      <c r="B98" s="1">
        <v>22</v>
      </c>
      <c r="C98" s="26" t="s">
        <v>13244</v>
      </c>
      <c r="D98" t="s">
        <v>434</v>
      </c>
      <c r="E98" s="27" t="s">
        <v>13245</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2176</v>
      </c>
    </row>
    <row r="102" ht="38.25">
      <c r="A102" s="1" t="s">
        <v>432</v>
      </c>
      <c r="B102" s="1">
        <v>23</v>
      </c>
      <c r="C102" s="26" t="s">
        <v>13491</v>
      </c>
      <c r="D102" t="s">
        <v>434</v>
      </c>
      <c r="E102" s="27" t="s">
        <v>13492</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13574</v>
      </c>
      <c r="D114" t="s">
        <v>434</v>
      </c>
      <c r="E114" s="27" t="s">
        <v>13575</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13576</v>
      </c>
      <c r="D118" t="s">
        <v>434</v>
      </c>
      <c r="E118" s="27" t="s">
        <v>13577</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13578</v>
      </c>
      <c r="D122" t="s">
        <v>434</v>
      </c>
      <c r="E122" s="27" t="s">
        <v>13579</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13580</v>
      </c>
      <c r="D126" t="s">
        <v>434</v>
      </c>
      <c r="E126" s="27" t="s">
        <v>13581</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13193</v>
      </c>
      <c r="D130" t="s">
        <v>434</v>
      </c>
      <c r="E130" s="27" t="s">
        <v>13194</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13582</v>
      </c>
      <c r="D134" t="s">
        <v>434</v>
      </c>
      <c r="E134" s="27" t="s">
        <v>13583</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38.25">
      <c r="A138" s="1" t="s">
        <v>432</v>
      </c>
      <c r="B138" s="1">
        <v>32</v>
      </c>
      <c r="C138" s="26" t="s">
        <v>13584</v>
      </c>
      <c r="D138" t="s">
        <v>434</v>
      </c>
      <c r="E138" s="27" t="s">
        <v>13585</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38.25">
      <c r="A142" s="1" t="s">
        <v>432</v>
      </c>
      <c r="B142" s="1">
        <v>33</v>
      </c>
      <c r="C142" s="26" t="s">
        <v>13586</v>
      </c>
      <c r="D142" t="s">
        <v>434</v>
      </c>
      <c r="E142" s="27" t="s">
        <v>13587</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13551</v>
      </c>
      <c r="D146" t="s">
        <v>434</v>
      </c>
      <c r="E146" s="27" t="s">
        <v>13552</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13553</v>
      </c>
    </row>
    <row r="150">
      <c r="A150" s="1" t="s">
        <v>432</v>
      </c>
      <c r="B150" s="1">
        <v>35</v>
      </c>
      <c r="C150" s="26" t="s">
        <v>13588</v>
      </c>
      <c r="D150" t="s">
        <v>434</v>
      </c>
      <c r="E150" s="27" t="s">
        <v>13589</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12695</v>
      </c>
    </row>
    <row r="154">
      <c r="A154" s="1" t="s">
        <v>432</v>
      </c>
      <c r="B154" s="1">
        <v>36</v>
      </c>
      <c r="C154" s="26" t="s">
        <v>13503</v>
      </c>
      <c r="D154" t="s">
        <v>434</v>
      </c>
      <c r="E154" s="27" t="s">
        <v>13504</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114.75">
      <c r="A157" s="1" t="s">
        <v>441</v>
      </c>
      <c r="E157" s="27" t="s">
        <v>13502</v>
      </c>
    </row>
    <row r="158">
      <c r="A158" s="1" t="s">
        <v>432</v>
      </c>
      <c r="B158" s="1">
        <v>37</v>
      </c>
      <c r="C158" s="26" t="s">
        <v>13541</v>
      </c>
      <c r="D158" t="s">
        <v>434</v>
      </c>
      <c r="E158" s="27" t="s">
        <v>13542</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102">
      <c r="A161" s="1" t="s">
        <v>441</v>
      </c>
      <c r="E161" s="27" t="s">
        <v>13590</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102">
      <c r="A165" s="1" t="s">
        <v>441</v>
      </c>
      <c r="E165" s="27" t="s">
        <v>13465</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102">
      <c r="A169" s="1" t="s">
        <v>441</v>
      </c>
      <c r="E169" s="27" t="s">
        <v>13465</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13478</v>
      </c>
    </row>
    <row r="173" ht="89.25">
      <c r="A173" s="1" t="s">
        <v>441</v>
      </c>
      <c r="E173" s="27" t="s">
        <v>13466</v>
      </c>
    </row>
    <row r="174">
      <c r="A174" s="1" t="s">
        <v>432</v>
      </c>
      <c r="B174" s="1">
        <v>41</v>
      </c>
      <c r="C174" s="26" t="s">
        <v>13124</v>
      </c>
      <c r="D174" t="s">
        <v>434</v>
      </c>
      <c r="E174" s="27" t="s">
        <v>13125</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76.5">
      <c r="A177" s="1" t="s">
        <v>441</v>
      </c>
      <c r="E177" s="27" t="s">
        <v>13216</v>
      </c>
    </row>
    <row r="178" ht="25.5">
      <c r="A178" s="1" t="s">
        <v>432</v>
      </c>
      <c r="B178" s="1">
        <v>42</v>
      </c>
      <c r="C178" s="26" t="s">
        <v>13127</v>
      </c>
      <c r="D178" t="s">
        <v>434</v>
      </c>
      <c r="E178" s="27" t="s">
        <v>13128</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76.5">
      <c r="A181" s="1" t="s">
        <v>441</v>
      </c>
      <c r="E181" s="27" t="s">
        <v>13216</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13467</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13478</v>
      </c>
    </row>
    <row r="189" ht="89.25">
      <c r="A189" s="1" t="s">
        <v>441</v>
      </c>
      <c r="E189" s="27" t="s">
        <v>13468</v>
      </c>
    </row>
    <row r="190">
      <c r="A190" s="1" t="s">
        <v>432</v>
      </c>
      <c r="B190" s="1">
        <v>45</v>
      </c>
      <c r="C190" s="26" t="s">
        <v>13316</v>
      </c>
      <c r="D190" t="s">
        <v>434</v>
      </c>
      <c r="E190" s="27" t="s">
        <v>13317</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13470</v>
      </c>
    </row>
    <row r="193" ht="140.25">
      <c r="A193" s="1" t="s">
        <v>441</v>
      </c>
      <c r="E193" s="27" t="s">
        <v>13471</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13591</v>
      </c>
    </row>
    <row r="198" ht="255">
      <c r="A198" s="1" t="s">
        <v>441</v>
      </c>
      <c r="E198" s="27" t="s">
        <v>13519</v>
      </c>
    </row>
    <row r="199">
      <c r="A199" s="1" t="s">
        <v>429</v>
      </c>
      <c r="C199" s="22" t="s">
        <v>534</v>
      </c>
      <c r="E199" s="23" t="s">
        <v>1149</v>
      </c>
      <c r="L199" s="24">
        <f>SUMIFS(L200:L203,A200:A203,"P")</f>
        <v>0</v>
      </c>
      <c r="M199" s="24">
        <f>SUMIFS(M200:M203,A200:A203,"P")</f>
        <v>0</v>
      </c>
      <c r="N199" s="25"/>
    </row>
    <row r="200">
      <c r="A200" s="1" t="s">
        <v>432</v>
      </c>
      <c r="B200" s="1">
        <v>47</v>
      </c>
      <c r="C200" s="26" t="s">
        <v>13328</v>
      </c>
      <c r="D200" t="s">
        <v>434</v>
      </c>
      <c r="E200" s="27" t="s">
        <v>13329</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13435</v>
      </c>
    </row>
    <row r="203" ht="102">
      <c r="A203" s="1" t="s">
        <v>441</v>
      </c>
      <c r="E203" s="27" t="s">
        <v>13472</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13573</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13573</v>
      </c>
    </row>
    <row r="212" ht="153">
      <c r="A212" s="1" t="s">
        <v>441</v>
      </c>
      <c r="E212" s="27" t="s">
        <v>574</v>
      </c>
    </row>
    <row r="213" ht="25.5">
      <c r="A213" s="1" t="s">
        <v>432</v>
      </c>
      <c r="B213" s="1">
        <v>50</v>
      </c>
      <c r="C213" s="26" t="s">
        <v>13473</v>
      </c>
      <c r="D213" t="s">
        <v>570</v>
      </c>
      <c r="E213" s="27" t="s">
        <v>13474</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13573</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13573</v>
      </c>
    </row>
    <row r="220" ht="153">
      <c r="A220" s="1" t="s">
        <v>441</v>
      </c>
      <c r="E220" s="27" t="s">
        <v>1067</v>
      </c>
    </row>
    <row r="221" ht="25.5">
      <c r="A221" s="1" t="s">
        <v>432</v>
      </c>
      <c r="B221" s="1">
        <v>52</v>
      </c>
      <c r="C221" s="26" t="s">
        <v>7448</v>
      </c>
      <c r="D221" t="s">
        <v>570</v>
      </c>
      <c r="E221" s="27" t="s">
        <v>7449</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7450</v>
      </c>
    </row>
    <row r="223">
      <c r="A223" s="1" t="s">
        <v>439</v>
      </c>
      <c r="E223" s="33" t="s">
        <v>13435</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13435</v>
      </c>
    </row>
    <row r="228" ht="153">
      <c r="A228" s="1" t="s">
        <v>441</v>
      </c>
      <c r="E228" s="27" t="s">
        <v>574</v>
      </c>
    </row>
  </sheetData>
  <sheetProtection sheet="1" objects="1" scenarios="1" spinCount="100000" saltValue="qCfSarobUJ3Qtpb2fjnOdYgF3IBbC8n7mVx/vZ8XSOTh8G/v7/DIlD0XwX9DM/7ffvW8qtIXJScmtdPR/GQ3PA==" hashValue="bpGCX6QwDtbV23xyAA1HYp2JUhDQ7d1GWeM1wjlHyCMYJAZx4vW38RlD1LECHD47jHVZFMJAenUrJ5OkiCdl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13592</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13593</v>
      </c>
    </row>
    <row r="13">
      <c r="A13" s="1" t="s">
        <v>441</v>
      </c>
      <c r="E13" s="27" t="s">
        <v>13221</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13594</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13593</v>
      </c>
    </row>
    <row r="21" ht="318.75">
      <c r="A21" s="1" t="s">
        <v>441</v>
      </c>
      <c r="E21" s="27" t="s">
        <v>1250</v>
      </c>
    </row>
    <row r="22">
      <c r="A22" s="1" t="s">
        <v>432</v>
      </c>
      <c r="B22" s="1">
        <v>4</v>
      </c>
      <c r="C22" s="26" t="s">
        <v>13204</v>
      </c>
      <c r="D22" t="s">
        <v>434</v>
      </c>
      <c r="E22" s="27" t="s">
        <v>13205</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13593</v>
      </c>
    </row>
    <row r="25" ht="25.5">
      <c r="A25" s="1" t="s">
        <v>441</v>
      </c>
      <c r="E25" s="27" t="s">
        <v>13207</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13593</v>
      </c>
    </row>
    <row r="29" ht="229.5">
      <c r="A29" s="1" t="s">
        <v>441</v>
      </c>
      <c r="E29" s="27" t="s">
        <v>2133</v>
      </c>
    </row>
    <row r="30">
      <c r="A30" s="1" t="s">
        <v>432</v>
      </c>
      <c r="B30" s="1">
        <v>6</v>
      </c>
      <c r="C30" s="26" t="s">
        <v>13223</v>
      </c>
      <c r="D30" t="s">
        <v>434</v>
      </c>
      <c r="E30" s="27" t="s">
        <v>13224</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13593</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13593</v>
      </c>
    </row>
    <row r="38" ht="114.75">
      <c r="A38" s="1" t="s">
        <v>441</v>
      </c>
      <c r="E38" s="27" t="s">
        <v>13434</v>
      </c>
    </row>
    <row r="39">
      <c r="A39" s="1" t="s">
        <v>432</v>
      </c>
      <c r="B39" s="1">
        <v>8</v>
      </c>
      <c r="C39" s="26" t="s">
        <v>13595</v>
      </c>
      <c r="D39" t="s">
        <v>434</v>
      </c>
      <c r="E39" s="27" t="s">
        <v>13596</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13594</v>
      </c>
    </row>
    <row r="42" ht="357">
      <c r="A42" s="1" t="s">
        <v>441</v>
      </c>
      <c r="E42" s="27" t="s">
        <v>1467</v>
      </c>
    </row>
    <row r="43">
      <c r="A43" s="1" t="s">
        <v>432</v>
      </c>
      <c r="B43" s="1">
        <v>9</v>
      </c>
      <c r="C43" s="26" t="s">
        <v>13597</v>
      </c>
      <c r="D43" t="s">
        <v>434</v>
      </c>
      <c r="E43" s="27" t="s">
        <v>13598</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13594</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13593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13600</v>
      </c>
      <c r="D53" t="s">
        <v>434</v>
      </c>
      <c r="E53" s="27" t="s">
        <v>13601</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13593</v>
      </c>
    </row>
    <row r="56" ht="89.25">
      <c r="A56" s="1" t="s">
        <v>441</v>
      </c>
      <c r="E56" s="27" t="s">
        <v>13602</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13435</v>
      </c>
    </row>
    <row r="61" ht="76.5">
      <c r="A61" s="1" t="s">
        <v>441</v>
      </c>
      <c r="E61" s="27" t="s">
        <v>13436</v>
      </c>
    </row>
    <row r="62">
      <c r="A62" s="1" t="s">
        <v>432</v>
      </c>
      <c r="B62" s="1">
        <v>13</v>
      </c>
      <c r="C62" s="26" t="s">
        <v>13229</v>
      </c>
      <c r="D62" t="s">
        <v>434</v>
      </c>
      <c r="E62" s="27" t="s">
        <v>13230</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13593</v>
      </c>
    </row>
    <row r="65" ht="114.75">
      <c r="A65" s="1" t="s">
        <v>441</v>
      </c>
      <c r="E65" s="27" t="s">
        <v>13438</v>
      </c>
    </row>
    <row r="66">
      <c r="A66" s="1" t="s">
        <v>432</v>
      </c>
      <c r="B66" s="1">
        <v>14</v>
      </c>
      <c r="C66" s="26" t="s">
        <v>13232</v>
      </c>
      <c r="D66" t="s">
        <v>434</v>
      </c>
      <c r="E66" s="27" t="s">
        <v>13233</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13593</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13593</v>
      </c>
    </row>
    <row r="73" ht="102">
      <c r="A73" s="1" t="s">
        <v>441</v>
      </c>
      <c r="E73" s="27" t="s">
        <v>12703</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13593</v>
      </c>
    </row>
    <row r="77" ht="140.25">
      <c r="A77" s="1" t="s">
        <v>441</v>
      </c>
      <c r="E77" s="27" t="s">
        <v>13440</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89.25">
      <c r="A81" s="1" t="s">
        <v>441</v>
      </c>
      <c r="E81" s="27" t="s">
        <v>13603</v>
      </c>
    </row>
    <row r="82">
      <c r="A82" s="1" t="s">
        <v>432</v>
      </c>
      <c r="B82" s="1">
        <v>18</v>
      </c>
      <c r="C82" s="26" t="s">
        <v>5860</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13593</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13593</v>
      </c>
    </row>
    <row r="97" ht="102">
      <c r="A97" s="1" t="s">
        <v>441</v>
      </c>
      <c r="E97" s="27" t="s">
        <v>2176</v>
      </c>
    </row>
    <row r="98" ht="25.5">
      <c r="A98" s="1" t="s">
        <v>432</v>
      </c>
      <c r="B98" s="1">
        <v>22</v>
      </c>
      <c r="C98" s="26" t="s">
        <v>13561</v>
      </c>
      <c r="D98" t="s">
        <v>434</v>
      </c>
      <c r="E98" s="27" t="s">
        <v>7373</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13594</v>
      </c>
    </row>
    <row r="101" ht="102">
      <c r="A101" s="1" t="s">
        <v>441</v>
      </c>
      <c r="E101" s="27" t="s">
        <v>13494</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13604</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13406</v>
      </c>
      <c r="D122" t="s">
        <v>434</v>
      </c>
      <c r="E122" s="27" t="s">
        <v>13407</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7391</v>
      </c>
      <c r="D138" t="s">
        <v>434</v>
      </c>
      <c r="E138" s="27" t="s">
        <v>7392</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12694</v>
      </c>
    </row>
    <row r="146">
      <c r="A146" s="1" t="s">
        <v>432</v>
      </c>
      <c r="B146" s="1">
        <v>34</v>
      </c>
      <c r="C146" s="26" t="s">
        <v>13121</v>
      </c>
      <c r="D146" t="s">
        <v>434</v>
      </c>
      <c r="E146" s="27" t="s">
        <v>13122</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ht="25.5">
      <c r="A150" s="1" t="s">
        <v>432</v>
      </c>
      <c r="B150" s="1">
        <v>35</v>
      </c>
      <c r="C150" s="26" t="s">
        <v>13605</v>
      </c>
      <c r="D150" t="s">
        <v>434</v>
      </c>
      <c r="E150" s="27" t="s">
        <v>13606</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13607</v>
      </c>
    </row>
    <row r="154">
      <c r="A154" s="1" t="s">
        <v>432</v>
      </c>
      <c r="B154" s="1">
        <v>36</v>
      </c>
      <c r="C154" s="26" t="s">
        <v>13608</v>
      </c>
      <c r="D154" t="s">
        <v>434</v>
      </c>
      <c r="E154" s="27" t="s">
        <v>13609</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13610</v>
      </c>
    </row>
    <row r="157" ht="89.25">
      <c r="A157" s="1" t="s">
        <v>441</v>
      </c>
      <c r="E157" s="27" t="s">
        <v>13611</v>
      </c>
    </row>
    <row r="158">
      <c r="A158" s="1" t="s">
        <v>432</v>
      </c>
      <c r="B158" s="1">
        <v>37</v>
      </c>
      <c r="C158" s="26" t="s">
        <v>13612</v>
      </c>
      <c r="D158" t="s">
        <v>434</v>
      </c>
      <c r="E158" s="27" t="s">
        <v>13613</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13614</v>
      </c>
    </row>
    <row r="161" ht="89.25">
      <c r="A161" s="1" t="s">
        <v>441</v>
      </c>
      <c r="E161" s="27" t="s">
        <v>13615</v>
      </c>
    </row>
    <row r="162" ht="25.5">
      <c r="A162" s="1" t="s">
        <v>432</v>
      </c>
      <c r="B162" s="1">
        <v>38</v>
      </c>
      <c r="C162" s="26" t="s">
        <v>13616</v>
      </c>
      <c r="D162" t="s">
        <v>434</v>
      </c>
      <c r="E162" s="27" t="s">
        <v>13617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13618</v>
      </c>
    </row>
    <row r="165" ht="102">
      <c r="A165" s="1" t="s">
        <v>441</v>
      </c>
      <c r="E165" s="27" t="s">
        <v>13619</v>
      </c>
    </row>
    <row r="166" ht="25.5">
      <c r="A166" s="1" t="s">
        <v>432</v>
      </c>
      <c r="B166" s="1">
        <v>39</v>
      </c>
      <c r="C166" s="26" t="s">
        <v>13620</v>
      </c>
      <c r="D166" t="s">
        <v>434</v>
      </c>
      <c r="E166" s="27" t="s">
        <v>13621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13618</v>
      </c>
    </row>
    <row r="169" ht="102">
      <c r="A169" s="1" t="s">
        <v>441</v>
      </c>
      <c r="E169" s="27" t="s">
        <v>13622</v>
      </c>
    </row>
    <row r="170" ht="25.5">
      <c r="A170" s="1" t="s">
        <v>432</v>
      </c>
      <c r="B170" s="1">
        <v>40</v>
      </c>
      <c r="C170" s="26" t="s">
        <v>13623</v>
      </c>
      <c r="D170" t="s">
        <v>434</v>
      </c>
      <c r="E170" s="27" t="s">
        <v>13624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13618</v>
      </c>
    </row>
    <row r="173" ht="89.25">
      <c r="A173" s="1" t="s">
        <v>441</v>
      </c>
      <c r="E173" s="27" t="s">
        <v>13625</v>
      </c>
    </row>
    <row r="174">
      <c r="A174" s="1" t="s">
        <v>432</v>
      </c>
      <c r="B174" s="1">
        <v>41</v>
      </c>
      <c r="C174" s="26" t="s">
        <v>13626</v>
      </c>
      <c r="D174" t="s">
        <v>434</v>
      </c>
      <c r="E174" s="27" t="s">
        <v>13627</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13507</v>
      </c>
    </row>
    <row r="178">
      <c r="A178" s="1" t="s">
        <v>432</v>
      </c>
      <c r="B178" s="1">
        <v>42</v>
      </c>
      <c r="C178" s="26" t="s">
        <v>13628</v>
      </c>
      <c r="D178" t="s">
        <v>434</v>
      </c>
      <c r="E178" s="27" t="s">
        <v>13629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13630</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02">
      <c r="A189" s="1" t="s">
        <v>441</v>
      </c>
      <c r="E189" s="27" t="s">
        <v>13465</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02">
      <c r="A193" s="1" t="s">
        <v>441</v>
      </c>
      <c r="E193" s="27" t="s">
        <v>13465</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13466</v>
      </c>
    </row>
    <row r="198">
      <c r="A198" s="1" t="s">
        <v>432</v>
      </c>
      <c r="B198" s="1">
        <v>47</v>
      </c>
      <c r="C198" s="26" t="s">
        <v>13305</v>
      </c>
      <c r="D198" t="s">
        <v>434</v>
      </c>
      <c r="E198" s="27" t="s">
        <v>13306</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76.5">
      <c r="A201" s="1" t="s">
        <v>441</v>
      </c>
      <c r="E201" s="27" t="s">
        <v>13216</v>
      </c>
    </row>
    <row r="202">
      <c r="A202" s="1" t="s">
        <v>432</v>
      </c>
      <c r="B202" s="1">
        <v>48</v>
      </c>
      <c r="C202" s="26" t="s">
        <v>13344</v>
      </c>
      <c r="D202" t="s">
        <v>434</v>
      </c>
      <c r="E202" s="27" t="s">
        <v>13345</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76.5">
      <c r="A205" s="1" t="s">
        <v>441</v>
      </c>
      <c r="E205" s="27" t="s">
        <v>13216</v>
      </c>
    </row>
    <row r="206">
      <c r="A206" s="1" t="s">
        <v>432</v>
      </c>
      <c r="B206" s="1">
        <v>49</v>
      </c>
      <c r="C206" s="26" t="s">
        <v>13631</v>
      </c>
      <c r="D206" t="s">
        <v>434</v>
      </c>
      <c r="E206" s="27" t="s">
        <v>13632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76.5">
      <c r="A209" s="1" t="s">
        <v>441</v>
      </c>
      <c r="E209" s="27" t="s">
        <v>13633</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89.25">
      <c r="A213" s="1" t="s">
        <v>441</v>
      </c>
      <c r="E213" s="27" t="s">
        <v>13467</v>
      </c>
    </row>
    <row r="214">
      <c r="A214" s="1" t="s">
        <v>432</v>
      </c>
      <c r="B214" s="1">
        <v>51</v>
      </c>
      <c r="C214" s="26" t="s">
        <v>13313</v>
      </c>
      <c r="D214" t="s">
        <v>434</v>
      </c>
      <c r="E214" s="27" t="s">
        <v>8985</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89.25">
      <c r="A217" s="1" t="s">
        <v>441</v>
      </c>
      <c r="E217" s="27" t="s">
        <v>13468</v>
      </c>
    </row>
    <row r="218">
      <c r="A218" s="1" t="s">
        <v>432</v>
      </c>
      <c r="B218" s="1">
        <v>52</v>
      </c>
      <c r="C218" s="26" t="s">
        <v>13634</v>
      </c>
      <c r="D218" t="s">
        <v>434</v>
      </c>
      <c r="E218" s="27" t="s">
        <v>13635</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114.75">
      <c r="A221" s="1" t="s">
        <v>441</v>
      </c>
      <c r="E221" s="27" t="s">
        <v>13636</v>
      </c>
    </row>
    <row r="222">
      <c r="A222" s="1" t="s">
        <v>432</v>
      </c>
      <c r="B222" s="1">
        <v>53</v>
      </c>
      <c r="C222" s="26" t="s">
        <v>13637</v>
      </c>
      <c r="D222" t="s">
        <v>434</v>
      </c>
      <c r="E222" s="27" t="s">
        <v>13638</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102">
      <c r="A225" s="1" t="s">
        <v>441</v>
      </c>
      <c r="E225" s="27" t="s">
        <v>13639</v>
      </c>
    </row>
    <row r="226">
      <c r="A226" s="1" t="s">
        <v>432</v>
      </c>
      <c r="B226" s="1">
        <v>54</v>
      </c>
      <c r="C226" s="26" t="s">
        <v>13640</v>
      </c>
      <c r="D226" t="s">
        <v>434</v>
      </c>
      <c r="E226" s="27" t="s">
        <v>13641</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13454</v>
      </c>
    </row>
    <row r="229" ht="127.5">
      <c r="A229" s="1" t="s">
        <v>441</v>
      </c>
      <c r="E229" s="27" t="s">
        <v>13642</v>
      </c>
    </row>
    <row r="230">
      <c r="A230" s="1" t="s">
        <v>432</v>
      </c>
      <c r="B230" s="1">
        <v>55</v>
      </c>
      <c r="C230" s="26" t="s">
        <v>13643</v>
      </c>
      <c r="D230" t="s">
        <v>434</v>
      </c>
      <c r="E230" s="27" t="s">
        <v>13644</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13454</v>
      </c>
    </row>
    <row r="233" ht="102">
      <c r="A233" s="1" t="s">
        <v>441</v>
      </c>
      <c r="E233" s="27" t="s">
        <v>13645</v>
      </c>
    </row>
    <row r="234">
      <c r="A234" s="1" t="s">
        <v>432</v>
      </c>
      <c r="B234" s="1">
        <v>56</v>
      </c>
      <c r="C234" s="26" t="s">
        <v>13646</v>
      </c>
      <c r="D234" t="s">
        <v>434</v>
      </c>
      <c r="E234" s="27" t="s">
        <v>13647</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13454</v>
      </c>
    </row>
    <row r="237" ht="89.25">
      <c r="A237" s="1" t="s">
        <v>441</v>
      </c>
      <c r="E237" s="27" t="s">
        <v>13648</v>
      </c>
    </row>
    <row r="238">
      <c r="A238" s="1" t="s">
        <v>432</v>
      </c>
      <c r="B238" s="1">
        <v>57</v>
      </c>
      <c r="C238" s="26" t="s">
        <v>13649</v>
      </c>
      <c r="D238" t="s">
        <v>434</v>
      </c>
      <c r="E238" s="27" t="s">
        <v>13650</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13454</v>
      </c>
    </row>
    <row r="241" ht="102">
      <c r="A241" s="1" t="s">
        <v>441</v>
      </c>
      <c r="E241" s="27" t="s">
        <v>13645</v>
      </c>
    </row>
    <row r="242">
      <c r="A242" s="1" t="s">
        <v>432</v>
      </c>
      <c r="B242" s="1">
        <v>58</v>
      </c>
      <c r="C242" s="26" t="s">
        <v>13515</v>
      </c>
      <c r="D242" t="s">
        <v>434</v>
      </c>
      <c r="E242" s="27" t="s">
        <v>13651</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13652</v>
      </c>
    </row>
    <row r="245" ht="114.75">
      <c r="A245" s="1" t="s">
        <v>441</v>
      </c>
      <c r="E245" s="27" t="s">
        <v>13653</v>
      </c>
    </row>
    <row r="246">
      <c r="A246" s="1" t="s">
        <v>432</v>
      </c>
      <c r="B246" s="1">
        <v>59</v>
      </c>
      <c r="C246" s="26" t="s">
        <v>13316</v>
      </c>
      <c r="D246" t="s">
        <v>434</v>
      </c>
      <c r="E246" s="27" t="s">
        <v>13317</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13470</v>
      </c>
    </row>
    <row r="249" ht="140.25">
      <c r="A249" s="1" t="s">
        <v>441</v>
      </c>
      <c r="E249" s="27" t="s">
        <v>13471</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13593</v>
      </c>
    </row>
    <row r="254" ht="140.25">
      <c r="A254" s="1" t="s">
        <v>441</v>
      </c>
      <c r="E254" s="27" t="s">
        <v>1594</v>
      </c>
    </row>
    <row r="255">
      <c r="A255" s="1" t="s">
        <v>432</v>
      </c>
      <c r="B255" s="1">
        <v>61</v>
      </c>
      <c r="C255" s="26" t="s">
        <v>13328</v>
      </c>
      <c r="D255" t="s">
        <v>434</v>
      </c>
      <c r="E255" s="27" t="s">
        <v>13329</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13435</v>
      </c>
    </row>
    <row r="258" ht="102">
      <c r="A258" s="1" t="s">
        <v>441</v>
      </c>
      <c r="E258" s="27" t="s">
        <v>13472</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13593</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13435</v>
      </c>
    </row>
    <row r="267" ht="153">
      <c r="A267" s="1" t="s">
        <v>441</v>
      </c>
      <c r="E267" s="27" t="s">
        <v>574</v>
      </c>
    </row>
    <row r="268" ht="25.5">
      <c r="A268" s="1" t="s">
        <v>432</v>
      </c>
      <c r="B268" s="1">
        <v>64</v>
      </c>
      <c r="C268" s="26" t="s">
        <v>13473</v>
      </c>
      <c r="D268" t="s">
        <v>570</v>
      </c>
      <c r="E268" s="27" t="s">
        <v>13474</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13593</v>
      </c>
    </row>
    <row r="271" ht="153">
      <c r="A271" s="1" t="s">
        <v>441</v>
      </c>
      <c r="E271" s="27" t="s">
        <v>574</v>
      </c>
    </row>
    <row r="272" ht="25.5">
      <c r="A272" s="1" t="s">
        <v>432</v>
      </c>
      <c r="B272" s="1">
        <v>65</v>
      </c>
      <c r="C272" s="26" t="s">
        <v>7448</v>
      </c>
      <c r="D272" t="s">
        <v>570</v>
      </c>
      <c r="E272" s="27" t="s">
        <v>7449</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7450</v>
      </c>
    </row>
    <row r="274">
      <c r="A274" s="1" t="s">
        <v>439</v>
      </c>
      <c r="E274" s="33" t="s">
        <v>13654</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13654</v>
      </c>
    </row>
    <row r="279" ht="153">
      <c r="A279" s="1" t="s">
        <v>441</v>
      </c>
      <c r="E279" s="27" t="s">
        <v>1109</v>
      </c>
    </row>
    <row r="280" ht="25.5">
      <c r="A280" s="1" t="s">
        <v>432</v>
      </c>
      <c r="B280" s="1">
        <v>67</v>
      </c>
      <c r="C280" s="26" t="s">
        <v>9974</v>
      </c>
      <c r="D280" t="s">
        <v>570</v>
      </c>
      <c r="E280" s="27" t="s">
        <v>9975</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13654</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13654</v>
      </c>
    </row>
    <row r="287" ht="153">
      <c r="A287" s="1" t="s">
        <v>441</v>
      </c>
      <c r="E287" s="27" t="s">
        <v>574</v>
      </c>
    </row>
  </sheetData>
  <sheetProtection sheet="1" objects="1" scenarios="1" spinCount="100000" saltValue="vKUsGAfo0iTUzG0t/uScyZhU8AGp1GmWvVa/3jdf6ZP/U6NDacpOJrgK7pgL9HbfDBNoH3xyuoFfUC0pSeeakQ==" hashValue="m3TpSsualDfDRwrDZLsqjQ9v8rWAX9loosHXFE8WJHmoIe8mTX/ZZK9+x/yLldITFvcYrKdcozV/mWMzmOlv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13655</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13600</v>
      </c>
      <c r="D41" t="s">
        <v>434</v>
      </c>
      <c r="E41" s="27" t="s">
        <v>13601</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13656</v>
      </c>
    </row>
    <row r="44" ht="89.25">
      <c r="A44" s="1" t="s">
        <v>441</v>
      </c>
      <c r="E44" s="27" t="s">
        <v>13602</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13454</v>
      </c>
    </row>
    <row r="49" ht="76.5">
      <c r="A49" s="1" t="s">
        <v>441</v>
      </c>
      <c r="E49" s="27" t="s">
        <v>13436</v>
      </c>
    </row>
    <row r="50">
      <c r="A50" s="1" t="s">
        <v>432</v>
      </c>
      <c r="B50" s="1">
        <v>10</v>
      </c>
      <c r="C50" s="26" t="s">
        <v>13229</v>
      </c>
      <c r="D50" t="s">
        <v>434</v>
      </c>
      <c r="E50" s="27" t="s">
        <v>13230</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13656</v>
      </c>
    </row>
    <row r="53" ht="114.75">
      <c r="A53" s="1" t="s">
        <v>441</v>
      </c>
      <c r="E53" s="27" t="s">
        <v>13438</v>
      </c>
    </row>
    <row r="54">
      <c r="A54" s="1" t="s">
        <v>432</v>
      </c>
      <c r="B54" s="1">
        <v>11</v>
      </c>
      <c r="C54" s="26" t="s">
        <v>13232</v>
      </c>
      <c r="D54" t="s">
        <v>434</v>
      </c>
      <c r="E54" s="27" t="s">
        <v>13233</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13656</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13657</v>
      </c>
    </row>
    <row r="61" ht="102">
      <c r="A61" s="1" t="s">
        <v>441</v>
      </c>
      <c r="E61" s="27" t="s">
        <v>12703</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13656</v>
      </c>
    </row>
    <row r="65" ht="140.25">
      <c r="A65" s="1" t="s">
        <v>441</v>
      </c>
      <c r="E65" s="27" t="s">
        <v>13440</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13435</v>
      </c>
    </row>
    <row r="69" ht="102">
      <c r="A69" s="1" t="s">
        <v>441</v>
      </c>
      <c r="E69" s="27" t="s">
        <v>2180</v>
      </c>
    </row>
    <row r="70" ht="25.5">
      <c r="A70" s="1" t="s">
        <v>432</v>
      </c>
      <c r="B70" s="1">
        <v>15</v>
      </c>
      <c r="C70" s="26" t="s">
        <v>8403</v>
      </c>
      <c r="D70" t="s">
        <v>434</v>
      </c>
      <c r="E70" s="27" t="s">
        <v>8404</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13658</v>
      </c>
    </row>
    <row r="73" ht="76.5">
      <c r="A73" s="1" t="s">
        <v>441</v>
      </c>
      <c r="E73" s="27" t="s">
        <v>13439</v>
      </c>
    </row>
    <row r="74" ht="25.5">
      <c r="A74" s="1" t="s">
        <v>432</v>
      </c>
      <c r="B74" s="1">
        <v>16</v>
      </c>
      <c r="C74" s="26" t="s">
        <v>13659</v>
      </c>
      <c r="D74" t="s">
        <v>434</v>
      </c>
      <c r="E74" s="27" t="s">
        <v>13660</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13658</v>
      </c>
    </row>
    <row r="77" ht="127.5">
      <c r="A77" s="1" t="s">
        <v>441</v>
      </c>
      <c r="E77" s="27" t="s">
        <v>13661</v>
      </c>
    </row>
    <row r="78">
      <c r="A78" s="1" t="s">
        <v>432</v>
      </c>
      <c r="B78" s="1">
        <v>17</v>
      </c>
      <c r="C78" s="26" t="s">
        <v>5860</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76.5">
      <c r="A81" s="1" t="s">
        <v>441</v>
      </c>
      <c r="E81" s="27" t="s">
        <v>13439</v>
      </c>
    </row>
    <row r="82">
      <c r="A82" s="1" t="s">
        <v>432</v>
      </c>
      <c r="B82" s="1">
        <v>18</v>
      </c>
      <c r="C82" s="26" t="s">
        <v>13662</v>
      </c>
      <c r="D82" t="s">
        <v>434</v>
      </c>
      <c r="E82" s="27" t="s">
        <v>7367</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13656</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13656</v>
      </c>
    </row>
    <row r="97" ht="102">
      <c r="A97" s="1" t="s">
        <v>441</v>
      </c>
      <c r="E97" s="27" t="s">
        <v>2176</v>
      </c>
    </row>
    <row r="98">
      <c r="A98" s="1" t="s">
        <v>432</v>
      </c>
      <c r="B98" s="1">
        <v>22</v>
      </c>
      <c r="C98" s="26" t="s">
        <v>13663</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13435</v>
      </c>
    </row>
    <row r="101" ht="89.25">
      <c r="A101" s="1" t="s">
        <v>441</v>
      </c>
      <c r="E101" s="27" t="s">
        <v>13664</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13454</v>
      </c>
    </row>
    <row r="109" ht="76.5">
      <c r="A109" s="1" t="s">
        <v>441</v>
      </c>
      <c r="E109" s="27" t="s">
        <v>12690</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13454</v>
      </c>
    </row>
    <row r="113" ht="76.5">
      <c r="A113" s="1" t="s">
        <v>441</v>
      </c>
      <c r="E113" s="27" t="s">
        <v>12690</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13665</v>
      </c>
      <c r="D122" t="s">
        <v>434</v>
      </c>
      <c r="E122" s="27" t="s">
        <v>13666</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c r="A126" s="1" t="s">
        <v>432</v>
      </c>
      <c r="B126" s="1">
        <v>29</v>
      </c>
      <c r="C126" s="26" t="s">
        <v>13667</v>
      </c>
      <c r="D126" t="s">
        <v>434</v>
      </c>
      <c r="E126" s="27" t="s">
        <v>13668</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25.5">
      <c r="A142" s="1" t="s">
        <v>432</v>
      </c>
      <c r="B142" s="1">
        <v>33</v>
      </c>
      <c r="C142" s="26" t="s">
        <v>13669</v>
      </c>
      <c r="D142" t="s">
        <v>434</v>
      </c>
      <c r="E142" s="27" t="s">
        <v>13670</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13671</v>
      </c>
      <c r="D146" t="s">
        <v>434</v>
      </c>
      <c r="E146" s="27" t="s">
        <v>13672</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89.25">
      <c r="A149" s="1" t="s">
        <v>441</v>
      </c>
      <c r="E149" s="27" t="s">
        <v>12693</v>
      </c>
    </row>
    <row r="150" ht="25.5">
      <c r="A150" s="1" t="s">
        <v>432</v>
      </c>
      <c r="B150" s="1">
        <v>35</v>
      </c>
      <c r="C150" s="26" t="s">
        <v>13673</v>
      </c>
      <c r="D150" t="s">
        <v>434</v>
      </c>
      <c r="E150" s="27" t="s">
        <v>13674</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76.5">
      <c r="A157" s="1" t="s">
        <v>441</v>
      </c>
      <c r="E157" s="27" t="s">
        <v>12694</v>
      </c>
    </row>
    <row r="158">
      <c r="A158" s="1" t="s">
        <v>432</v>
      </c>
      <c r="B158" s="1">
        <v>37</v>
      </c>
      <c r="C158" s="26" t="s">
        <v>13121</v>
      </c>
      <c r="D158" t="s">
        <v>434</v>
      </c>
      <c r="E158" s="27" t="s">
        <v>13122</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114.75">
      <c r="A161" s="1" t="s">
        <v>441</v>
      </c>
      <c r="E161" s="27" t="s">
        <v>13502</v>
      </c>
    </row>
    <row r="162" ht="25.5">
      <c r="A162" s="1" t="s">
        <v>432</v>
      </c>
      <c r="B162" s="1">
        <v>38</v>
      </c>
      <c r="C162" s="26" t="s">
        <v>13675</v>
      </c>
      <c r="D162" t="s">
        <v>434</v>
      </c>
      <c r="E162" s="27" t="s">
        <v>13676</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13517</v>
      </c>
    </row>
    <row r="165" ht="89.25">
      <c r="A165" s="1" t="s">
        <v>441</v>
      </c>
      <c r="E165" s="27" t="s">
        <v>13677</v>
      </c>
    </row>
    <row r="166" ht="38.25">
      <c r="A166" s="1" t="s">
        <v>432</v>
      </c>
      <c r="B166" s="1">
        <v>39</v>
      </c>
      <c r="C166" s="26" t="s">
        <v>13678</v>
      </c>
      <c r="D166" t="s">
        <v>434</v>
      </c>
      <c r="E166" s="27" t="s">
        <v>13679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13517</v>
      </c>
    </row>
    <row r="169" ht="153">
      <c r="A169" s="1" t="s">
        <v>441</v>
      </c>
      <c r="E169" s="27" t="s">
        <v>13680</v>
      </c>
    </row>
    <row r="170" ht="38.25">
      <c r="A170" s="1" t="s">
        <v>432</v>
      </c>
      <c r="B170" s="1">
        <v>40</v>
      </c>
      <c r="C170" s="26" t="s">
        <v>13681</v>
      </c>
      <c r="D170" t="s">
        <v>434</v>
      </c>
      <c r="E170" s="27" t="s">
        <v>13682</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13517</v>
      </c>
    </row>
    <row r="173" ht="89.25">
      <c r="A173" s="1" t="s">
        <v>441</v>
      </c>
      <c r="E173" s="27" t="s">
        <v>13683</v>
      </c>
    </row>
    <row r="174">
      <c r="A174" s="1" t="s">
        <v>432</v>
      </c>
      <c r="B174" s="1">
        <v>41</v>
      </c>
      <c r="C174" s="26" t="s">
        <v>13684</v>
      </c>
      <c r="D174" t="s">
        <v>434</v>
      </c>
      <c r="E174" s="27" t="s">
        <v>13685</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13658</v>
      </c>
    </row>
    <row r="177" ht="89.25">
      <c r="A177" s="1" t="s">
        <v>441</v>
      </c>
      <c r="E177" s="27" t="s">
        <v>13686</v>
      </c>
    </row>
    <row r="178">
      <c r="A178" s="1" t="s">
        <v>432</v>
      </c>
      <c r="B178" s="1">
        <v>42</v>
      </c>
      <c r="C178" s="26" t="s">
        <v>13687</v>
      </c>
      <c r="D178" t="s">
        <v>434</v>
      </c>
      <c r="E178" s="27" t="s">
        <v>13688</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13689</v>
      </c>
      <c r="D182" t="s">
        <v>434</v>
      </c>
      <c r="E182" s="27" t="s">
        <v>13690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13507</v>
      </c>
    </row>
    <row r="186">
      <c r="A186" s="1" t="s">
        <v>432</v>
      </c>
      <c r="B186" s="1">
        <v>44</v>
      </c>
      <c r="C186" s="26" t="s">
        <v>13628</v>
      </c>
      <c r="D186" t="s">
        <v>434</v>
      </c>
      <c r="E186" s="27" t="s">
        <v>13629</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14.75">
      <c r="A189" s="1" t="s">
        <v>441</v>
      </c>
      <c r="E189" s="27" t="s">
        <v>13507</v>
      </c>
    </row>
    <row r="190">
      <c r="A190" s="1" t="s">
        <v>432</v>
      </c>
      <c r="B190" s="1">
        <v>45</v>
      </c>
      <c r="C190" s="26" t="s">
        <v>13691</v>
      </c>
      <c r="D190" t="s">
        <v>434</v>
      </c>
      <c r="E190" s="27" t="s">
        <v>13692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14.75">
      <c r="A193" s="1" t="s">
        <v>441</v>
      </c>
      <c r="E193" s="27" t="s">
        <v>13507</v>
      </c>
    </row>
    <row r="194" ht="25.5">
      <c r="A194" s="1" t="s">
        <v>432</v>
      </c>
      <c r="B194" s="1">
        <v>46</v>
      </c>
      <c r="C194" s="26" t="s">
        <v>13395</v>
      </c>
      <c r="D194" t="s">
        <v>434</v>
      </c>
      <c r="E194" s="27" t="s">
        <v>13396</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13630</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102">
      <c r="A201" s="1" t="s">
        <v>441</v>
      </c>
      <c r="E201" s="27" t="s">
        <v>13465</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102">
      <c r="A205" s="1" t="s">
        <v>441</v>
      </c>
      <c r="E205" s="27" t="s">
        <v>13465</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89.25">
      <c r="A209" s="1" t="s">
        <v>441</v>
      </c>
      <c r="E209" s="27" t="s">
        <v>13466</v>
      </c>
    </row>
    <row r="210">
      <c r="A210" s="1" t="s">
        <v>432</v>
      </c>
      <c r="B210" s="1">
        <v>50</v>
      </c>
      <c r="C210" s="26" t="s">
        <v>13305</v>
      </c>
      <c r="D210" t="s">
        <v>434</v>
      </c>
      <c r="E210" s="27" t="s">
        <v>13306</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76.5">
      <c r="A213" s="1" t="s">
        <v>441</v>
      </c>
      <c r="E213" s="27" t="s">
        <v>13216</v>
      </c>
    </row>
    <row r="214">
      <c r="A214" s="1" t="s">
        <v>432</v>
      </c>
      <c r="B214" s="1">
        <v>51</v>
      </c>
      <c r="C214" s="26" t="s">
        <v>13344</v>
      </c>
      <c r="D214" t="s">
        <v>434</v>
      </c>
      <c r="E214" s="27" t="s">
        <v>13345</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76.5">
      <c r="A217" s="1" t="s">
        <v>441</v>
      </c>
      <c r="E217" s="27" t="s">
        <v>13216</v>
      </c>
    </row>
    <row r="218">
      <c r="A218" s="1" t="s">
        <v>432</v>
      </c>
      <c r="B218" s="1">
        <v>52</v>
      </c>
      <c r="C218" s="26" t="s">
        <v>13693</v>
      </c>
      <c r="D218" t="s">
        <v>434</v>
      </c>
      <c r="E218" s="27" t="s">
        <v>13694</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76.5">
      <c r="A221" s="1" t="s">
        <v>441</v>
      </c>
      <c r="E221" s="27" t="s">
        <v>13216</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89.25">
      <c r="A225" s="1" t="s">
        <v>441</v>
      </c>
      <c r="E225" s="27" t="s">
        <v>13467</v>
      </c>
    </row>
    <row r="226">
      <c r="A226" s="1" t="s">
        <v>432</v>
      </c>
      <c r="B226" s="1">
        <v>54</v>
      </c>
      <c r="C226" s="26" t="s">
        <v>13313</v>
      </c>
      <c r="D226" t="s">
        <v>434</v>
      </c>
      <c r="E226" s="27" t="s">
        <v>8985</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13435</v>
      </c>
    </row>
    <row r="229" ht="89.25">
      <c r="A229" s="1" t="s">
        <v>441</v>
      </c>
      <c r="E229" s="27" t="s">
        <v>13468</v>
      </c>
    </row>
    <row r="230">
      <c r="A230" s="1" t="s">
        <v>432</v>
      </c>
      <c r="B230" s="1">
        <v>55</v>
      </c>
      <c r="C230" s="26" t="s">
        <v>13316</v>
      </c>
      <c r="D230" t="s">
        <v>434</v>
      </c>
      <c r="E230" s="27" t="s">
        <v>13317</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13470</v>
      </c>
    </row>
    <row r="233" ht="140.25">
      <c r="A233" s="1" t="s">
        <v>441</v>
      </c>
      <c r="E233" s="27" t="s">
        <v>13471</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13656</v>
      </c>
    </row>
    <row r="238" ht="140.25">
      <c r="A238" s="1" t="s">
        <v>441</v>
      </c>
      <c r="E238" s="27" t="s">
        <v>1594</v>
      </c>
    </row>
    <row r="239">
      <c r="A239" s="1" t="s">
        <v>432</v>
      </c>
      <c r="B239" s="1">
        <v>57</v>
      </c>
      <c r="C239" s="26" t="s">
        <v>13328</v>
      </c>
      <c r="D239" t="s">
        <v>434</v>
      </c>
      <c r="E239" s="27" t="s">
        <v>13329</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13435</v>
      </c>
    </row>
    <row r="242" ht="102">
      <c r="A242" s="1" t="s">
        <v>441</v>
      </c>
      <c r="E242" s="27" t="s">
        <v>13472</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13656</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13656</v>
      </c>
    </row>
    <row r="251" ht="153">
      <c r="A251" s="1" t="s">
        <v>441</v>
      </c>
      <c r="E251" s="27" t="s">
        <v>574</v>
      </c>
    </row>
    <row r="252" ht="25.5">
      <c r="A252" s="1" t="s">
        <v>432</v>
      </c>
      <c r="B252" s="1">
        <v>60</v>
      </c>
      <c r="C252" s="26" t="s">
        <v>13473</v>
      </c>
      <c r="D252" t="s">
        <v>570</v>
      </c>
      <c r="E252" s="27" t="s">
        <v>13474</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13656</v>
      </c>
    </row>
    <row r="255" ht="153">
      <c r="A255" s="1" t="s">
        <v>441</v>
      </c>
      <c r="E255" s="27" t="s">
        <v>574</v>
      </c>
    </row>
    <row r="256" ht="25.5">
      <c r="A256" s="1" t="s">
        <v>432</v>
      </c>
      <c r="B256" s="1">
        <v>61</v>
      </c>
      <c r="C256" s="26" t="s">
        <v>7448</v>
      </c>
      <c r="D256" t="s">
        <v>570</v>
      </c>
      <c r="E256" s="27" t="s">
        <v>7449</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7450</v>
      </c>
    </row>
    <row r="258">
      <c r="A258" s="1" t="s">
        <v>439</v>
      </c>
      <c r="E258" s="33" t="s">
        <v>13435</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13435</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13435</v>
      </c>
    </row>
    <row r="267" ht="153">
      <c r="A267" s="1" t="s">
        <v>441</v>
      </c>
      <c r="E267" s="27" t="s">
        <v>574</v>
      </c>
    </row>
  </sheetData>
  <sheetProtection sheet="1" objects="1" scenarios="1" spinCount="100000" saltValue="1OmAZjdx9u4mxJQcJI7KXOUB7X5Rc1vpHgx5Zm4R1zL46ZFAQ9LYnR36/rrUC+XHREIO4WQIbX1SXNzxqk9sqg==" hashValue="1vWA8e7jVKtlHrT04/ZoueCJAs3LI0Zo6Yu97jGcd2hEhjHd0kJFvYsv1QR1+eUfq6hghUl4d0vp7B5u6G3A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13695</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13696</v>
      </c>
    </row>
    <row r="13">
      <c r="A13" s="1" t="s">
        <v>441</v>
      </c>
      <c r="E13" s="27" t="s">
        <v>13221</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13696</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13696</v>
      </c>
    </row>
    <row r="21" ht="229.5">
      <c r="A21" s="1" t="s">
        <v>441</v>
      </c>
      <c r="E21" s="27" t="s">
        <v>2133</v>
      </c>
    </row>
    <row r="22">
      <c r="A22" s="1" t="s">
        <v>432</v>
      </c>
      <c r="B22" s="1">
        <v>4</v>
      </c>
      <c r="C22" s="26" t="s">
        <v>13223</v>
      </c>
      <c r="D22" t="s">
        <v>434</v>
      </c>
      <c r="E22" s="27" t="s">
        <v>13224</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13696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13696</v>
      </c>
    </row>
    <row r="30" ht="114.75">
      <c r="A30" s="1" t="s">
        <v>441</v>
      </c>
      <c r="E30" s="27" t="s">
        <v>13434</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13696</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13696</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13454</v>
      </c>
    </row>
    <row r="44" ht="76.5">
      <c r="A44" s="1" t="s">
        <v>441</v>
      </c>
      <c r="E44" s="27" t="s">
        <v>13436</v>
      </c>
    </row>
    <row r="45">
      <c r="A45" s="1" t="s">
        <v>432</v>
      </c>
      <c r="B45" s="1">
        <v>9</v>
      </c>
      <c r="C45" s="26" t="s">
        <v>13232</v>
      </c>
      <c r="D45" t="s">
        <v>434</v>
      </c>
      <c r="E45" s="27" t="s">
        <v>13233</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13696</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13696</v>
      </c>
    </row>
    <row r="52" ht="102">
      <c r="A52" s="1" t="s">
        <v>441</v>
      </c>
      <c r="E52" s="27" t="s">
        <v>12703</v>
      </c>
    </row>
    <row r="53">
      <c r="A53" s="1" t="s">
        <v>432</v>
      </c>
      <c r="B53" s="1">
        <v>11</v>
      </c>
      <c r="C53" s="26" t="s">
        <v>12700</v>
      </c>
      <c r="D53" t="s">
        <v>434</v>
      </c>
      <c r="E53" s="27" t="s">
        <v>12701</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13696</v>
      </c>
    </row>
    <row r="56" ht="102">
      <c r="A56" s="1" t="s">
        <v>441</v>
      </c>
      <c r="E56" s="27" t="s">
        <v>12703</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13696</v>
      </c>
    </row>
    <row r="60" ht="140.25">
      <c r="A60" s="1" t="s">
        <v>441</v>
      </c>
      <c r="E60" s="27" t="s">
        <v>13440</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13654</v>
      </c>
    </row>
    <row r="64" ht="102">
      <c r="A64" s="1" t="s">
        <v>441</v>
      </c>
      <c r="E64" s="27" t="s">
        <v>12703</v>
      </c>
    </row>
    <row r="65" ht="25.5">
      <c r="A65" s="1" t="s">
        <v>432</v>
      </c>
      <c r="B65" s="1">
        <v>14</v>
      </c>
      <c r="C65" s="26" t="s">
        <v>13449</v>
      </c>
      <c r="D65" t="s">
        <v>434</v>
      </c>
      <c r="E65" s="27" t="s">
        <v>13450</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13696</v>
      </c>
    </row>
    <row r="72" ht="102">
      <c r="A72" s="1" t="s">
        <v>441</v>
      </c>
      <c r="E72" s="27" t="s">
        <v>2180</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13696</v>
      </c>
    </row>
    <row r="76" ht="102">
      <c r="A76" s="1" t="s">
        <v>441</v>
      </c>
      <c r="E76" s="27" t="s">
        <v>2176</v>
      </c>
    </row>
    <row r="77">
      <c r="A77" s="1" t="s">
        <v>432</v>
      </c>
      <c r="B77" s="1">
        <v>17</v>
      </c>
      <c r="C77" s="26" t="s">
        <v>13495</v>
      </c>
      <c r="D77" t="s">
        <v>434</v>
      </c>
      <c r="E77" s="27" t="s">
        <v>13496</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13654</v>
      </c>
    </row>
    <row r="80" ht="76.5">
      <c r="A80" s="1" t="s">
        <v>441</v>
      </c>
      <c r="E80" s="27" t="s">
        <v>13439</v>
      </c>
    </row>
    <row r="81">
      <c r="A81" s="1" t="s">
        <v>432</v>
      </c>
      <c r="B81" s="1">
        <v>18</v>
      </c>
      <c r="C81" s="26" t="s">
        <v>13498</v>
      </c>
      <c r="D81" t="s">
        <v>434</v>
      </c>
      <c r="E81" s="27" t="s">
        <v>13499</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13209</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13654</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13604</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13697</v>
      </c>
    </row>
    <row r="104" ht="76.5">
      <c r="A104" s="1" t="s">
        <v>441</v>
      </c>
      <c r="E104" s="27" t="s">
        <v>12690</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13698</v>
      </c>
      <c r="D109" t="s">
        <v>434</v>
      </c>
      <c r="E109" s="27" t="s">
        <v>13699</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89.25">
      <c r="A116" s="1" t="s">
        <v>441</v>
      </c>
      <c r="E116" s="27" t="s">
        <v>12693</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89.25">
      <c r="A120" s="1" t="s">
        <v>441</v>
      </c>
      <c r="E120" s="27" t="s">
        <v>12693</v>
      </c>
    </row>
    <row r="121" ht="25.5">
      <c r="A121" s="1" t="s">
        <v>432</v>
      </c>
      <c r="B121" s="1">
        <v>28</v>
      </c>
      <c r="C121" s="26" t="s">
        <v>13265</v>
      </c>
      <c r="D121" t="s">
        <v>434</v>
      </c>
      <c r="E121" s="27" t="s">
        <v>13266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89.25">
      <c r="A124" s="1" t="s">
        <v>441</v>
      </c>
      <c r="E124" s="27" t="s">
        <v>12693</v>
      </c>
    </row>
    <row r="125" ht="25.5">
      <c r="A125" s="1" t="s">
        <v>432</v>
      </c>
      <c r="B125" s="1">
        <v>29</v>
      </c>
      <c r="C125" s="26" t="s">
        <v>7391</v>
      </c>
      <c r="D125" t="s">
        <v>434</v>
      </c>
      <c r="E125" s="27" t="s">
        <v>7392</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89.25">
      <c r="A128" s="1" t="s">
        <v>441</v>
      </c>
      <c r="E128" s="27" t="s">
        <v>12693</v>
      </c>
    </row>
    <row r="129" ht="25.5">
      <c r="A129" s="1" t="s">
        <v>432</v>
      </c>
      <c r="B129" s="1">
        <v>30</v>
      </c>
      <c r="C129" s="26" t="s">
        <v>13267</v>
      </c>
      <c r="D129" t="s">
        <v>434</v>
      </c>
      <c r="E129" s="27" t="s">
        <v>13268</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89.25">
      <c r="A132" s="1" t="s">
        <v>441</v>
      </c>
      <c r="E132" s="27" t="s">
        <v>12693</v>
      </c>
    </row>
    <row r="133" ht="25.5">
      <c r="A133" s="1" t="s">
        <v>432</v>
      </c>
      <c r="B133" s="1">
        <v>31</v>
      </c>
      <c r="C133" s="26" t="s">
        <v>13417</v>
      </c>
      <c r="D133" t="s">
        <v>434</v>
      </c>
      <c r="E133" s="27" t="s">
        <v>13418</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76.5">
      <c r="A140" s="1" t="s">
        <v>441</v>
      </c>
      <c r="E140" s="27" t="s">
        <v>12694</v>
      </c>
    </row>
    <row r="141">
      <c r="A141" s="1" t="s">
        <v>432</v>
      </c>
      <c r="B141" s="1">
        <v>33</v>
      </c>
      <c r="C141" s="26" t="s">
        <v>13121</v>
      </c>
      <c r="D141" t="s">
        <v>434</v>
      </c>
      <c r="E141" s="27" t="s">
        <v>13122</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13654</v>
      </c>
    </row>
    <row r="144" ht="114.75">
      <c r="A144" s="1" t="s">
        <v>441</v>
      </c>
      <c r="E144" s="27" t="s">
        <v>13502</v>
      </c>
    </row>
    <row r="145">
      <c r="A145" s="1" t="s">
        <v>432</v>
      </c>
      <c r="B145" s="1">
        <v>34</v>
      </c>
      <c r="C145" s="26" t="s">
        <v>13628</v>
      </c>
      <c r="D145" t="s">
        <v>434</v>
      </c>
      <c r="E145" s="27" t="s">
        <v>13629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13654</v>
      </c>
    </row>
    <row r="148" ht="114.75">
      <c r="A148" s="1" t="s">
        <v>441</v>
      </c>
      <c r="E148" s="27" t="s">
        <v>13507</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13654</v>
      </c>
    </row>
    <row r="152" ht="89.25">
      <c r="A152" s="1" t="s">
        <v>441</v>
      </c>
      <c r="E152" s="27" t="s">
        <v>13630</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102">
      <c r="A156" s="1" t="s">
        <v>441</v>
      </c>
      <c r="E156" s="27" t="s">
        <v>13465</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02">
      <c r="A160" s="1" t="s">
        <v>441</v>
      </c>
      <c r="E160" s="27" t="s">
        <v>13465</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89.25">
      <c r="A164" s="1" t="s">
        <v>441</v>
      </c>
      <c r="E164" s="27" t="s">
        <v>13466</v>
      </c>
    </row>
    <row r="165">
      <c r="A165" s="1" t="s">
        <v>432</v>
      </c>
      <c r="B165" s="1">
        <v>39</v>
      </c>
      <c r="C165" s="26" t="s">
        <v>13305</v>
      </c>
      <c r="D165" t="s">
        <v>434</v>
      </c>
      <c r="E165" s="27" t="s">
        <v>13306</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76.5">
      <c r="A168" s="1" t="s">
        <v>441</v>
      </c>
      <c r="E168" s="27" t="s">
        <v>13216</v>
      </c>
    </row>
    <row r="169">
      <c r="A169" s="1" t="s">
        <v>432</v>
      </c>
      <c r="B169" s="1">
        <v>40</v>
      </c>
      <c r="C169" s="26" t="s">
        <v>13308</v>
      </c>
      <c r="D169" t="s">
        <v>434</v>
      </c>
      <c r="E169" s="27" t="s">
        <v>13309</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13435</v>
      </c>
    </row>
    <row r="172" ht="76.5">
      <c r="A172" s="1" t="s">
        <v>441</v>
      </c>
      <c r="E172" s="27" t="s">
        <v>13216</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13467</v>
      </c>
    </row>
    <row r="177">
      <c r="A177" s="1" t="s">
        <v>432</v>
      </c>
      <c r="B177" s="1">
        <v>42</v>
      </c>
      <c r="C177" s="26" t="s">
        <v>13346</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02">
      <c r="A180" s="1" t="s">
        <v>441</v>
      </c>
      <c r="E180" s="27" t="s">
        <v>13508</v>
      </c>
    </row>
    <row r="181">
      <c r="A181" s="1" t="s">
        <v>432</v>
      </c>
      <c r="B181" s="1">
        <v>43</v>
      </c>
      <c r="C181" s="26" t="s">
        <v>13313</v>
      </c>
      <c r="D181" t="s">
        <v>434</v>
      </c>
      <c r="E181" s="27" t="s">
        <v>8985</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89.25">
      <c r="A184" s="1" t="s">
        <v>441</v>
      </c>
      <c r="E184" s="27" t="s">
        <v>13468</v>
      </c>
    </row>
    <row r="185">
      <c r="A185" s="1" t="s">
        <v>432</v>
      </c>
      <c r="B185" s="1">
        <v>44</v>
      </c>
      <c r="C185" s="26" t="s">
        <v>13700</v>
      </c>
      <c r="D185" t="s">
        <v>434</v>
      </c>
      <c r="E185" s="27" t="s">
        <v>13701</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13594</v>
      </c>
    </row>
    <row r="188" ht="114.75">
      <c r="A188" s="1" t="s">
        <v>441</v>
      </c>
      <c r="E188" s="27" t="s">
        <v>12189</v>
      </c>
    </row>
    <row r="189">
      <c r="A189" s="1" t="s">
        <v>432</v>
      </c>
      <c r="B189" s="1">
        <v>45</v>
      </c>
      <c r="C189" s="26" t="s">
        <v>13702</v>
      </c>
      <c r="D189" t="s">
        <v>434</v>
      </c>
      <c r="E189" s="27" t="s">
        <v>13703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13594</v>
      </c>
    </row>
    <row r="192" ht="114.75">
      <c r="A192" s="1" t="s">
        <v>441</v>
      </c>
      <c r="E192" s="27" t="s">
        <v>12189</v>
      </c>
    </row>
    <row r="193" ht="25.5">
      <c r="A193" s="1" t="s">
        <v>432</v>
      </c>
      <c r="B193" s="1">
        <v>46</v>
      </c>
      <c r="C193" s="26" t="s">
        <v>13704</v>
      </c>
      <c r="D193" t="s">
        <v>434</v>
      </c>
      <c r="E193" s="27" t="s">
        <v>13705</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102">
      <c r="A196" s="1" t="s">
        <v>441</v>
      </c>
      <c r="E196" s="27" t="s">
        <v>12376</v>
      </c>
    </row>
    <row r="197">
      <c r="A197" s="1" t="s">
        <v>432</v>
      </c>
      <c r="B197" s="1">
        <v>47</v>
      </c>
      <c r="C197" s="26" t="s">
        <v>13515</v>
      </c>
      <c r="D197" t="s">
        <v>434</v>
      </c>
      <c r="E197" s="27" t="s">
        <v>13706</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13707</v>
      </c>
    </row>
    <row r="200" ht="89.25">
      <c r="A200" s="1" t="s">
        <v>441</v>
      </c>
      <c r="E200" s="27" t="s">
        <v>13518</v>
      </c>
    </row>
    <row r="201">
      <c r="A201" s="1" t="s">
        <v>432</v>
      </c>
      <c r="B201" s="1">
        <v>48</v>
      </c>
      <c r="C201" s="26" t="s">
        <v>13708</v>
      </c>
      <c r="D201" t="s">
        <v>434</v>
      </c>
      <c r="E201" s="27" t="s">
        <v>13709</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13707</v>
      </c>
    </row>
    <row r="204" ht="89.25">
      <c r="A204" s="1" t="s">
        <v>441</v>
      </c>
      <c r="E204" s="27" t="s">
        <v>13518</v>
      </c>
    </row>
    <row r="205">
      <c r="A205" s="1" t="s">
        <v>432</v>
      </c>
      <c r="B205" s="1">
        <v>49</v>
      </c>
      <c r="C205" s="26" t="s">
        <v>13316</v>
      </c>
      <c r="D205" t="s">
        <v>434</v>
      </c>
      <c r="E205" s="27" t="s">
        <v>13317</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13470</v>
      </c>
    </row>
    <row r="208" ht="140.25">
      <c r="A208" s="1" t="s">
        <v>441</v>
      </c>
      <c r="E208" s="27" t="s">
        <v>13471</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13696</v>
      </c>
    </row>
    <row r="213" ht="140.25">
      <c r="A213" s="1" t="s">
        <v>441</v>
      </c>
      <c r="E213" s="27" t="s">
        <v>1594</v>
      </c>
    </row>
    <row r="214">
      <c r="A214" s="1" t="s">
        <v>432</v>
      </c>
      <c r="B214" s="1">
        <v>51</v>
      </c>
      <c r="C214" s="26" t="s">
        <v>13328</v>
      </c>
      <c r="D214" t="s">
        <v>434</v>
      </c>
      <c r="E214" s="27" t="s">
        <v>13329</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102">
      <c r="A217" s="1" t="s">
        <v>441</v>
      </c>
      <c r="E217" s="27" t="s">
        <v>13472</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13696</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13696</v>
      </c>
    </row>
    <row r="226" ht="153">
      <c r="A226" s="1" t="s">
        <v>441</v>
      </c>
      <c r="E226" s="27" t="s">
        <v>574</v>
      </c>
    </row>
    <row r="227" ht="25.5">
      <c r="A227" s="1" t="s">
        <v>432</v>
      </c>
      <c r="B227" s="1">
        <v>54</v>
      </c>
      <c r="C227" s="26" t="s">
        <v>13473</v>
      </c>
      <c r="D227" t="s">
        <v>570</v>
      </c>
      <c r="E227" s="27" t="s">
        <v>13474</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13696</v>
      </c>
    </row>
    <row r="230" ht="153">
      <c r="A230" s="1" t="s">
        <v>441</v>
      </c>
      <c r="E230" s="27" t="s">
        <v>574</v>
      </c>
    </row>
    <row r="231" ht="25.5">
      <c r="A231" s="1" t="s">
        <v>432</v>
      </c>
      <c r="B231" s="1">
        <v>55</v>
      </c>
      <c r="C231" s="26" t="s">
        <v>7448</v>
      </c>
      <c r="D231" t="s">
        <v>570</v>
      </c>
      <c r="E231" s="27" t="s">
        <v>7449</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7450</v>
      </c>
    </row>
    <row r="233">
      <c r="A233" s="1" t="s">
        <v>439</v>
      </c>
      <c r="E233" s="33" t="s">
        <v>13435</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13435</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13435</v>
      </c>
    </row>
    <row r="242" ht="153">
      <c r="A242" s="1" t="s">
        <v>441</v>
      </c>
      <c r="E242" s="27" t="s">
        <v>574</v>
      </c>
    </row>
  </sheetData>
  <sheetProtection sheet="1" objects="1" scenarios="1" spinCount="100000" saltValue="k5LdI6rRUWzUvpSiYMNk0zM9slQnf14LtL95d/7Jw0VaftmSuol8jyM8u2+Q4BM6/wzMzZt2FacsoDLr4Nt3vQ==" hashValue="pQuEwpSfhtI4kpSyaWX1yvLSpqrJcor5erjvyuagcsDfkRJ7HYNo8qrAN2/B6ClESjt6ePq7VWCS1UR73kSj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13710</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13221</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25.5">
      <c r="A21" s="1" t="s">
        <v>441</v>
      </c>
      <c r="E21" s="27" t="s">
        <v>13207</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153">
      <c r="A25" s="1" t="s">
        <v>441</v>
      </c>
      <c r="E25" s="27" t="s">
        <v>13222</v>
      </c>
    </row>
    <row r="26">
      <c r="A26" s="1" t="s">
        <v>432</v>
      </c>
      <c r="B26" s="1">
        <v>5</v>
      </c>
      <c r="C26" s="26" t="s">
        <v>13223</v>
      </c>
      <c r="D26" t="s">
        <v>434</v>
      </c>
      <c r="E26" s="27" t="s">
        <v>13224</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13711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13711</v>
      </c>
    </row>
    <row r="39" ht="140.25">
      <c r="A39" s="1" t="s">
        <v>441</v>
      </c>
      <c r="E39" s="27" t="s">
        <v>13336</v>
      </c>
    </row>
    <row r="40">
      <c r="A40" s="1" t="s">
        <v>429</v>
      </c>
      <c r="C40" s="22" t="s">
        <v>4100</v>
      </c>
      <c r="E40" s="23" t="s">
        <v>13226</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13712</v>
      </c>
    </row>
    <row r="44" ht="25.5">
      <c r="A44" s="1" t="s">
        <v>441</v>
      </c>
      <c r="E44" s="27" t="s">
        <v>13228</v>
      </c>
    </row>
    <row r="45">
      <c r="A45" s="1" t="s">
        <v>432</v>
      </c>
      <c r="B45" s="1">
        <v>9</v>
      </c>
      <c r="C45" s="26" t="s">
        <v>13229</v>
      </c>
      <c r="D45" t="s">
        <v>434</v>
      </c>
      <c r="E45" s="27" t="s">
        <v>13230</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13712</v>
      </c>
    </row>
    <row r="48" ht="51">
      <c r="A48" s="1" t="s">
        <v>441</v>
      </c>
      <c r="E48" s="27" t="s">
        <v>13231</v>
      </c>
    </row>
    <row r="49">
      <c r="A49" s="1" t="s">
        <v>432</v>
      </c>
      <c r="B49" s="1">
        <v>10</v>
      </c>
      <c r="C49" s="26" t="s">
        <v>13232</v>
      </c>
      <c r="D49" t="s">
        <v>434</v>
      </c>
      <c r="E49" s="27" t="s">
        <v>13233</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13712</v>
      </c>
    </row>
    <row r="52" ht="38.25">
      <c r="A52" s="1" t="s">
        <v>441</v>
      </c>
      <c r="E52" s="27" t="s">
        <v>13234</v>
      </c>
    </row>
    <row r="53">
      <c r="A53" s="1" t="s">
        <v>432</v>
      </c>
      <c r="B53" s="1">
        <v>11</v>
      </c>
      <c r="C53" s="26" t="s">
        <v>12700</v>
      </c>
      <c r="D53" t="s">
        <v>434</v>
      </c>
      <c r="E53" s="27" t="s">
        <v>12701</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13712</v>
      </c>
    </row>
    <row r="56" ht="51">
      <c r="A56" s="1" t="s">
        <v>441</v>
      </c>
      <c r="E56" s="27" t="s">
        <v>13713</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13712</v>
      </c>
    </row>
    <row r="60" ht="76.5">
      <c r="A60" s="1" t="s">
        <v>441</v>
      </c>
      <c r="E60" s="27" t="s">
        <v>13235</v>
      </c>
    </row>
    <row r="61" ht="25.5">
      <c r="A61" s="1" t="s">
        <v>432</v>
      </c>
      <c r="B61" s="1">
        <v>13</v>
      </c>
      <c r="C61" s="26" t="s">
        <v>13236</v>
      </c>
      <c r="D61" t="s">
        <v>434</v>
      </c>
      <c r="E61" s="27" t="s">
        <v>9529</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13712</v>
      </c>
    </row>
    <row r="64" ht="76.5">
      <c r="A64" s="1" t="s">
        <v>441</v>
      </c>
      <c r="E64" s="27" t="s">
        <v>13237</v>
      </c>
    </row>
    <row r="65" ht="25.5">
      <c r="A65" s="1" t="s">
        <v>432</v>
      </c>
      <c r="B65" s="1">
        <v>14</v>
      </c>
      <c r="C65" s="26" t="s">
        <v>8403</v>
      </c>
      <c r="D65" t="s">
        <v>434</v>
      </c>
      <c r="E65" s="27" t="s">
        <v>8404</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13712</v>
      </c>
    </row>
    <row r="68" ht="25.5">
      <c r="A68" s="1" t="s">
        <v>441</v>
      </c>
      <c r="E68" s="27" t="s">
        <v>13240</v>
      </c>
    </row>
    <row r="69" ht="25.5">
      <c r="A69" s="1" t="s">
        <v>432</v>
      </c>
      <c r="B69" s="1">
        <v>15</v>
      </c>
      <c r="C69" s="26" t="s">
        <v>13659</v>
      </c>
      <c r="D69" t="s">
        <v>434</v>
      </c>
      <c r="E69" s="27" t="s">
        <v>13660</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13712</v>
      </c>
    </row>
    <row r="72" ht="25.5">
      <c r="A72" s="1" t="s">
        <v>441</v>
      </c>
      <c r="E72" s="27" t="s">
        <v>13240</v>
      </c>
    </row>
    <row r="73">
      <c r="A73" s="1" t="s">
        <v>432</v>
      </c>
      <c r="B73" s="1">
        <v>16</v>
      </c>
      <c r="C73" s="26" t="s">
        <v>13241</v>
      </c>
      <c r="D73" t="s">
        <v>434</v>
      </c>
      <c r="E73" s="27" t="s">
        <v>13242</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13712</v>
      </c>
    </row>
    <row r="76" ht="51">
      <c r="A76" s="1" t="s">
        <v>441</v>
      </c>
      <c r="E76" s="27" t="s">
        <v>13243</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13712</v>
      </c>
    </row>
    <row r="80" ht="51">
      <c r="A80" s="1" t="s">
        <v>441</v>
      </c>
      <c r="E80" s="27" t="s">
        <v>13243</v>
      </c>
    </row>
    <row r="81" ht="25.5">
      <c r="A81" s="1" t="s">
        <v>432</v>
      </c>
      <c r="B81" s="1">
        <v>18</v>
      </c>
      <c r="C81" s="26" t="s">
        <v>13244</v>
      </c>
      <c r="D81" t="s">
        <v>434</v>
      </c>
      <c r="E81" s="27" t="s">
        <v>13245</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13712</v>
      </c>
    </row>
    <row r="84" ht="38.25">
      <c r="A84" s="1" t="s">
        <v>441</v>
      </c>
      <c r="E84" s="27" t="s">
        <v>13234</v>
      </c>
    </row>
    <row r="85">
      <c r="A85" s="1" t="s">
        <v>432</v>
      </c>
      <c r="B85" s="1">
        <v>19</v>
      </c>
      <c r="C85" s="26" t="s">
        <v>13246</v>
      </c>
      <c r="D85" t="s">
        <v>434</v>
      </c>
      <c r="E85" s="27" t="s">
        <v>13247</v>
      </c>
      <c r="F85" s="28" t="s">
        <v>436</v>
      </c>
      <c r="G85" s="29">
        <v>1</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13712</v>
      </c>
    </row>
    <row r="88" ht="102">
      <c r="A88" s="1" t="s">
        <v>441</v>
      </c>
      <c r="E88" s="27" t="s">
        <v>13249</v>
      </c>
    </row>
    <row r="89">
      <c r="A89" s="1" t="s">
        <v>432</v>
      </c>
      <c r="B89" s="1">
        <v>20</v>
      </c>
      <c r="C89" s="26" t="s">
        <v>13250</v>
      </c>
      <c r="D89" t="s">
        <v>434</v>
      </c>
      <c r="E89" s="27" t="s">
        <v>13251</v>
      </c>
      <c r="F89" s="28" t="s">
        <v>500</v>
      </c>
      <c r="G89" s="29">
        <v>3</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13712</v>
      </c>
    </row>
    <row r="92" ht="102">
      <c r="A92" s="1" t="s">
        <v>441</v>
      </c>
      <c r="E92" s="27" t="s">
        <v>13252</v>
      </c>
    </row>
    <row r="93">
      <c r="A93" s="1" t="s">
        <v>432</v>
      </c>
      <c r="B93" s="1">
        <v>21</v>
      </c>
      <c r="C93" s="26" t="s">
        <v>13253</v>
      </c>
      <c r="D93" t="s">
        <v>434</v>
      </c>
      <c r="E93" s="27" t="s">
        <v>13254</v>
      </c>
      <c r="F93" s="28" t="s">
        <v>436</v>
      </c>
      <c r="G93" s="29">
        <v>350</v>
      </c>
      <c r="H93" s="28">
        <v>0</v>
      </c>
      <c r="I93" s="30">
        <f>ROUND(G93*H93,P4)</f>
        <v>0</v>
      </c>
      <c r="L93" s="31">
        <v>0</v>
      </c>
      <c r="M93" s="24">
        <f>ROUND(G93*L93,P4)</f>
        <v>0</v>
      </c>
      <c r="N93" s="25" t="s">
        <v>13248</v>
      </c>
      <c r="O93" s="32">
        <f>M93*AA93</f>
        <v>0</v>
      </c>
      <c r="P93" s="1">
        <v>3</v>
      </c>
      <c r="AA93" s="1">
        <f>IF(P93=1,$O$3,IF(P93=2,$O$4,$O$5))</f>
        <v>0</v>
      </c>
    </row>
    <row r="94">
      <c r="A94" s="1" t="s">
        <v>437</v>
      </c>
      <c r="E94" s="27" t="s">
        <v>434</v>
      </c>
    </row>
    <row r="95">
      <c r="A95" s="1" t="s">
        <v>439</v>
      </c>
      <c r="E95" s="33" t="s">
        <v>13712</v>
      </c>
    </row>
    <row r="96" ht="102">
      <c r="A96" s="1" t="s">
        <v>441</v>
      </c>
      <c r="E96" s="27" t="s">
        <v>13255</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13714</v>
      </c>
      <c r="D102" t="s">
        <v>434</v>
      </c>
      <c r="E102" s="27" t="s">
        <v>13715</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13264</v>
      </c>
    </row>
    <row r="110" ht="25.5">
      <c r="A110" s="1" t="s">
        <v>432</v>
      </c>
      <c r="B110" s="1">
        <v>25</v>
      </c>
      <c r="C110" s="26" t="s">
        <v>13669</v>
      </c>
      <c r="D110" t="s">
        <v>434</v>
      </c>
      <c r="E110" s="27" t="s">
        <v>13670</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13264</v>
      </c>
    </row>
    <row r="114">
      <c r="A114" s="1" t="s">
        <v>432</v>
      </c>
      <c r="B114" s="1">
        <v>26</v>
      </c>
      <c r="C114" s="26" t="s">
        <v>13671</v>
      </c>
      <c r="D114" t="s">
        <v>434</v>
      </c>
      <c r="E114" s="27" t="s">
        <v>13672</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13264</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25.5">
      <c r="A121" s="1" t="s">
        <v>441</v>
      </c>
      <c r="E121" s="27" t="s">
        <v>13269</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25.5">
      <c r="A125" s="1" t="s">
        <v>441</v>
      </c>
      <c r="E125" s="27" t="s">
        <v>13270</v>
      </c>
    </row>
    <row r="126">
      <c r="A126" s="1" t="s">
        <v>432</v>
      </c>
      <c r="B126" s="1">
        <v>29</v>
      </c>
      <c r="C126" s="26" t="s">
        <v>13121</v>
      </c>
      <c r="D126" t="s">
        <v>434</v>
      </c>
      <c r="E126" s="27" t="s">
        <v>13122</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13271</v>
      </c>
    </row>
    <row r="130">
      <c r="A130" s="1" t="s">
        <v>429</v>
      </c>
      <c r="C130" s="22" t="s">
        <v>8991</v>
      </c>
      <c r="E130" s="23" t="s">
        <v>13272</v>
      </c>
      <c r="L130" s="24">
        <f>SUMIFS(L131:L134,A131:A134,"P")</f>
        <v>0</v>
      </c>
      <c r="M130" s="24">
        <f>SUMIFS(M131:M134,A131:A134,"P")</f>
        <v>0</v>
      </c>
      <c r="N130" s="25"/>
    </row>
    <row r="131" ht="38.25">
      <c r="A131" s="1" t="s">
        <v>432</v>
      </c>
      <c r="B131" s="1">
        <v>30</v>
      </c>
      <c r="C131" s="26" t="s">
        <v>13681</v>
      </c>
      <c r="D131" t="s">
        <v>434</v>
      </c>
      <c r="E131" s="27" t="s">
        <v>13682</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13293</v>
      </c>
    </row>
    <row r="134" ht="38.25">
      <c r="A134" s="1" t="s">
        <v>441</v>
      </c>
      <c r="E134" s="27" t="s">
        <v>13716</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13293</v>
      </c>
    </row>
    <row r="139" ht="63.75">
      <c r="A139" s="1" t="s">
        <v>441</v>
      </c>
      <c r="E139" s="27" t="s">
        <v>13303</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13293</v>
      </c>
    </row>
    <row r="143" ht="63.75">
      <c r="A143" s="1" t="s">
        <v>441</v>
      </c>
      <c r="E143" s="27" t="s">
        <v>13303</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13304</v>
      </c>
    </row>
    <row r="148">
      <c r="A148" s="1" t="s">
        <v>432</v>
      </c>
      <c r="B148" s="1">
        <v>34</v>
      </c>
      <c r="C148" s="26" t="s">
        <v>13305</v>
      </c>
      <c r="D148" t="s">
        <v>434</v>
      </c>
      <c r="E148" s="27" t="s">
        <v>13306</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13256</v>
      </c>
    </row>
    <row r="151" ht="38.25">
      <c r="A151" s="1" t="s">
        <v>441</v>
      </c>
      <c r="E151" s="27" t="s">
        <v>13307</v>
      </c>
    </row>
    <row r="152">
      <c r="A152" s="1" t="s">
        <v>432</v>
      </c>
      <c r="B152" s="1">
        <v>35</v>
      </c>
      <c r="C152" s="26" t="s">
        <v>13344</v>
      </c>
      <c r="D152" t="s">
        <v>434</v>
      </c>
      <c r="E152" s="27" t="s">
        <v>13345</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13256</v>
      </c>
    </row>
    <row r="155" ht="38.25">
      <c r="A155" s="1" t="s">
        <v>441</v>
      </c>
      <c r="E155" s="27" t="s">
        <v>13307</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13310</v>
      </c>
    </row>
    <row r="160">
      <c r="A160" s="1" t="s">
        <v>432</v>
      </c>
      <c r="B160" s="1">
        <v>37</v>
      </c>
      <c r="C160" s="26" t="s">
        <v>13346</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51">
      <c r="A163" s="1" t="s">
        <v>441</v>
      </c>
      <c r="E163" s="27" t="s">
        <v>13347</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13311</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13293</v>
      </c>
    </row>
    <row r="171" ht="38.25">
      <c r="A171" s="1" t="s">
        <v>441</v>
      </c>
      <c r="E171" s="27" t="s">
        <v>13312</v>
      </c>
    </row>
    <row r="172">
      <c r="A172" s="1" t="s">
        <v>432</v>
      </c>
      <c r="B172" s="1">
        <v>40</v>
      </c>
      <c r="C172" s="26" t="s">
        <v>13313</v>
      </c>
      <c r="D172" t="s">
        <v>434</v>
      </c>
      <c r="E172" s="27" t="s">
        <v>8985</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13293</v>
      </c>
    </row>
    <row r="175" ht="38.25">
      <c r="A175" s="1" t="s">
        <v>441</v>
      </c>
      <c r="E175" s="27" t="s">
        <v>13314</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13293</v>
      </c>
    </row>
    <row r="179" ht="38.25">
      <c r="A179" s="1" t="s">
        <v>441</v>
      </c>
      <c r="E179" s="27" t="s">
        <v>13315</v>
      </c>
    </row>
    <row r="180">
      <c r="A180" s="1" t="s">
        <v>432</v>
      </c>
      <c r="B180" s="1">
        <v>42</v>
      </c>
      <c r="C180" s="26" t="s">
        <v>13316</v>
      </c>
      <c r="D180" t="s">
        <v>434</v>
      </c>
      <c r="E180" s="27" t="s">
        <v>13317</v>
      </c>
      <c r="F180" s="28" t="s">
        <v>500</v>
      </c>
      <c r="G180" s="29">
        <v>1</v>
      </c>
      <c r="H180" s="28">
        <v>0</v>
      </c>
      <c r="I180" s="30">
        <f>ROUND(G180*H180,P4)</f>
        <v>0</v>
      </c>
      <c r="L180" s="31">
        <v>0</v>
      </c>
      <c r="M180" s="24">
        <f>ROUND(G180*L180,P4)</f>
        <v>0</v>
      </c>
      <c r="N180" s="25" t="s">
        <v>13248</v>
      </c>
      <c r="O180" s="32">
        <f>M180*AA180</f>
        <v>0</v>
      </c>
      <c r="P180" s="1">
        <v>3</v>
      </c>
      <c r="AA180" s="1">
        <f>IF(P180=1,$O$3,IF(P180=2,$O$4,$O$5))</f>
        <v>0</v>
      </c>
    </row>
    <row r="181">
      <c r="A181" s="1" t="s">
        <v>437</v>
      </c>
      <c r="E181" s="27" t="s">
        <v>434</v>
      </c>
    </row>
    <row r="182">
      <c r="A182" s="1" t="s">
        <v>439</v>
      </c>
      <c r="E182" s="33" t="s">
        <v>13293</v>
      </c>
    </row>
    <row r="183" ht="140.25">
      <c r="A183" s="1" t="s">
        <v>441</v>
      </c>
      <c r="E183" s="27" t="s">
        <v>13318</v>
      </c>
    </row>
    <row r="184">
      <c r="A184" s="1" t="s">
        <v>429</v>
      </c>
      <c r="C184" s="22" t="s">
        <v>534</v>
      </c>
      <c r="E184" s="23" t="s">
        <v>13327</v>
      </c>
      <c r="L184" s="24">
        <f>SUMIFS(L185:L188,A185:A188,"P")</f>
        <v>0</v>
      </c>
      <c r="M184" s="24">
        <f>SUMIFS(M185:M188,A185:A188,"P")</f>
        <v>0</v>
      </c>
      <c r="N184" s="25"/>
    </row>
    <row r="185">
      <c r="A185" s="1" t="s">
        <v>432</v>
      </c>
      <c r="B185" s="1">
        <v>43</v>
      </c>
      <c r="C185" s="26" t="s">
        <v>13328</v>
      </c>
      <c r="D185" t="s">
        <v>434</v>
      </c>
      <c r="E185" s="27" t="s">
        <v>13329</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13711</v>
      </c>
    </row>
    <row r="188" ht="89.25">
      <c r="A188" s="1" t="s">
        <v>441</v>
      </c>
      <c r="E188" s="27" t="s">
        <v>13330</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572</v>
      </c>
    </row>
    <row r="192">
      <c r="A192" s="1" t="s">
        <v>439</v>
      </c>
      <c r="E192" s="33" t="s">
        <v>13717</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572</v>
      </c>
    </row>
    <row r="196">
      <c r="A196" s="1" t="s">
        <v>439</v>
      </c>
      <c r="E196" s="33" t="s">
        <v>13717</v>
      </c>
    </row>
    <row r="197" ht="153">
      <c r="A197" s="1" t="s">
        <v>441</v>
      </c>
      <c r="E197" s="27" t="s">
        <v>574</v>
      </c>
    </row>
    <row r="198" ht="25.5">
      <c r="A198" s="1" t="s">
        <v>432</v>
      </c>
      <c r="B198" s="1">
        <v>46</v>
      </c>
      <c r="C198" s="26" t="s">
        <v>7448</v>
      </c>
      <c r="D198" t="s">
        <v>570</v>
      </c>
      <c r="E198" s="27" t="s">
        <v>7449</v>
      </c>
      <c r="F198" s="28" t="s">
        <v>476</v>
      </c>
      <c r="G198" s="29">
        <v>0.20000000000000001</v>
      </c>
      <c r="H198" s="28">
        <v>0</v>
      </c>
      <c r="I198" s="30">
        <f>ROUND(G198*H198,P4)</f>
        <v>0</v>
      </c>
      <c r="L198" s="31">
        <v>0</v>
      </c>
      <c r="M198" s="24">
        <f>ROUND(G198*L198,P4)</f>
        <v>0</v>
      </c>
      <c r="N198" s="25" t="s">
        <v>13248</v>
      </c>
      <c r="O198" s="32">
        <f>M198*AA198</f>
        <v>0</v>
      </c>
      <c r="P198" s="1">
        <v>3</v>
      </c>
      <c r="AA198" s="1">
        <f>IF(P198=1,$O$3,IF(P198=2,$O$4,$O$5))</f>
        <v>0</v>
      </c>
    </row>
    <row r="199" ht="25.5">
      <c r="A199" s="1" t="s">
        <v>437</v>
      </c>
      <c r="E199" s="27" t="s">
        <v>7450</v>
      </c>
    </row>
    <row r="200">
      <c r="A200" s="1" t="s">
        <v>439</v>
      </c>
      <c r="E200" s="33" t="s">
        <v>13717</v>
      </c>
    </row>
    <row r="201" ht="153">
      <c r="A201" s="1" t="s">
        <v>441</v>
      </c>
      <c r="E201" s="27" t="s">
        <v>1109</v>
      </c>
    </row>
    <row r="202" ht="25.5">
      <c r="A202" s="1" t="s">
        <v>432</v>
      </c>
      <c r="B202" s="1">
        <v>47</v>
      </c>
      <c r="C202" s="26" t="s">
        <v>9974</v>
      </c>
      <c r="D202" t="s">
        <v>570</v>
      </c>
      <c r="E202" s="27" t="s">
        <v>9975</v>
      </c>
      <c r="F202" s="28" t="s">
        <v>476</v>
      </c>
      <c r="G202" s="29">
        <v>0.050000000000000003</v>
      </c>
      <c r="H202" s="28">
        <v>0</v>
      </c>
      <c r="I202" s="30">
        <f>ROUND(G202*H202,P4)</f>
        <v>0</v>
      </c>
      <c r="L202" s="31">
        <v>0</v>
      </c>
      <c r="M202" s="24">
        <f>ROUND(G202*L202,P4)</f>
        <v>0</v>
      </c>
      <c r="N202" s="25" t="s">
        <v>13248</v>
      </c>
      <c r="O202" s="32">
        <f>M202*AA202</f>
        <v>0</v>
      </c>
      <c r="P202" s="1">
        <v>3</v>
      </c>
      <c r="AA202" s="1">
        <f>IF(P202=1,$O$3,IF(P202=2,$O$4,$O$5))</f>
        <v>0</v>
      </c>
    </row>
    <row r="203" ht="38.25">
      <c r="A203" s="1" t="s">
        <v>437</v>
      </c>
      <c r="E203" s="27" t="s">
        <v>4950</v>
      </c>
    </row>
    <row r="204">
      <c r="A204" s="1" t="s">
        <v>439</v>
      </c>
      <c r="E204" s="33" t="s">
        <v>13717</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13248</v>
      </c>
      <c r="O206" s="32">
        <f>M206*AA206</f>
        <v>0</v>
      </c>
      <c r="P206" s="1">
        <v>3</v>
      </c>
      <c r="AA206" s="1">
        <f>IF(P206=1,$O$3,IF(P206=2,$O$4,$O$5))</f>
        <v>0</v>
      </c>
    </row>
    <row r="207" ht="38.25">
      <c r="A207" s="1" t="s">
        <v>437</v>
      </c>
      <c r="E207" s="27" t="s">
        <v>4950</v>
      </c>
    </row>
    <row r="208">
      <c r="A208" s="1" t="s">
        <v>439</v>
      </c>
      <c r="E208" s="33" t="s">
        <v>13717</v>
      </c>
    </row>
    <row r="209" ht="153">
      <c r="A209" s="1" t="s">
        <v>441</v>
      </c>
      <c r="E209" s="27" t="s">
        <v>574</v>
      </c>
    </row>
  </sheetData>
  <sheetProtection sheet="1" objects="1" scenarios="1" spinCount="100000" saltValue="T7PayaXBNN7drMK+RMV01sXs/YH0khYRGLC2xwp0xaTZ/LGTdf3+DfUMSsDx4gN8UJlBQdv2btrsrjEbZL7OgQ==" hashValue="1xBPEUBKPP1+XdmmtnQT6NiA6Et/KmNQyEhb923OHNpqj3l/hlRU5gXyDGN1rlX9I9Bp3xjz+kztPrF+xPJP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13718</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13719</v>
      </c>
    </row>
    <row r="13">
      <c r="A13" s="1" t="s">
        <v>441</v>
      </c>
      <c r="E13" s="27" t="s">
        <v>13221</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13719</v>
      </c>
    </row>
    <row r="17" ht="344.25">
      <c r="A17" s="1" t="s">
        <v>441</v>
      </c>
      <c r="E17" s="27" t="s">
        <v>13720</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13719</v>
      </c>
    </row>
    <row r="21" ht="318.75">
      <c r="A21" s="1" t="s">
        <v>441</v>
      </c>
      <c r="E21" s="27" t="s">
        <v>1179</v>
      </c>
    </row>
    <row r="22">
      <c r="A22" s="1" t="s">
        <v>432</v>
      </c>
      <c r="B22" s="1">
        <v>4</v>
      </c>
      <c r="C22" s="26" t="s">
        <v>13204</v>
      </c>
      <c r="D22" t="s">
        <v>434</v>
      </c>
      <c r="E22" s="27" t="s">
        <v>13205</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13719</v>
      </c>
    </row>
    <row r="25" ht="25.5">
      <c r="A25" s="1" t="s">
        <v>441</v>
      </c>
      <c r="E25" s="27" t="s">
        <v>13207</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13719</v>
      </c>
    </row>
    <row r="29" ht="153">
      <c r="A29" s="1" t="s">
        <v>441</v>
      </c>
      <c r="E29" s="27" t="s">
        <v>13222</v>
      </c>
    </row>
    <row r="30">
      <c r="A30" s="1" t="s">
        <v>432</v>
      </c>
      <c r="B30" s="1">
        <v>6</v>
      </c>
      <c r="C30" s="26" t="s">
        <v>13223</v>
      </c>
      <c r="D30" t="s">
        <v>434</v>
      </c>
      <c r="E30" s="27" t="s">
        <v>13224</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13719</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13721</v>
      </c>
      <c r="D35" t="s">
        <v>434</v>
      </c>
      <c r="E35" s="27" t="s">
        <v>13722</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13723</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13334</v>
      </c>
      <c r="D45" t="s">
        <v>434</v>
      </c>
      <c r="E45" s="27" t="s">
        <v>13335</v>
      </c>
      <c r="F45" s="28" t="s">
        <v>500</v>
      </c>
      <c r="G45" s="29">
        <v>15</v>
      </c>
      <c r="H45" s="28">
        <v>0</v>
      </c>
      <c r="I45" s="30">
        <f>ROUND(G45*H45,P4)</f>
        <v>0</v>
      </c>
      <c r="L45" s="31">
        <v>0</v>
      </c>
      <c r="M45" s="24">
        <f>ROUND(G45*L45,P4)</f>
        <v>0</v>
      </c>
      <c r="N45" s="25" t="s">
        <v>13350</v>
      </c>
      <c r="O45" s="32">
        <f>M45*AA45</f>
        <v>0</v>
      </c>
      <c r="P45" s="1">
        <v>3</v>
      </c>
      <c r="AA45" s="1">
        <f>IF(P45=1,$O$3,IF(P45=2,$O$4,$O$5))</f>
        <v>0</v>
      </c>
    </row>
    <row r="46">
      <c r="A46" s="1" t="s">
        <v>437</v>
      </c>
      <c r="E46" s="27" t="s">
        <v>434</v>
      </c>
    </row>
    <row r="47">
      <c r="A47" s="1" t="s">
        <v>439</v>
      </c>
      <c r="E47" s="33" t="s">
        <v>13719</v>
      </c>
    </row>
    <row r="48" ht="140.25">
      <c r="A48" s="1" t="s">
        <v>441</v>
      </c>
      <c r="E48" s="27" t="s">
        <v>13336</v>
      </c>
    </row>
    <row r="49">
      <c r="A49" s="1" t="s">
        <v>429</v>
      </c>
      <c r="C49" s="22" t="s">
        <v>1817</v>
      </c>
      <c r="E49" s="23" t="s">
        <v>13725</v>
      </c>
      <c r="L49" s="24">
        <f>SUMIFS(L50:L53,A50:A53,"P")</f>
        <v>0</v>
      </c>
      <c r="M49" s="24">
        <f>SUMIFS(M50:M53,A50:A53,"P")</f>
        <v>0</v>
      </c>
      <c r="N49" s="25"/>
    </row>
    <row r="50">
      <c r="A50" s="1" t="s">
        <v>432</v>
      </c>
      <c r="B50" s="1">
        <v>10</v>
      </c>
      <c r="C50" s="26" t="s">
        <v>13726</v>
      </c>
      <c r="D50" t="s">
        <v>434</v>
      </c>
      <c r="E50" s="27" t="s">
        <v>13727</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13728</v>
      </c>
    </row>
    <row r="53" ht="38.25">
      <c r="A53" s="1" t="s">
        <v>441</v>
      </c>
      <c r="E53" s="27" t="s">
        <v>13729</v>
      </c>
    </row>
    <row r="54">
      <c r="A54" s="1" t="s">
        <v>429</v>
      </c>
      <c r="C54" s="22" t="s">
        <v>1143</v>
      </c>
      <c r="E54" s="23" t="s">
        <v>1144</v>
      </c>
      <c r="L54" s="24">
        <f>SUMIFS(L55:L58,A55:A58,"P")</f>
        <v>0</v>
      </c>
      <c r="M54" s="24">
        <f>SUMIFS(M55:M58,A55:A58,"P")</f>
        <v>0</v>
      </c>
      <c r="N54" s="25"/>
    </row>
    <row r="55">
      <c r="A55" s="1" t="s">
        <v>432</v>
      </c>
      <c r="B55" s="1">
        <v>11</v>
      </c>
      <c r="C55" s="26" t="s">
        <v>13730</v>
      </c>
      <c r="D55" t="s">
        <v>434</v>
      </c>
      <c r="E55" s="27" t="s">
        <v>13731</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13728</v>
      </c>
    </row>
    <row r="58" ht="38.25">
      <c r="A58" s="1" t="s">
        <v>441</v>
      </c>
      <c r="E58" s="27" t="s">
        <v>2208</v>
      </c>
    </row>
    <row r="59">
      <c r="A59" s="1" t="s">
        <v>429</v>
      </c>
      <c r="C59" s="22" t="s">
        <v>4100</v>
      </c>
      <c r="E59" s="23" t="s">
        <v>13226</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13732</v>
      </c>
    </row>
    <row r="63" ht="25.5">
      <c r="A63" s="1" t="s">
        <v>441</v>
      </c>
      <c r="E63" s="27" t="s">
        <v>13228</v>
      </c>
    </row>
    <row r="64">
      <c r="A64" s="1" t="s">
        <v>432</v>
      </c>
      <c r="B64" s="1">
        <v>13</v>
      </c>
      <c r="C64" s="26" t="s">
        <v>13229</v>
      </c>
      <c r="D64" t="s">
        <v>434</v>
      </c>
      <c r="E64" s="27" t="s">
        <v>13230</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13732</v>
      </c>
    </row>
    <row r="67" ht="51">
      <c r="A67" s="1" t="s">
        <v>441</v>
      </c>
      <c r="E67" s="27" t="s">
        <v>13231</v>
      </c>
    </row>
    <row r="68">
      <c r="A68" s="1" t="s">
        <v>432</v>
      </c>
      <c r="B68" s="1">
        <v>14</v>
      </c>
      <c r="C68" s="26" t="s">
        <v>13232</v>
      </c>
      <c r="D68" t="s">
        <v>434</v>
      </c>
      <c r="E68" s="27" t="s">
        <v>13233</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13732</v>
      </c>
    </row>
    <row r="71" ht="38.25">
      <c r="A71" s="1" t="s">
        <v>441</v>
      </c>
      <c r="E71" s="27" t="s">
        <v>13234</v>
      </c>
    </row>
    <row r="72">
      <c r="A72" s="1" t="s">
        <v>432</v>
      </c>
      <c r="B72" s="1">
        <v>15</v>
      </c>
      <c r="C72" s="26" t="s">
        <v>12700</v>
      </c>
      <c r="D72" t="s">
        <v>434</v>
      </c>
      <c r="E72" s="27" t="s">
        <v>12701</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13732</v>
      </c>
    </row>
    <row r="75" ht="51">
      <c r="A75" s="1" t="s">
        <v>441</v>
      </c>
      <c r="E75" s="27" t="s">
        <v>13713</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13732</v>
      </c>
    </row>
    <row r="79" ht="76.5">
      <c r="A79" s="1" t="s">
        <v>441</v>
      </c>
      <c r="E79" s="27" t="s">
        <v>13235</v>
      </c>
    </row>
    <row r="80" ht="25.5">
      <c r="A80" s="1" t="s">
        <v>432</v>
      </c>
      <c r="B80" s="1">
        <v>17</v>
      </c>
      <c r="C80" s="26" t="s">
        <v>13733</v>
      </c>
      <c r="D80" t="s">
        <v>434</v>
      </c>
      <c r="E80" s="27" t="s">
        <v>13734</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13732</v>
      </c>
    </row>
    <row r="83" ht="63.75">
      <c r="A83" s="1" t="s">
        <v>441</v>
      </c>
      <c r="E83" s="27" t="s">
        <v>13529</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13732</v>
      </c>
    </row>
    <row r="87" ht="38.25">
      <c r="A87" s="1" t="s">
        <v>441</v>
      </c>
      <c r="E87" s="27" t="s">
        <v>13735</v>
      </c>
    </row>
    <row r="88" ht="25.5">
      <c r="A88" s="1" t="s">
        <v>432</v>
      </c>
      <c r="B88" s="1">
        <v>19</v>
      </c>
      <c r="C88" s="26" t="s">
        <v>13236</v>
      </c>
      <c r="D88" t="s">
        <v>434</v>
      </c>
      <c r="E88" s="27" t="s">
        <v>9529</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13732</v>
      </c>
    </row>
    <row r="91" ht="76.5">
      <c r="A91" s="1" t="s">
        <v>441</v>
      </c>
      <c r="E91" s="27" t="s">
        <v>13237</v>
      </c>
    </row>
    <row r="92" ht="25.5">
      <c r="A92" s="1" t="s">
        <v>432</v>
      </c>
      <c r="B92" s="1">
        <v>20</v>
      </c>
      <c r="C92" s="26" t="s">
        <v>13736</v>
      </c>
      <c r="D92" t="s">
        <v>434</v>
      </c>
      <c r="E92" s="27" t="s">
        <v>13737</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13732</v>
      </c>
    </row>
    <row r="95" ht="63.75">
      <c r="A95" s="1" t="s">
        <v>441</v>
      </c>
      <c r="E95" s="27" t="s">
        <v>13738</v>
      </c>
    </row>
    <row r="96">
      <c r="A96" s="1" t="s">
        <v>432</v>
      </c>
      <c r="B96" s="1">
        <v>21</v>
      </c>
      <c r="C96" s="26" t="s">
        <v>13238</v>
      </c>
      <c r="D96" t="s">
        <v>434</v>
      </c>
      <c r="E96" s="27" t="s">
        <v>13239</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13732</v>
      </c>
    </row>
    <row r="99" ht="25.5">
      <c r="A99" s="1" t="s">
        <v>441</v>
      </c>
      <c r="E99" s="27" t="s">
        <v>13240</v>
      </c>
    </row>
    <row r="100">
      <c r="A100" s="1" t="s">
        <v>432</v>
      </c>
      <c r="B100" s="1">
        <v>22</v>
      </c>
      <c r="C100" s="26" t="s">
        <v>5860</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13732</v>
      </c>
    </row>
    <row r="103" ht="25.5">
      <c r="A103" s="1" t="s">
        <v>441</v>
      </c>
      <c r="E103" s="27" t="s">
        <v>13240</v>
      </c>
    </row>
    <row r="104">
      <c r="A104" s="1" t="s">
        <v>432</v>
      </c>
      <c r="B104" s="1">
        <v>23</v>
      </c>
      <c r="C104" s="26" t="s">
        <v>13241</v>
      </c>
      <c r="D104" t="s">
        <v>434</v>
      </c>
      <c r="E104" s="27" t="s">
        <v>13242</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13732</v>
      </c>
    </row>
    <row r="107" ht="51">
      <c r="A107" s="1" t="s">
        <v>441</v>
      </c>
      <c r="E107" s="27" t="s">
        <v>13243</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13732</v>
      </c>
    </row>
    <row r="111" ht="51">
      <c r="A111" s="1" t="s">
        <v>441</v>
      </c>
      <c r="E111" s="27" t="s">
        <v>13243</v>
      </c>
    </row>
    <row r="112" ht="25.5">
      <c r="A112" s="1" t="s">
        <v>432</v>
      </c>
      <c r="B112" s="1">
        <v>25</v>
      </c>
      <c r="C112" s="26" t="s">
        <v>13244</v>
      </c>
      <c r="D112" t="s">
        <v>434</v>
      </c>
      <c r="E112" s="27" t="s">
        <v>13245</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13732</v>
      </c>
    </row>
    <row r="115" ht="38.25">
      <c r="A115" s="1" t="s">
        <v>441</v>
      </c>
      <c r="E115" s="27" t="s">
        <v>13234</v>
      </c>
    </row>
    <row r="116">
      <c r="A116" s="1" t="s">
        <v>432</v>
      </c>
      <c r="B116" s="1">
        <v>26</v>
      </c>
      <c r="C116" s="26" t="s">
        <v>13246</v>
      </c>
      <c r="D116" t="s">
        <v>434</v>
      </c>
      <c r="E116" s="27" t="s">
        <v>13247</v>
      </c>
      <c r="F116" s="28" t="s">
        <v>436</v>
      </c>
      <c r="G116" s="29">
        <v>1</v>
      </c>
      <c r="H116" s="28">
        <v>0</v>
      </c>
      <c r="I116" s="30">
        <f>ROUND(G116*H116,P4)</f>
        <v>0</v>
      </c>
      <c r="L116" s="31">
        <v>0</v>
      </c>
      <c r="M116" s="24">
        <f>ROUND(G116*L116,P4)</f>
        <v>0</v>
      </c>
      <c r="N116" s="25" t="s">
        <v>13248</v>
      </c>
      <c r="O116" s="32">
        <f>M116*AA116</f>
        <v>0</v>
      </c>
      <c r="P116" s="1">
        <v>3</v>
      </c>
      <c r="AA116" s="1">
        <f>IF(P116=1,$O$3,IF(P116=2,$O$4,$O$5))</f>
        <v>0</v>
      </c>
    </row>
    <row r="117">
      <c r="A117" s="1" t="s">
        <v>437</v>
      </c>
      <c r="E117" s="27" t="s">
        <v>434</v>
      </c>
    </row>
    <row r="118">
      <c r="A118" s="1" t="s">
        <v>439</v>
      </c>
      <c r="E118" s="33" t="s">
        <v>13732</v>
      </c>
    </row>
    <row r="119" ht="102">
      <c r="A119" s="1" t="s">
        <v>441</v>
      </c>
      <c r="E119" s="27" t="s">
        <v>13249</v>
      </c>
    </row>
    <row r="120">
      <c r="A120" s="1" t="s">
        <v>432</v>
      </c>
      <c r="B120" s="1">
        <v>27</v>
      </c>
      <c r="C120" s="26" t="s">
        <v>13250</v>
      </c>
      <c r="D120" t="s">
        <v>434</v>
      </c>
      <c r="E120" s="27" t="s">
        <v>13251</v>
      </c>
      <c r="F120" s="28" t="s">
        <v>500</v>
      </c>
      <c r="G120" s="29">
        <v>4</v>
      </c>
      <c r="H120" s="28">
        <v>0</v>
      </c>
      <c r="I120" s="30">
        <f>ROUND(G120*H120,P4)</f>
        <v>0</v>
      </c>
      <c r="L120" s="31">
        <v>0</v>
      </c>
      <c r="M120" s="24">
        <f>ROUND(G120*L120,P4)</f>
        <v>0</v>
      </c>
      <c r="N120" s="25" t="s">
        <v>13248</v>
      </c>
      <c r="O120" s="32">
        <f>M120*AA120</f>
        <v>0</v>
      </c>
      <c r="P120" s="1">
        <v>3</v>
      </c>
      <c r="AA120" s="1">
        <f>IF(P120=1,$O$3,IF(P120=2,$O$4,$O$5))</f>
        <v>0</v>
      </c>
    </row>
    <row r="121">
      <c r="A121" s="1" t="s">
        <v>437</v>
      </c>
      <c r="E121" s="27" t="s">
        <v>434</v>
      </c>
    </row>
    <row r="122">
      <c r="A122" s="1" t="s">
        <v>439</v>
      </c>
      <c r="E122" s="33" t="s">
        <v>13732</v>
      </c>
    </row>
    <row r="123" ht="102">
      <c r="A123" s="1" t="s">
        <v>441</v>
      </c>
      <c r="E123" s="27" t="s">
        <v>13252</v>
      </c>
    </row>
    <row r="124">
      <c r="A124" s="1" t="s">
        <v>432</v>
      </c>
      <c r="B124" s="1">
        <v>28</v>
      </c>
      <c r="C124" s="26" t="s">
        <v>13253</v>
      </c>
      <c r="D124" t="s">
        <v>434</v>
      </c>
      <c r="E124" s="27" t="s">
        <v>13254</v>
      </c>
      <c r="F124" s="28" t="s">
        <v>436</v>
      </c>
      <c r="G124" s="29">
        <v>60</v>
      </c>
      <c r="H124" s="28">
        <v>0</v>
      </c>
      <c r="I124" s="30">
        <f>ROUND(G124*H124,P4)</f>
        <v>0</v>
      </c>
      <c r="L124" s="31">
        <v>0</v>
      </c>
      <c r="M124" s="24">
        <f>ROUND(G124*L124,P4)</f>
        <v>0</v>
      </c>
      <c r="N124" s="25" t="s">
        <v>13248</v>
      </c>
      <c r="O124" s="32">
        <f>M124*AA124</f>
        <v>0</v>
      </c>
      <c r="P124" s="1">
        <v>3</v>
      </c>
      <c r="AA124" s="1">
        <f>IF(P124=1,$O$3,IF(P124=2,$O$4,$O$5))</f>
        <v>0</v>
      </c>
    </row>
    <row r="125">
      <c r="A125" s="1" t="s">
        <v>437</v>
      </c>
      <c r="E125" s="27" t="s">
        <v>434</v>
      </c>
    </row>
    <row r="126">
      <c r="A126" s="1" t="s">
        <v>439</v>
      </c>
      <c r="E126" s="33" t="s">
        <v>13732</v>
      </c>
    </row>
    <row r="127" ht="102">
      <c r="A127" s="1" t="s">
        <v>441</v>
      </c>
      <c r="E127" s="27" t="s">
        <v>13255</v>
      </c>
    </row>
    <row r="128">
      <c r="A128" s="1" t="s">
        <v>429</v>
      </c>
      <c r="C128" s="22" t="s">
        <v>2557</v>
      </c>
      <c r="E128" s="23" t="s">
        <v>4115</v>
      </c>
      <c r="L128" s="24">
        <f>SUMIFS(L129:L156,A129:A156,"P")</f>
        <v>0</v>
      </c>
      <c r="M128" s="24">
        <f>SUMIFS(M129:M156,A129:A156,"P")</f>
        <v>0</v>
      </c>
      <c r="N128" s="25"/>
    </row>
    <row r="129">
      <c r="A129" s="1" t="s">
        <v>432</v>
      </c>
      <c r="B129" s="1">
        <v>29</v>
      </c>
      <c r="C129" s="26" t="s">
        <v>13353</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13739</v>
      </c>
    </row>
    <row r="132" ht="38.25">
      <c r="A132" s="1" t="s">
        <v>441</v>
      </c>
      <c r="E132" s="27" t="s">
        <v>13355</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13739</v>
      </c>
    </row>
    <row r="136" ht="51">
      <c r="A136" s="1" t="s">
        <v>441</v>
      </c>
      <c r="E136" s="27" t="s">
        <v>13356</v>
      </c>
    </row>
    <row r="137">
      <c r="A137" s="1" t="s">
        <v>432</v>
      </c>
      <c r="B137" s="1">
        <v>31</v>
      </c>
      <c r="C137" s="26" t="s">
        <v>13357</v>
      </c>
      <c r="D137" t="s">
        <v>434</v>
      </c>
      <c r="E137" s="27" t="s">
        <v>13358</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13739</v>
      </c>
    </row>
    <row r="140" ht="38.25">
      <c r="A140" s="1" t="s">
        <v>441</v>
      </c>
      <c r="E140" s="27" t="s">
        <v>13359</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13739</v>
      </c>
    </row>
    <row r="144" ht="25.5">
      <c r="A144" s="1" t="s">
        <v>441</v>
      </c>
      <c r="E144" s="27" t="s">
        <v>13360</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13739</v>
      </c>
    </row>
    <row r="148" ht="38.25">
      <c r="A148" s="1" t="s">
        <v>441</v>
      </c>
      <c r="E148" s="27" t="s">
        <v>13740</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13739</v>
      </c>
    </row>
    <row r="152" ht="38.25">
      <c r="A152" s="1" t="s">
        <v>441</v>
      </c>
      <c r="E152" s="27" t="s">
        <v>13361</v>
      </c>
    </row>
    <row r="153">
      <c r="A153" s="1" t="s">
        <v>432</v>
      </c>
      <c r="B153" s="1">
        <v>35</v>
      </c>
      <c r="C153" s="26" t="s">
        <v>13741</v>
      </c>
      <c r="D153" t="s">
        <v>434</v>
      </c>
      <c r="E153" s="27" t="s">
        <v>13742</v>
      </c>
      <c r="F153" s="28" t="s">
        <v>500</v>
      </c>
      <c r="G153" s="29">
        <v>2</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13739</v>
      </c>
    </row>
    <row r="156" ht="25.5">
      <c r="A156" s="1" t="s">
        <v>441</v>
      </c>
      <c r="E156" s="27" t="s">
        <v>13743</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13257</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13257</v>
      </c>
    </row>
    <row r="166">
      <c r="A166" s="1" t="s">
        <v>432</v>
      </c>
      <c r="B166" s="1">
        <v>38</v>
      </c>
      <c r="C166" s="26" t="s">
        <v>13410</v>
      </c>
      <c r="D166" t="s">
        <v>434</v>
      </c>
      <c r="E166" s="27" t="s">
        <v>13411</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38.25">
      <c r="A169" s="1" t="s">
        <v>441</v>
      </c>
      <c r="E169" s="27" t="s">
        <v>13257</v>
      </c>
    </row>
    <row r="170">
      <c r="A170" s="1" t="s">
        <v>432</v>
      </c>
      <c r="B170" s="1">
        <v>39</v>
      </c>
      <c r="C170" s="26" t="s">
        <v>13406</v>
      </c>
      <c r="D170" t="s">
        <v>434</v>
      </c>
      <c r="E170" s="27" t="s">
        <v>13407</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38.25">
      <c r="A173" s="1" t="s">
        <v>441</v>
      </c>
      <c r="E173" s="27" t="s">
        <v>13257</v>
      </c>
    </row>
    <row r="174">
      <c r="A174" s="1" t="s">
        <v>432</v>
      </c>
      <c r="B174" s="1">
        <v>40</v>
      </c>
      <c r="C174" s="26" t="s">
        <v>13362</v>
      </c>
      <c r="D174" t="s">
        <v>434</v>
      </c>
      <c r="E174" s="27" t="s">
        <v>13363</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38.25">
      <c r="A177" s="1" t="s">
        <v>441</v>
      </c>
      <c r="E177" s="27" t="s">
        <v>13257</v>
      </c>
    </row>
    <row r="178">
      <c r="A178" s="1" t="s">
        <v>432</v>
      </c>
      <c r="B178" s="1">
        <v>41</v>
      </c>
      <c r="C178" s="26" t="s">
        <v>13364</v>
      </c>
      <c r="D178" t="s">
        <v>434</v>
      </c>
      <c r="E178" s="27" t="s">
        <v>13365</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13256</v>
      </c>
    </row>
    <row r="181" ht="38.25">
      <c r="A181" s="1" t="s">
        <v>441</v>
      </c>
      <c r="E181" s="27" t="s">
        <v>13257</v>
      </c>
    </row>
    <row r="182">
      <c r="A182" s="1" t="s">
        <v>432</v>
      </c>
      <c r="B182" s="1">
        <v>42</v>
      </c>
      <c r="C182" s="26" t="s">
        <v>13338</v>
      </c>
      <c r="D182" t="s">
        <v>434</v>
      </c>
      <c r="E182" s="27" t="s">
        <v>13339</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13256</v>
      </c>
    </row>
    <row r="185" ht="38.25">
      <c r="A185" s="1" t="s">
        <v>441</v>
      </c>
      <c r="E185" s="27" t="s">
        <v>13257</v>
      </c>
    </row>
    <row r="186">
      <c r="A186" s="1" t="s">
        <v>432</v>
      </c>
      <c r="B186" s="1">
        <v>43</v>
      </c>
      <c r="C186" s="26" t="s">
        <v>13744</v>
      </c>
      <c r="D186" t="s">
        <v>434</v>
      </c>
      <c r="E186" s="27" t="s">
        <v>13745</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13256</v>
      </c>
    </row>
    <row r="189" ht="38.25">
      <c r="A189" s="1" t="s">
        <v>441</v>
      </c>
      <c r="E189" s="27" t="s">
        <v>13260</v>
      </c>
    </row>
    <row r="190" ht="25.5">
      <c r="A190" s="1" t="s">
        <v>432</v>
      </c>
      <c r="B190" s="1">
        <v>44</v>
      </c>
      <c r="C190" s="26" t="s">
        <v>13261</v>
      </c>
      <c r="D190" t="s">
        <v>434</v>
      </c>
      <c r="E190" s="27" t="s">
        <v>13262</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13256</v>
      </c>
    </row>
    <row r="193" ht="51">
      <c r="A193" s="1" t="s">
        <v>441</v>
      </c>
      <c r="E193" s="27" t="s">
        <v>13263</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13256</v>
      </c>
    </row>
    <row r="197" ht="38.25">
      <c r="A197" s="1" t="s">
        <v>441</v>
      </c>
      <c r="E197" s="27" t="s">
        <v>13264</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13256</v>
      </c>
    </row>
    <row r="201" ht="38.25">
      <c r="A201" s="1" t="s">
        <v>441</v>
      </c>
      <c r="E201" s="27" t="s">
        <v>13264</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13256</v>
      </c>
    </row>
    <row r="205" ht="38.25">
      <c r="A205" s="1" t="s">
        <v>441</v>
      </c>
      <c r="E205" s="27" t="s">
        <v>13264</v>
      </c>
    </row>
    <row r="206" ht="25.5">
      <c r="A206" s="1" t="s">
        <v>432</v>
      </c>
      <c r="B206" s="1">
        <v>48</v>
      </c>
      <c r="C206" s="26" t="s">
        <v>13265</v>
      </c>
      <c r="D206" t="s">
        <v>434</v>
      </c>
      <c r="E206" s="27" t="s">
        <v>13266</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13256</v>
      </c>
    </row>
    <row r="209" ht="38.25">
      <c r="A209" s="1" t="s">
        <v>441</v>
      </c>
      <c r="E209" s="27" t="s">
        <v>13264</v>
      </c>
    </row>
    <row r="210" ht="25.5">
      <c r="A210" s="1" t="s">
        <v>432</v>
      </c>
      <c r="B210" s="1">
        <v>49</v>
      </c>
      <c r="C210" s="26" t="s">
        <v>13366</v>
      </c>
      <c r="D210" t="s">
        <v>434</v>
      </c>
      <c r="E210" s="27" t="s">
        <v>13367</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13256</v>
      </c>
    </row>
    <row r="213" ht="38.25">
      <c r="A213" s="1" t="s">
        <v>441</v>
      </c>
      <c r="E213" s="27" t="s">
        <v>13264</v>
      </c>
    </row>
    <row r="214" ht="25.5">
      <c r="A214" s="1" t="s">
        <v>432</v>
      </c>
      <c r="B214" s="1">
        <v>50</v>
      </c>
      <c r="C214" s="26" t="s">
        <v>7391</v>
      </c>
      <c r="D214" t="s">
        <v>434</v>
      </c>
      <c r="E214" s="27" t="s">
        <v>7392</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13256</v>
      </c>
    </row>
    <row r="217" ht="38.25">
      <c r="A217" s="1" t="s">
        <v>441</v>
      </c>
      <c r="E217" s="27" t="s">
        <v>13264</v>
      </c>
    </row>
    <row r="218" ht="25.5">
      <c r="A218" s="1" t="s">
        <v>432</v>
      </c>
      <c r="B218" s="1">
        <v>51</v>
      </c>
      <c r="C218" s="26" t="s">
        <v>13267</v>
      </c>
      <c r="D218" t="s">
        <v>434</v>
      </c>
      <c r="E218" s="27" t="s">
        <v>13268</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13256</v>
      </c>
    </row>
    <row r="221" ht="38.25">
      <c r="A221" s="1" t="s">
        <v>441</v>
      </c>
      <c r="E221" s="27" t="s">
        <v>13264</v>
      </c>
    </row>
    <row r="222" ht="25.5">
      <c r="A222" s="1" t="s">
        <v>432</v>
      </c>
      <c r="B222" s="1">
        <v>52</v>
      </c>
      <c r="C222" s="26" t="s">
        <v>13340</v>
      </c>
      <c r="D222" t="s">
        <v>434</v>
      </c>
      <c r="E222" s="27" t="s">
        <v>13341</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13256</v>
      </c>
    </row>
    <row r="225" ht="38.25">
      <c r="A225" s="1" t="s">
        <v>441</v>
      </c>
      <c r="E225" s="27" t="s">
        <v>13264</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13256</v>
      </c>
    </row>
    <row r="229" ht="25.5">
      <c r="A229" s="1" t="s">
        <v>441</v>
      </c>
      <c r="E229" s="27" t="s">
        <v>13269</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13256</v>
      </c>
    </row>
    <row r="233" ht="25.5">
      <c r="A233" s="1" t="s">
        <v>441</v>
      </c>
      <c r="E233" s="27" t="s">
        <v>13270</v>
      </c>
    </row>
    <row r="234">
      <c r="A234" s="1" t="s">
        <v>432</v>
      </c>
      <c r="B234" s="1">
        <v>55</v>
      </c>
      <c r="C234" s="26" t="s">
        <v>13121</v>
      </c>
      <c r="D234" t="s">
        <v>434</v>
      </c>
      <c r="E234" s="27" t="s">
        <v>13122</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13256</v>
      </c>
    </row>
    <row r="237" ht="51">
      <c r="A237" s="1" t="s">
        <v>441</v>
      </c>
      <c r="E237" s="27" t="s">
        <v>13271</v>
      </c>
    </row>
    <row r="238">
      <c r="A238" s="1" t="s">
        <v>429</v>
      </c>
      <c r="C238" s="22" t="s">
        <v>8991</v>
      </c>
      <c r="E238" s="23" t="s">
        <v>13272</v>
      </c>
      <c r="L238" s="24">
        <f>SUMIFS(L239:L286,A239:A286,"P")</f>
        <v>0</v>
      </c>
      <c r="M238" s="24">
        <f>SUMIFS(M239:M286,A239:A286,"P")</f>
        <v>0</v>
      </c>
      <c r="N238" s="25"/>
    </row>
    <row r="239" ht="25.5">
      <c r="A239" s="1" t="s">
        <v>432</v>
      </c>
      <c r="B239" s="1">
        <v>56</v>
      </c>
      <c r="C239" s="26" t="s">
        <v>13605</v>
      </c>
      <c r="D239" t="s">
        <v>434</v>
      </c>
      <c r="E239" s="27" t="s">
        <v>13746</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13747</v>
      </c>
    </row>
    <row r="242" ht="63.75">
      <c r="A242" s="1" t="s">
        <v>441</v>
      </c>
      <c r="E242" s="27" t="s">
        <v>13748</v>
      </c>
    </row>
    <row r="243">
      <c r="A243" s="1" t="s">
        <v>432</v>
      </c>
      <c r="B243" s="1">
        <v>57</v>
      </c>
      <c r="C243" s="26" t="s">
        <v>13749</v>
      </c>
      <c r="D243" t="s">
        <v>434</v>
      </c>
      <c r="E243" s="27" t="s">
        <v>13750</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13747</v>
      </c>
    </row>
    <row r="246" ht="38.25">
      <c r="A246" s="1" t="s">
        <v>441</v>
      </c>
      <c r="E246" s="27" t="s">
        <v>13751</v>
      </c>
    </row>
    <row r="247">
      <c r="A247" s="1" t="s">
        <v>432</v>
      </c>
      <c r="B247" s="1">
        <v>58</v>
      </c>
      <c r="C247" s="26" t="s">
        <v>13608</v>
      </c>
      <c r="D247" t="s">
        <v>434</v>
      </c>
      <c r="E247" s="27" t="s">
        <v>13752</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13747</v>
      </c>
    </row>
    <row r="250" ht="38.25">
      <c r="A250" s="1" t="s">
        <v>441</v>
      </c>
      <c r="E250" s="27" t="s">
        <v>13753</v>
      </c>
    </row>
    <row r="251" ht="25.5">
      <c r="A251" s="1" t="s">
        <v>432</v>
      </c>
      <c r="B251" s="1">
        <v>59</v>
      </c>
      <c r="C251" s="26" t="s">
        <v>13754</v>
      </c>
      <c r="D251" t="s">
        <v>434</v>
      </c>
      <c r="E251" s="27" t="s">
        <v>13755</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13747</v>
      </c>
    </row>
    <row r="254" ht="38.25">
      <c r="A254" s="1" t="s">
        <v>441</v>
      </c>
      <c r="E254" s="27" t="s">
        <v>13753</v>
      </c>
    </row>
    <row r="255" ht="25.5">
      <c r="A255" s="1" t="s">
        <v>432</v>
      </c>
      <c r="B255" s="1">
        <v>60</v>
      </c>
      <c r="C255" s="26" t="s">
        <v>13756</v>
      </c>
      <c r="D255" t="s">
        <v>434</v>
      </c>
      <c r="E255" s="27" t="s">
        <v>13757</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13758</v>
      </c>
    </row>
    <row r="258" ht="38.25">
      <c r="A258" s="1" t="s">
        <v>441</v>
      </c>
      <c r="E258" s="27" t="s">
        <v>13759</v>
      </c>
    </row>
    <row r="259">
      <c r="A259" s="1" t="s">
        <v>432</v>
      </c>
      <c r="B259" s="1">
        <v>61</v>
      </c>
      <c r="C259" s="26" t="s">
        <v>13760</v>
      </c>
      <c r="D259" t="s">
        <v>434</v>
      </c>
      <c r="E259" s="27" t="s">
        <v>13761</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13758</v>
      </c>
    </row>
    <row r="262" ht="38.25">
      <c r="A262" s="1" t="s">
        <v>441</v>
      </c>
      <c r="E262" s="27" t="s">
        <v>13759</v>
      </c>
    </row>
    <row r="263" ht="25.5">
      <c r="A263" s="1" t="s">
        <v>432</v>
      </c>
      <c r="B263" s="1">
        <v>62</v>
      </c>
      <c r="C263" s="26" t="s">
        <v>13762</v>
      </c>
      <c r="D263" t="s">
        <v>434</v>
      </c>
      <c r="E263" s="27" t="s">
        <v>13763</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13764</v>
      </c>
    </row>
    <row r="266" ht="51">
      <c r="A266" s="1" t="s">
        <v>441</v>
      </c>
      <c r="E266" s="27" t="s">
        <v>13765</v>
      </c>
    </row>
    <row r="267" ht="25.5">
      <c r="A267" s="1" t="s">
        <v>432</v>
      </c>
      <c r="B267" s="1">
        <v>63</v>
      </c>
      <c r="C267" s="26" t="s">
        <v>13766</v>
      </c>
      <c r="D267" t="s">
        <v>434</v>
      </c>
      <c r="E267" s="27" t="s">
        <v>13767</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13764</v>
      </c>
    </row>
    <row r="270" ht="38.25">
      <c r="A270" s="1" t="s">
        <v>441</v>
      </c>
      <c r="E270" s="27" t="s">
        <v>13288</v>
      </c>
    </row>
    <row r="271" ht="25.5">
      <c r="A271" s="1" t="s">
        <v>432</v>
      </c>
      <c r="B271" s="1">
        <v>64</v>
      </c>
      <c r="C271" s="26" t="s">
        <v>13768</v>
      </c>
      <c r="D271" t="s">
        <v>434</v>
      </c>
      <c r="E271" s="27" t="s">
        <v>13769</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13770</v>
      </c>
    </row>
    <row r="274" ht="51">
      <c r="A274" s="1" t="s">
        <v>441</v>
      </c>
      <c r="E274" s="27" t="s">
        <v>13771</v>
      </c>
    </row>
    <row r="275" ht="25.5">
      <c r="A275" s="1" t="s">
        <v>432</v>
      </c>
      <c r="B275" s="1">
        <v>65</v>
      </c>
      <c r="C275" s="26" t="s">
        <v>13772</v>
      </c>
      <c r="D275" t="s">
        <v>434</v>
      </c>
      <c r="E275" s="27" t="s">
        <v>13773</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13770</v>
      </c>
    </row>
    <row r="278" ht="38.25">
      <c r="A278" s="1" t="s">
        <v>441</v>
      </c>
      <c r="E278" s="27" t="s">
        <v>13384</v>
      </c>
    </row>
    <row r="279">
      <c r="A279" s="1" t="s">
        <v>432</v>
      </c>
      <c r="B279" s="1">
        <v>66</v>
      </c>
      <c r="C279" s="26" t="s">
        <v>13628</v>
      </c>
      <c r="D279" t="s">
        <v>434</v>
      </c>
      <c r="E279" s="27" t="s">
        <v>13629</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13774</v>
      </c>
    </row>
    <row r="282" ht="63.75">
      <c r="A282" s="1" t="s">
        <v>441</v>
      </c>
      <c r="E282" s="27" t="s">
        <v>13294</v>
      </c>
    </row>
    <row r="283">
      <c r="A283" s="1" t="s">
        <v>432</v>
      </c>
      <c r="B283" s="1">
        <v>67</v>
      </c>
      <c r="C283" s="26" t="s">
        <v>13775</v>
      </c>
      <c r="D283" t="s">
        <v>434</v>
      </c>
      <c r="E283" s="27" t="s">
        <v>13776</v>
      </c>
      <c r="F283" s="28" t="s">
        <v>500</v>
      </c>
      <c r="G283" s="29">
        <v>1</v>
      </c>
      <c r="H283" s="28">
        <v>0</v>
      </c>
      <c r="I283" s="30">
        <f>ROUND(G283*H283,P4)</f>
        <v>0</v>
      </c>
      <c r="L283" s="31">
        <v>0</v>
      </c>
      <c r="M283" s="24">
        <f>ROUND(G283*L283,P4)</f>
        <v>0</v>
      </c>
      <c r="N283" s="25" t="s">
        <v>13248</v>
      </c>
      <c r="O283" s="32">
        <f>M283*AA283</f>
        <v>0</v>
      </c>
      <c r="P283" s="1">
        <v>3</v>
      </c>
      <c r="AA283" s="1">
        <f>IF(P283=1,$O$3,IF(P283=2,$O$4,$O$5))</f>
        <v>0</v>
      </c>
    </row>
    <row r="284">
      <c r="A284" s="1" t="s">
        <v>437</v>
      </c>
      <c r="E284" s="27" t="s">
        <v>434</v>
      </c>
    </row>
    <row r="285">
      <c r="A285" s="1" t="s">
        <v>439</v>
      </c>
      <c r="E285" s="33" t="s">
        <v>13774</v>
      </c>
    </row>
    <row r="286" ht="51">
      <c r="A286" s="1" t="s">
        <v>441</v>
      </c>
      <c r="E286" s="27" t="s">
        <v>13777</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13293</v>
      </c>
    </row>
    <row r="291" ht="63.75">
      <c r="A291" s="1" t="s">
        <v>441</v>
      </c>
      <c r="E291" s="27" t="s">
        <v>13303</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13293</v>
      </c>
    </row>
    <row r="295" ht="63.75">
      <c r="A295" s="1" t="s">
        <v>441</v>
      </c>
      <c r="E295" s="27" t="s">
        <v>13303</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13293</v>
      </c>
    </row>
    <row r="299" ht="38.25">
      <c r="A299" s="1" t="s">
        <v>441</v>
      </c>
      <c r="E299" s="27" t="s">
        <v>13304</v>
      </c>
    </row>
    <row r="300">
      <c r="A300" s="1" t="s">
        <v>432</v>
      </c>
      <c r="B300" s="1">
        <v>71</v>
      </c>
      <c r="C300" s="26" t="s">
        <v>13305</v>
      </c>
      <c r="D300" t="s">
        <v>434</v>
      </c>
      <c r="E300" s="27" t="s">
        <v>13306</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13256</v>
      </c>
    </row>
    <row r="303" ht="38.25">
      <c r="A303" s="1" t="s">
        <v>441</v>
      </c>
      <c r="E303" s="27" t="s">
        <v>13307</v>
      </c>
    </row>
    <row r="304">
      <c r="A304" s="1" t="s">
        <v>432</v>
      </c>
      <c r="B304" s="1">
        <v>72</v>
      </c>
      <c r="C304" s="26" t="s">
        <v>13308</v>
      </c>
      <c r="D304" t="s">
        <v>434</v>
      </c>
      <c r="E304" s="27" t="s">
        <v>13309</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13256</v>
      </c>
    </row>
    <row r="307" ht="38.25">
      <c r="A307" s="1" t="s">
        <v>441</v>
      </c>
      <c r="E307" s="27" t="s">
        <v>13307</v>
      </c>
    </row>
    <row r="308">
      <c r="A308" s="1" t="s">
        <v>432</v>
      </c>
      <c r="B308" s="1">
        <v>73</v>
      </c>
      <c r="C308" s="26" t="s">
        <v>13397</v>
      </c>
      <c r="D308" t="s">
        <v>434</v>
      </c>
      <c r="E308" s="27" t="s">
        <v>13398</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13256</v>
      </c>
    </row>
    <row r="311" ht="38.25">
      <c r="A311" s="1" t="s">
        <v>441</v>
      </c>
      <c r="E311" s="27" t="s">
        <v>13307</v>
      </c>
    </row>
    <row r="312">
      <c r="A312" s="1" t="s">
        <v>432</v>
      </c>
      <c r="B312" s="1">
        <v>74</v>
      </c>
      <c r="C312" s="26" t="s">
        <v>13344</v>
      </c>
      <c r="D312" t="s">
        <v>434</v>
      </c>
      <c r="E312" s="27" t="s">
        <v>13345</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13293</v>
      </c>
    </row>
    <row r="315" ht="38.25">
      <c r="A315" s="1" t="s">
        <v>441</v>
      </c>
      <c r="E315" s="27" t="s">
        <v>13307</v>
      </c>
    </row>
    <row r="316">
      <c r="A316" s="1" t="s">
        <v>432</v>
      </c>
      <c r="B316" s="1">
        <v>75</v>
      </c>
      <c r="C316" s="26" t="s">
        <v>13631</v>
      </c>
      <c r="D316" t="s">
        <v>434</v>
      </c>
      <c r="E316" s="27" t="s">
        <v>13632</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13293</v>
      </c>
    </row>
    <row r="319" ht="38.25">
      <c r="A319" s="1" t="s">
        <v>441</v>
      </c>
      <c r="E319" s="27" t="s">
        <v>13526</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13293</v>
      </c>
    </row>
    <row r="323" ht="38.25">
      <c r="A323" s="1" t="s">
        <v>441</v>
      </c>
      <c r="E323" s="27" t="s">
        <v>13310</v>
      </c>
    </row>
    <row r="324">
      <c r="A324" s="1" t="s">
        <v>432</v>
      </c>
      <c r="B324" s="1">
        <v>77</v>
      </c>
      <c r="C324" s="26" t="s">
        <v>13346</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13293</v>
      </c>
    </row>
    <row r="327" ht="51">
      <c r="A327" s="1" t="s">
        <v>441</v>
      </c>
      <c r="E327" s="27" t="s">
        <v>13347</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13293</v>
      </c>
    </row>
    <row r="331" ht="38.25">
      <c r="A331" s="1" t="s">
        <v>441</v>
      </c>
      <c r="E331" s="27" t="s">
        <v>13311</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13293</v>
      </c>
    </row>
    <row r="335" ht="38.25">
      <c r="A335" s="1" t="s">
        <v>441</v>
      </c>
      <c r="E335" s="27" t="s">
        <v>13312</v>
      </c>
    </row>
    <row r="336">
      <c r="A336" s="1" t="s">
        <v>432</v>
      </c>
      <c r="B336" s="1">
        <v>80</v>
      </c>
      <c r="C336" s="26" t="s">
        <v>13313</v>
      </c>
      <c r="D336" t="s">
        <v>434</v>
      </c>
      <c r="E336" s="27" t="s">
        <v>8985</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13293</v>
      </c>
    </row>
    <row r="339" ht="38.25">
      <c r="A339" s="1" t="s">
        <v>441</v>
      </c>
      <c r="E339" s="27" t="s">
        <v>13314</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13293</v>
      </c>
    </row>
    <row r="343" ht="38.25">
      <c r="A343" s="1" t="s">
        <v>441</v>
      </c>
      <c r="E343" s="27" t="s">
        <v>13315</v>
      </c>
    </row>
    <row r="344">
      <c r="A344" s="1" t="s">
        <v>432</v>
      </c>
      <c r="B344" s="1">
        <v>82</v>
      </c>
      <c r="C344" s="26" t="s">
        <v>13316</v>
      </c>
      <c r="D344" t="s">
        <v>434</v>
      </c>
      <c r="E344" s="27" t="s">
        <v>13317</v>
      </c>
      <c r="F344" s="28" t="s">
        <v>500</v>
      </c>
      <c r="G344" s="29">
        <v>1</v>
      </c>
      <c r="H344" s="28">
        <v>0</v>
      </c>
      <c r="I344" s="30">
        <f>ROUND(G344*H344,P4)</f>
        <v>0</v>
      </c>
      <c r="L344" s="31">
        <v>0</v>
      </c>
      <c r="M344" s="24">
        <f>ROUND(G344*L344,P4)</f>
        <v>0</v>
      </c>
      <c r="N344" s="25" t="s">
        <v>13248</v>
      </c>
      <c r="O344" s="32">
        <f>M344*AA344</f>
        <v>0</v>
      </c>
      <c r="P344" s="1">
        <v>3</v>
      </c>
      <c r="AA344" s="1">
        <f>IF(P344=1,$O$3,IF(P344=2,$O$4,$O$5))</f>
        <v>0</v>
      </c>
    </row>
    <row r="345">
      <c r="A345" s="1" t="s">
        <v>437</v>
      </c>
      <c r="E345" s="27" t="s">
        <v>434</v>
      </c>
    </row>
    <row r="346">
      <c r="A346" s="1" t="s">
        <v>439</v>
      </c>
      <c r="E346" s="33" t="s">
        <v>13293</v>
      </c>
    </row>
    <row r="347" ht="140.25">
      <c r="A347" s="1" t="s">
        <v>441</v>
      </c>
      <c r="E347" s="27" t="s">
        <v>13318</v>
      </c>
    </row>
    <row r="348">
      <c r="A348" s="1" t="s">
        <v>429</v>
      </c>
      <c r="C348" s="22" t="s">
        <v>13778</v>
      </c>
      <c r="E348" s="23" t="s">
        <v>13779</v>
      </c>
      <c r="L348" s="24">
        <f>SUMIFS(L349:L356,A349:A356,"P")</f>
        <v>0</v>
      </c>
      <c r="M348" s="24">
        <f>SUMIFS(M349:M356,A349:A356,"P")</f>
        <v>0</v>
      </c>
      <c r="N348" s="25"/>
    </row>
    <row r="349">
      <c r="A349" s="1" t="s">
        <v>432</v>
      </c>
      <c r="B349" s="1">
        <v>83</v>
      </c>
      <c r="C349" s="26" t="s">
        <v>13634</v>
      </c>
      <c r="D349" t="s">
        <v>434</v>
      </c>
      <c r="E349" s="27" t="s">
        <v>13635</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13780</v>
      </c>
    </row>
    <row r="352" ht="76.5">
      <c r="A352" s="1" t="s">
        <v>441</v>
      </c>
      <c r="E352" s="27" t="s">
        <v>13781</v>
      </c>
    </row>
    <row r="353">
      <c r="A353" s="1" t="s">
        <v>432</v>
      </c>
      <c r="B353" s="1">
        <v>84</v>
      </c>
      <c r="C353" s="26" t="s">
        <v>13782</v>
      </c>
      <c r="D353" t="s">
        <v>434</v>
      </c>
      <c r="E353" s="27" t="s">
        <v>13783</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13780</v>
      </c>
    </row>
    <row r="356" ht="38.25">
      <c r="A356" s="1" t="s">
        <v>441</v>
      </c>
      <c r="E356" s="27" t="s">
        <v>13784</v>
      </c>
    </row>
    <row r="357">
      <c r="A357" s="1" t="s">
        <v>429</v>
      </c>
      <c r="C357" s="22" t="s">
        <v>880</v>
      </c>
      <c r="E357" s="23" t="s">
        <v>1199</v>
      </c>
      <c r="L357" s="24">
        <f>SUMIFS(L358:L361,A358:A361,"P")</f>
        <v>0</v>
      </c>
      <c r="M357" s="24">
        <f>SUMIFS(M358:M361,A358:A361,"P")</f>
        <v>0</v>
      </c>
      <c r="N357" s="25"/>
    </row>
    <row r="358">
      <c r="A358" s="1" t="s">
        <v>432</v>
      </c>
      <c r="B358" s="1">
        <v>85</v>
      </c>
      <c r="C358" s="26" t="s">
        <v>13785</v>
      </c>
      <c r="D358" t="s">
        <v>434</v>
      </c>
      <c r="E358" s="27" t="s">
        <v>13786</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13719</v>
      </c>
    </row>
    <row r="361" ht="267.75">
      <c r="A361" s="1" t="s">
        <v>441</v>
      </c>
      <c r="E361" s="27" t="s">
        <v>1417</v>
      </c>
    </row>
    <row r="362">
      <c r="A362" s="1" t="s">
        <v>429</v>
      </c>
      <c r="C362" s="22" t="s">
        <v>534</v>
      </c>
      <c r="E362" s="23" t="s">
        <v>13327</v>
      </c>
      <c r="L362" s="24">
        <f>SUMIFS(L363:L370,A363:A370,"P")</f>
        <v>0</v>
      </c>
      <c r="M362" s="24">
        <f>SUMIFS(M363:M370,A363:A370,"P")</f>
        <v>0</v>
      </c>
      <c r="N362" s="25"/>
    </row>
    <row r="363">
      <c r="A363" s="1" t="s">
        <v>432</v>
      </c>
      <c r="B363" s="1">
        <v>86</v>
      </c>
      <c r="C363" s="26" t="s">
        <v>13328</v>
      </c>
      <c r="D363" t="s">
        <v>434</v>
      </c>
      <c r="E363" s="27" t="s">
        <v>13329</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13728</v>
      </c>
    </row>
    <row r="366" ht="89.25">
      <c r="A366" s="1" t="s">
        <v>441</v>
      </c>
      <c r="E366" s="27" t="s">
        <v>13330</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13728</v>
      </c>
    </row>
    <row r="370" ht="76.5">
      <c r="A370" s="1" t="s">
        <v>441</v>
      </c>
      <c r="E370" s="27" t="s">
        <v>13787</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13248</v>
      </c>
      <c r="O372" s="32">
        <f>M372*AA372</f>
        <v>0</v>
      </c>
      <c r="P372" s="1">
        <v>3</v>
      </c>
      <c r="AA372" s="1">
        <f>IF(P372=1,$O$3,IF(P372=2,$O$4,$O$5))</f>
        <v>0</v>
      </c>
    </row>
    <row r="373" ht="38.25">
      <c r="A373" s="1" t="s">
        <v>437</v>
      </c>
      <c r="E373" s="27" t="s">
        <v>572</v>
      </c>
    </row>
    <row r="374">
      <c r="A374" s="1" t="s">
        <v>439</v>
      </c>
      <c r="E374" s="33" t="s">
        <v>13788</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13248</v>
      </c>
      <c r="O376" s="32">
        <f>M376*AA376</f>
        <v>0</v>
      </c>
      <c r="P376" s="1">
        <v>3</v>
      </c>
      <c r="AA376" s="1">
        <f>IF(P376=1,$O$3,IF(P376=2,$O$4,$O$5))</f>
        <v>0</v>
      </c>
    </row>
    <row r="377" ht="38.25">
      <c r="A377" s="1" t="s">
        <v>437</v>
      </c>
      <c r="E377" s="27" t="s">
        <v>899</v>
      </c>
    </row>
    <row r="378">
      <c r="A378" s="1" t="s">
        <v>439</v>
      </c>
      <c r="E378" s="33" t="s">
        <v>13788</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13248</v>
      </c>
      <c r="O380" s="32">
        <f>M380*AA380</f>
        <v>0</v>
      </c>
      <c r="P380" s="1">
        <v>3</v>
      </c>
      <c r="AA380" s="1">
        <f>IF(P380=1,$O$3,IF(P380=2,$O$4,$O$5))</f>
        <v>0</v>
      </c>
    </row>
    <row r="381" ht="38.25">
      <c r="A381" s="1" t="s">
        <v>437</v>
      </c>
      <c r="E381" s="27" t="s">
        <v>572</v>
      </c>
    </row>
    <row r="382">
      <c r="A382" s="1" t="s">
        <v>439</v>
      </c>
      <c r="E382" s="33" t="s">
        <v>13788</v>
      </c>
    </row>
    <row r="383" ht="153">
      <c r="A383" s="1" t="s">
        <v>441</v>
      </c>
      <c r="E383" s="27" t="s">
        <v>574</v>
      </c>
    </row>
    <row r="384" ht="25.5">
      <c r="A384" s="1" t="s">
        <v>432</v>
      </c>
      <c r="B384" s="1">
        <v>91</v>
      </c>
      <c r="C384" s="26" t="s">
        <v>7448</v>
      </c>
      <c r="D384" t="s">
        <v>570</v>
      </c>
      <c r="E384" s="27" t="s">
        <v>7449</v>
      </c>
      <c r="F384" s="28" t="s">
        <v>476</v>
      </c>
      <c r="G384" s="29">
        <v>0.5</v>
      </c>
      <c r="H384" s="28">
        <v>0</v>
      </c>
      <c r="I384" s="30">
        <f>ROUND(G384*H384,P4)</f>
        <v>0</v>
      </c>
      <c r="L384" s="31">
        <v>0</v>
      </c>
      <c r="M384" s="24">
        <f>ROUND(G384*L384,P4)</f>
        <v>0</v>
      </c>
      <c r="N384" s="25" t="s">
        <v>13248</v>
      </c>
      <c r="O384" s="32">
        <f>M384*AA384</f>
        <v>0</v>
      </c>
      <c r="P384" s="1">
        <v>3</v>
      </c>
      <c r="AA384" s="1">
        <f>IF(P384=1,$O$3,IF(P384=2,$O$4,$O$5))</f>
        <v>0</v>
      </c>
    </row>
    <row r="385" ht="25.5">
      <c r="A385" s="1" t="s">
        <v>437</v>
      </c>
      <c r="E385" s="27" t="s">
        <v>7450</v>
      </c>
    </row>
    <row r="386">
      <c r="A386" s="1" t="s">
        <v>439</v>
      </c>
      <c r="E386" s="33" t="s">
        <v>13788</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13248</v>
      </c>
      <c r="O388" s="32">
        <f>M388*AA388</f>
        <v>0</v>
      </c>
      <c r="P388" s="1">
        <v>3</v>
      </c>
      <c r="AA388" s="1">
        <f>IF(P388=1,$O$3,IF(P388=2,$O$4,$O$5))</f>
        <v>0</v>
      </c>
    </row>
    <row r="389" ht="38.25">
      <c r="A389" s="1" t="s">
        <v>437</v>
      </c>
      <c r="E389" s="27" t="s">
        <v>5270</v>
      </c>
    </row>
    <row r="390">
      <c r="A390" s="1" t="s">
        <v>439</v>
      </c>
      <c r="E390" s="33" t="s">
        <v>13788</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13248</v>
      </c>
      <c r="O392" s="32">
        <f>M392*AA392</f>
        <v>0</v>
      </c>
      <c r="P392" s="1">
        <v>3</v>
      </c>
      <c r="AA392" s="1">
        <f>IF(P392=1,$O$3,IF(P392=2,$O$4,$O$5))</f>
        <v>0</v>
      </c>
    </row>
    <row r="393" ht="38.25">
      <c r="A393" s="1" t="s">
        <v>437</v>
      </c>
      <c r="E393" s="27" t="s">
        <v>4950</v>
      </c>
    </row>
    <row r="394">
      <c r="A394" s="1" t="s">
        <v>439</v>
      </c>
      <c r="E394" s="33" t="s">
        <v>13788</v>
      </c>
    </row>
    <row r="395" ht="153">
      <c r="A395" s="1" t="s">
        <v>441</v>
      </c>
      <c r="E395" s="27" t="s">
        <v>574</v>
      </c>
    </row>
  </sheetData>
  <sheetProtection sheet="1" objects="1" scenarios="1" spinCount="100000" saltValue="XOtXH7CiR4SIpLuV0LCoC1vsgH9WmR3nVA4m5hlE0jYM9hD9NlkMqhiKu0WHtvxIv7D6sijd+SOQxyjquS0TkA==" hashValue="c+NerJThwqBQmeJCZGGAv7UCizMAdSXajd/dCqlgjhCJ2NBL/xotImNnEzUWZ7ZVwdjnI68JIEBFzsCBQMHJ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13789</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13790</v>
      </c>
    </row>
    <row r="13">
      <c r="A13" s="1" t="s">
        <v>441</v>
      </c>
      <c r="E13" s="27" t="s">
        <v>13221</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13791</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13790</v>
      </c>
    </row>
    <row r="21" ht="318.75">
      <c r="A21" s="1" t="s">
        <v>441</v>
      </c>
      <c r="E21" s="27" t="s">
        <v>1250</v>
      </c>
    </row>
    <row r="22">
      <c r="A22" s="1" t="s">
        <v>432</v>
      </c>
      <c r="B22" s="1">
        <v>4</v>
      </c>
      <c r="C22" s="26" t="s">
        <v>13204</v>
      </c>
      <c r="D22" t="s">
        <v>434</v>
      </c>
      <c r="E22" s="27" t="s">
        <v>13205</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13790</v>
      </c>
    </row>
    <row r="25" ht="25.5">
      <c r="A25" s="1" t="s">
        <v>441</v>
      </c>
      <c r="E25" s="27" t="s">
        <v>13207</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13790</v>
      </c>
    </row>
    <row r="29" ht="229.5">
      <c r="A29" s="1" t="s">
        <v>441</v>
      </c>
      <c r="E29" s="27" t="s">
        <v>2133</v>
      </c>
    </row>
    <row r="30">
      <c r="A30" s="1" t="s">
        <v>432</v>
      </c>
      <c r="B30" s="1">
        <v>6</v>
      </c>
      <c r="C30" s="26" t="s">
        <v>13223</v>
      </c>
      <c r="D30" t="s">
        <v>434</v>
      </c>
      <c r="E30" s="27" t="s">
        <v>13224</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38.25">
      <c r="A33" s="1" t="s">
        <v>441</v>
      </c>
      <c r="E33" s="27" t="s">
        <v>13225</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13790</v>
      </c>
    </row>
    <row r="38" ht="114.75">
      <c r="A38" s="1" t="s">
        <v>441</v>
      </c>
      <c r="E38" s="27" t="s">
        <v>13434</v>
      </c>
    </row>
    <row r="39">
      <c r="A39" s="1" t="s">
        <v>432</v>
      </c>
      <c r="B39" s="1">
        <v>8</v>
      </c>
      <c r="C39" s="26" t="s">
        <v>13721</v>
      </c>
      <c r="D39" t="s">
        <v>434</v>
      </c>
      <c r="E39" s="27" t="s">
        <v>13722</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13791</v>
      </c>
    </row>
    <row r="42" ht="357">
      <c r="A42" s="1" t="s">
        <v>441</v>
      </c>
      <c r="E42" s="27" t="s">
        <v>1467</v>
      </c>
    </row>
    <row r="43">
      <c r="A43" s="1" t="s">
        <v>432</v>
      </c>
      <c r="B43" s="1">
        <v>9</v>
      </c>
      <c r="C43" s="26" t="s">
        <v>13595</v>
      </c>
      <c r="D43" t="s">
        <v>434</v>
      </c>
      <c r="E43" s="27" t="s">
        <v>13596</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13791</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13791</v>
      </c>
    </row>
    <row r="50" ht="357">
      <c r="A50" s="1" t="s">
        <v>441</v>
      </c>
      <c r="E50" s="27" t="s">
        <v>1467</v>
      </c>
    </row>
    <row r="51">
      <c r="A51" s="1" t="s">
        <v>432</v>
      </c>
      <c r="B51" s="1">
        <v>11</v>
      </c>
      <c r="C51" s="26" t="s">
        <v>13597</v>
      </c>
      <c r="D51" t="s">
        <v>434</v>
      </c>
      <c r="E51" s="27" t="s">
        <v>13598</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13791</v>
      </c>
    </row>
    <row r="54" ht="267.75">
      <c r="A54" s="1" t="s">
        <v>441</v>
      </c>
      <c r="E54" s="27" t="s">
        <v>13599</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13790</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13600</v>
      </c>
      <c r="D61" t="s">
        <v>434</v>
      </c>
      <c r="E61" s="27" t="s">
        <v>13601</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13790</v>
      </c>
    </row>
    <row r="64" ht="89.25">
      <c r="A64" s="1" t="s">
        <v>441</v>
      </c>
      <c r="E64" s="27" t="s">
        <v>13602</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13454</v>
      </c>
    </row>
    <row r="69" ht="76.5">
      <c r="A69" s="1" t="s">
        <v>441</v>
      </c>
      <c r="E69" s="27" t="s">
        <v>13436</v>
      </c>
    </row>
    <row r="70">
      <c r="A70" s="1" t="s">
        <v>432</v>
      </c>
      <c r="B70" s="1">
        <v>15</v>
      </c>
      <c r="C70" s="26" t="s">
        <v>13229</v>
      </c>
      <c r="D70" t="s">
        <v>434</v>
      </c>
      <c r="E70" s="27" t="s">
        <v>13230</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13790</v>
      </c>
    </row>
    <row r="73" ht="114.75">
      <c r="A73" s="1" t="s">
        <v>441</v>
      </c>
      <c r="E73" s="27" t="s">
        <v>13438</v>
      </c>
    </row>
    <row r="74">
      <c r="A74" s="1" t="s">
        <v>432</v>
      </c>
      <c r="B74" s="1">
        <v>16</v>
      </c>
      <c r="C74" s="26" t="s">
        <v>13232</v>
      </c>
      <c r="D74" t="s">
        <v>434</v>
      </c>
      <c r="E74" s="27" t="s">
        <v>13233</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13790</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13790</v>
      </c>
    </row>
    <row r="81" ht="102">
      <c r="A81" s="1" t="s">
        <v>441</v>
      </c>
      <c r="E81" s="27" t="s">
        <v>12703</v>
      </c>
    </row>
    <row r="82">
      <c r="A82" s="1" t="s">
        <v>432</v>
      </c>
      <c r="B82" s="1">
        <v>18</v>
      </c>
      <c r="C82" s="26" t="s">
        <v>12700</v>
      </c>
      <c r="D82" t="s">
        <v>434</v>
      </c>
      <c r="E82" s="27" t="s">
        <v>12701</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13790</v>
      </c>
    </row>
    <row r="85" ht="102">
      <c r="A85" s="1" t="s">
        <v>441</v>
      </c>
      <c r="E85" s="27" t="s">
        <v>12703</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13790</v>
      </c>
    </row>
    <row r="89" ht="140.25">
      <c r="A89" s="1" t="s">
        <v>441</v>
      </c>
      <c r="E89" s="27" t="s">
        <v>13440</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13792</v>
      </c>
    </row>
    <row r="93" ht="127.5">
      <c r="A93" s="1" t="s">
        <v>441</v>
      </c>
      <c r="E93" s="27" t="s">
        <v>13661</v>
      </c>
    </row>
    <row r="94" ht="25.5">
      <c r="A94" s="1" t="s">
        <v>432</v>
      </c>
      <c r="B94" s="1">
        <v>21</v>
      </c>
      <c r="C94" s="26" t="s">
        <v>13449</v>
      </c>
      <c r="D94" t="s">
        <v>434</v>
      </c>
      <c r="E94" s="27" t="s">
        <v>13450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13790</v>
      </c>
    </row>
    <row r="97" ht="38.25">
      <c r="A97" s="1" t="s">
        <v>441</v>
      </c>
      <c r="E97" s="27" t="s">
        <v>13451</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13790</v>
      </c>
    </row>
    <row r="101" ht="102">
      <c r="A101" s="1" t="s">
        <v>441</v>
      </c>
      <c r="E101" s="27" t="s">
        <v>2180</v>
      </c>
    </row>
    <row r="102" ht="25.5">
      <c r="A102" s="1" t="s">
        <v>432</v>
      </c>
      <c r="B102" s="1">
        <v>23</v>
      </c>
      <c r="C102" s="26" t="s">
        <v>13244</v>
      </c>
      <c r="D102" t="s">
        <v>434</v>
      </c>
      <c r="E102" s="27" t="s">
        <v>13245</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13790</v>
      </c>
    </row>
    <row r="105" ht="102">
      <c r="A105" s="1" t="s">
        <v>441</v>
      </c>
      <c r="E105" s="27" t="s">
        <v>2176</v>
      </c>
    </row>
    <row r="106" ht="25.5">
      <c r="A106" s="1" t="s">
        <v>432</v>
      </c>
      <c r="B106" s="1">
        <v>24</v>
      </c>
      <c r="C106" s="26" t="s">
        <v>13561</v>
      </c>
      <c r="D106" t="s">
        <v>434</v>
      </c>
      <c r="E106" s="27" t="s">
        <v>7373</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13793</v>
      </c>
    </row>
    <row r="109" ht="102">
      <c r="A109" s="1" t="s">
        <v>441</v>
      </c>
      <c r="E109" s="27" t="s">
        <v>13494</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13791</v>
      </c>
    </row>
    <row r="113" ht="191.25">
      <c r="A113" s="1" t="s">
        <v>441</v>
      </c>
      <c r="E113" s="27" t="s">
        <v>2182</v>
      </c>
    </row>
    <row r="114">
      <c r="A114" s="1" t="s">
        <v>432</v>
      </c>
      <c r="B114" s="1">
        <v>26</v>
      </c>
      <c r="C114" s="26" t="s">
        <v>13794</v>
      </c>
      <c r="D114" t="s">
        <v>434</v>
      </c>
      <c r="E114" s="27" t="s">
        <v>13795</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13791</v>
      </c>
    </row>
    <row r="117" ht="38.25">
      <c r="A117" s="1" t="s">
        <v>441</v>
      </c>
      <c r="E117" s="27" t="s">
        <v>13796</v>
      </c>
    </row>
    <row r="118">
      <c r="A118" s="1" t="s">
        <v>432</v>
      </c>
      <c r="B118" s="1">
        <v>27</v>
      </c>
      <c r="C118" s="26" t="s">
        <v>13353</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13435</v>
      </c>
    </row>
    <row r="121" ht="102">
      <c r="A121" s="1" t="s">
        <v>441</v>
      </c>
      <c r="E121" s="27" t="s">
        <v>13797</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13435</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13604</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12690</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13362</v>
      </c>
      <c r="D142" t="s">
        <v>434</v>
      </c>
      <c r="E142" s="27" t="s">
        <v>13363</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13338</v>
      </c>
      <c r="D146" t="s">
        <v>434</v>
      </c>
      <c r="E146" s="27" t="s">
        <v>13339</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7391</v>
      </c>
      <c r="D162" t="s">
        <v>434</v>
      </c>
      <c r="E162" s="27" t="s">
        <v>7392</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76.5">
      <c r="A173" s="1" t="s">
        <v>441</v>
      </c>
      <c r="E173" s="27" t="s">
        <v>12694</v>
      </c>
    </row>
    <row r="174">
      <c r="A174" s="1" t="s">
        <v>432</v>
      </c>
      <c r="B174" s="1">
        <v>41</v>
      </c>
      <c r="C174" s="26" t="s">
        <v>13121</v>
      </c>
      <c r="D174" t="s">
        <v>434</v>
      </c>
      <c r="E174" s="27" t="s">
        <v>13122</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13502</v>
      </c>
    </row>
    <row r="178">
      <c r="A178" s="1" t="s">
        <v>432</v>
      </c>
      <c r="B178" s="1">
        <v>42</v>
      </c>
      <c r="C178" s="26" t="s">
        <v>13798</v>
      </c>
      <c r="D178" t="s">
        <v>434</v>
      </c>
      <c r="E178" s="27" t="s">
        <v>13799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13800</v>
      </c>
    </row>
    <row r="181" ht="114.75">
      <c r="A181" s="1" t="s">
        <v>441</v>
      </c>
      <c r="E181" s="27" t="s">
        <v>13801</v>
      </c>
    </row>
    <row r="182" ht="25.5">
      <c r="A182" s="1" t="s">
        <v>432</v>
      </c>
      <c r="B182" s="1">
        <v>43</v>
      </c>
      <c r="C182" s="26" t="s">
        <v>13605</v>
      </c>
      <c r="D182" t="s">
        <v>434</v>
      </c>
      <c r="E182" s="27" t="s">
        <v>13606</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13800</v>
      </c>
    </row>
    <row r="185" ht="114.75">
      <c r="A185" s="1" t="s">
        <v>441</v>
      </c>
      <c r="E185" s="27" t="s">
        <v>13607</v>
      </c>
    </row>
    <row r="186">
      <c r="A186" s="1" t="s">
        <v>432</v>
      </c>
      <c r="B186" s="1">
        <v>44</v>
      </c>
      <c r="C186" s="26" t="s">
        <v>13802</v>
      </c>
      <c r="D186" t="s">
        <v>434</v>
      </c>
      <c r="E186" s="27" t="s">
        <v>13803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13800</v>
      </c>
    </row>
    <row r="189" ht="89.25">
      <c r="A189" s="1" t="s">
        <v>441</v>
      </c>
      <c r="E189" s="27" t="s">
        <v>13611</v>
      </c>
    </row>
    <row r="190">
      <c r="A190" s="1" t="s">
        <v>432</v>
      </c>
      <c r="B190" s="1">
        <v>45</v>
      </c>
      <c r="C190" s="26" t="s">
        <v>13608</v>
      </c>
      <c r="D190" t="s">
        <v>434</v>
      </c>
      <c r="E190" s="27" t="s">
        <v>13609</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13800</v>
      </c>
    </row>
    <row r="193" ht="89.25">
      <c r="A193" s="1" t="s">
        <v>441</v>
      </c>
      <c r="E193" s="27" t="s">
        <v>13611</v>
      </c>
    </row>
    <row r="194">
      <c r="A194" s="1" t="s">
        <v>432</v>
      </c>
      <c r="B194" s="1">
        <v>46</v>
      </c>
      <c r="C194" s="26" t="s">
        <v>13804</v>
      </c>
      <c r="D194" t="s">
        <v>434</v>
      </c>
      <c r="E194" s="27" t="s">
        <v>13805</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13800</v>
      </c>
    </row>
    <row r="197" ht="89.25">
      <c r="A197" s="1" t="s">
        <v>441</v>
      </c>
      <c r="E197" s="27" t="s">
        <v>13806</v>
      </c>
    </row>
    <row r="198" ht="25.5">
      <c r="A198" s="1" t="s">
        <v>432</v>
      </c>
      <c r="B198" s="1">
        <v>47</v>
      </c>
      <c r="C198" s="26" t="s">
        <v>13807</v>
      </c>
      <c r="D198" t="s">
        <v>434</v>
      </c>
      <c r="E198" s="27" t="s">
        <v>13808</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13478</v>
      </c>
    </row>
    <row r="201" ht="89.25">
      <c r="A201" s="1" t="s">
        <v>441</v>
      </c>
      <c r="E201" s="27" t="s">
        <v>13611</v>
      </c>
    </row>
    <row r="202">
      <c r="A202" s="1" t="s">
        <v>432</v>
      </c>
      <c r="B202" s="1">
        <v>48</v>
      </c>
      <c r="C202" s="26" t="s">
        <v>13809</v>
      </c>
      <c r="D202" t="s">
        <v>434</v>
      </c>
      <c r="E202" s="27" t="s">
        <v>13810</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13811</v>
      </c>
    </row>
    <row r="205" ht="89.25">
      <c r="A205" s="1" t="s">
        <v>441</v>
      </c>
      <c r="E205" s="27" t="s">
        <v>13615</v>
      </c>
    </row>
    <row r="206">
      <c r="A206" s="1" t="s">
        <v>432</v>
      </c>
      <c r="B206" s="1">
        <v>49</v>
      </c>
      <c r="C206" s="26" t="s">
        <v>13612</v>
      </c>
      <c r="D206" t="s">
        <v>434</v>
      </c>
      <c r="E206" s="27" t="s">
        <v>13613</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13811</v>
      </c>
    </row>
    <row r="209" ht="89.25">
      <c r="A209" s="1" t="s">
        <v>441</v>
      </c>
      <c r="E209" s="27" t="s">
        <v>13615</v>
      </c>
    </row>
    <row r="210" ht="25.5">
      <c r="A210" s="1" t="s">
        <v>432</v>
      </c>
      <c r="B210" s="1">
        <v>50</v>
      </c>
      <c r="C210" s="26" t="s">
        <v>13620</v>
      </c>
      <c r="D210" t="s">
        <v>434</v>
      </c>
      <c r="E210" s="27" t="s">
        <v>13621</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13478</v>
      </c>
    </row>
    <row r="213" ht="102">
      <c r="A213" s="1" t="s">
        <v>441</v>
      </c>
      <c r="E213" s="27" t="s">
        <v>13622</v>
      </c>
    </row>
    <row r="214" ht="25.5">
      <c r="A214" s="1" t="s">
        <v>432</v>
      </c>
      <c r="B214" s="1">
        <v>51</v>
      </c>
      <c r="C214" s="26" t="s">
        <v>13623</v>
      </c>
      <c r="D214" t="s">
        <v>434</v>
      </c>
      <c r="E214" s="27" t="s">
        <v>13624</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13478</v>
      </c>
    </row>
    <row r="217" ht="89.25">
      <c r="A217" s="1" t="s">
        <v>441</v>
      </c>
      <c r="E217" s="27" t="s">
        <v>13625</v>
      </c>
    </row>
    <row r="218">
      <c r="A218" s="1" t="s">
        <v>432</v>
      </c>
      <c r="B218" s="1">
        <v>52</v>
      </c>
      <c r="C218" s="26" t="s">
        <v>13626</v>
      </c>
      <c r="D218" t="s">
        <v>434</v>
      </c>
      <c r="E218" s="27" t="s">
        <v>13627</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13792</v>
      </c>
    </row>
    <row r="221" ht="114.75">
      <c r="A221" s="1" t="s">
        <v>441</v>
      </c>
      <c r="E221" s="27" t="s">
        <v>13507</v>
      </c>
    </row>
    <row r="222">
      <c r="A222" s="1" t="s">
        <v>432</v>
      </c>
      <c r="B222" s="1">
        <v>53</v>
      </c>
      <c r="C222" s="26" t="s">
        <v>13812</v>
      </c>
      <c r="D222" t="s">
        <v>434</v>
      </c>
      <c r="E222" s="27" t="s">
        <v>13813</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13792</v>
      </c>
    </row>
    <row r="225" ht="114.75">
      <c r="A225" s="1" t="s">
        <v>441</v>
      </c>
      <c r="E225" s="27" t="s">
        <v>13507</v>
      </c>
    </row>
    <row r="226">
      <c r="A226" s="1" t="s">
        <v>432</v>
      </c>
      <c r="B226" s="1">
        <v>54</v>
      </c>
      <c r="C226" s="26" t="s">
        <v>13628</v>
      </c>
      <c r="D226" t="s">
        <v>434</v>
      </c>
      <c r="E226" s="27" t="s">
        <v>13629</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13792</v>
      </c>
    </row>
    <row r="229" ht="114.75">
      <c r="A229" s="1" t="s">
        <v>441</v>
      </c>
      <c r="E229" s="27" t="s">
        <v>13507</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13792</v>
      </c>
    </row>
    <row r="233" ht="89.25">
      <c r="A233" s="1" t="s">
        <v>441</v>
      </c>
      <c r="E233" s="27" t="s">
        <v>13630</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13792</v>
      </c>
    </row>
    <row r="237" ht="102">
      <c r="A237" s="1" t="s">
        <v>441</v>
      </c>
      <c r="E237" s="27" t="s">
        <v>13465</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13792</v>
      </c>
    </row>
    <row r="241" ht="102">
      <c r="A241" s="1" t="s">
        <v>441</v>
      </c>
      <c r="E241" s="27" t="s">
        <v>13465</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13792</v>
      </c>
    </row>
    <row r="245" ht="89.25">
      <c r="A245" s="1" t="s">
        <v>441</v>
      </c>
      <c r="E245" s="27" t="s">
        <v>13466</v>
      </c>
    </row>
    <row r="246">
      <c r="A246" s="1" t="s">
        <v>432</v>
      </c>
      <c r="B246" s="1">
        <v>59</v>
      </c>
      <c r="C246" s="26" t="s">
        <v>13305</v>
      </c>
      <c r="D246" t="s">
        <v>434</v>
      </c>
      <c r="E246" s="27" t="s">
        <v>13306</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13792</v>
      </c>
    </row>
    <row r="249" ht="76.5">
      <c r="A249" s="1" t="s">
        <v>441</v>
      </c>
      <c r="E249" s="27" t="s">
        <v>13216</v>
      </c>
    </row>
    <row r="250">
      <c r="A250" s="1" t="s">
        <v>432</v>
      </c>
      <c r="B250" s="1">
        <v>60</v>
      </c>
      <c r="C250" s="26" t="s">
        <v>13308</v>
      </c>
      <c r="D250" t="s">
        <v>434</v>
      </c>
      <c r="E250" s="27" t="s">
        <v>13309</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13792</v>
      </c>
    </row>
    <row r="253" ht="76.5">
      <c r="A253" s="1" t="s">
        <v>441</v>
      </c>
      <c r="E253" s="27" t="s">
        <v>13216</v>
      </c>
    </row>
    <row r="254">
      <c r="A254" s="1" t="s">
        <v>432</v>
      </c>
      <c r="B254" s="1">
        <v>61</v>
      </c>
      <c r="C254" s="26" t="s">
        <v>13344</v>
      </c>
      <c r="D254" t="s">
        <v>434</v>
      </c>
      <c r="E254" s="27" t="s">
        <v>13345</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13792</v>
      </c>
    </row>
    <row r="257" ht="76.5">
      <c r="A257" s="1" t="s">
        <v>441</v>
      </c>
      <c r="E257" s="27" t="s">
        <v>13216</v>
      </c>
    </row>
    <row r="258">
      <c r="A258" s="1" t="s">
        <v>432</v>
      </c>
      <c r="B258" s="1">
        <v>62</v>
      </c>
      <c r="C258" s="26" t="s">
        <v>13631</v>
      </c>
      <c r="D258" t="s">
        <v>434</v>
      </c>
      <c r="E258" s="27" t="s">
        <v>13632</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13792</v>
      </c>
    </row>
    <row r="261" ht="76.5">
      <c r="A261" s="1" t="s">
        <v>441</v>
      </c>
      <c r="E261" s="27" t="s">
        <v>13633</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13792</v>
      </c>
    </row>
    <row r="265" ht="89.25">
      <c r="A265" s="1" t="s">
        <v>441</v>
      </c>
      <c r="E265" s="27" t="s">
        <v>13467</v>
      </c>
    </row>
    <row r="266">
      <c r="A266" s="1" t="s">
        <v>432</v>
      </c>
      <c r="B266" s="1">
        <v>64</v>
      </c>
      <c r="C266" s="26" t="s">
        <v>13313</v>
      </c>
      <c r="D266" t="s">
        <v>434</v>
      </c>
      <c r="E266" s="27" t="s">
        <v>8985</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13792</v>
      </c>
    </row>
    <row r="269" ht="89.25">
      <c r="A269" s="1" t="s">
        <v>441</v>
      </c>
      <c r="E269" s="27" t="s">
        <v>13468</v>
      </c>
    </row>
    <row r="270">
      <c r="A270" s="1" t="s">
        <v>432</v>
      </c>
      <c r="B270" s="1">
        <v>65</v>
      </c>
      <c r="C270" s="26" t="s">
        <v>13634</v>
      </c>
      <c r="D270" t="s">
        <v>434</v>
      </c>
      <c r="E270" s="27" t="s">
        <v>13635</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13792</v>
      </c>
    </row>
    <row r="273" ht="114.75">
      <c r="A273" s="1" t="s">
        <v>441</v>
      </c>
      <c r="E273" s="27" t="s">
        <v>13636</v>
      </c>
    </row>
    <row r="274">
      <c r="A274" s="1" t="s">
        <v>432</v>
      </c>
      <c r="B274" s="1">
        <v>66</v>
      </c>
      <c r="C274" s="26" t="s">
        <v>13637</v>
      </c>
      <c r="D274" t="s">
        <v>434</v>
      </c>
      <c r="E274" s="27" t="s">
        <v>13638</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13792</v>
      </c>
    </row>
    <row r="277" ht="102">
      <c r="A277" s="1" t="s">
        <v>441</v>
      </c>
      <c r="E277" s="27" t="s">
        <v>13639</v>
      </c>
    </row>
    <row r="278">
      <c r="A278" s="1" t="s">
        <v>432</v>
      </c>
      <c r="B278" s="1">
        <v>67</v>
      </c>
      <c r="C278" s="26" t="s">
        <v>13515</v>
      </c>
      <c r="D278" t="s">
        <v>434</v>
      </c>
      <c r="E278" s="27" t="s">
        <v>13651</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13814</v>
      </c>
    </row>
    <row r="281" ht="114.75">
      <c r="A281" s="1" t="s">
        <v>441</v>
      </c>
      <c r="E281" s="27" t="s">
        <v>13653</v>
      </c>
    </row>
    <row r="282">
      <c r="A282" s="1" t="s">
        <v>432</v>
      </c>
      <c r="B282" s="1">
        <v>68</v>
      </c>
      <c r="C282" s="26" t="s">
        <v>13708</v>
      </c>
      <c r="D282" t="s">
        <v>434</v>
      </c>
      <c r="E282" s="27" t="s">
        <v>13815</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13816</v>
      </c>
    </row>
    <row r="285" ht="114.75">
      <c r="A285" s="1" t="s">
        <v>441</v>
      </c>
      <c r="E285" s="27" t="s">
        <v>13817</v>
      </c>
    </row>
    <row r="286">
      <c r="A286" s="1" t="s">
        <v>432</v>
      </c>
      <c r="B286" s="1">
        <v>69</v>
      </c>
      <c r="C286" s="26" t="s">
        <v>13392</v>
      </c>
      <c r="D286" t="s">
        <v>434</v>
      </c>
      <c r="E286" s="27" t="s">
        <v>13818</v>
      </c>
      <c r="F286" s="28" t="s">
        <v>500</v>
      </c>
      <c r="G286" s="29">
        <v>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13819</v>
      </c>
    </row>
    <row r="289" ht="38.25">
      <c r="A289" s="1" t="s">
        <v>441</v>
      </c>
      <c r="E289" s="27" t="s">
        <v>13820</v>
      </c>
    </row>
    <row r="290">
      <c r="A290" s="1" t="s">
        <v>432</v>
      </c>
      <c r="B290" s="1">
        <v>70</v>
      </c>
      <c r="C290" s="26" t="s">
        <v>13316</v>
      </c>
      <c r="D290" t="s">
        <v>434</v>
      </c>
      <c r="E290" s="27" t="s">
        <v>13317</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13470</v>
      </c>
    </row>
    <row r="293" ht="140.25">
      <c r="A293" s="1" t="s">
        <v>441</v>
      </c>
      <c r="E293" s="27" t="s">
        <v>13471</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13790</v>
      </c>
    </row>
    <row r="298" ht="140.25">
      <c r="A298" s="1" t="s">
        <v>441</v>
      </c>
      <c r="E298" s="27" t="s">
        <v>1594</v>
      </c>
    </row>
    <row r="299">
      <c r="A299" s="1" t="s">
        <v>432</v>
      </c>
      <c r="B299" s="1">
        <v>72</v>
      </c>
      <c r="C299" s="26" t="s">
        <v>13328</v>
      </c>
      <c r="D299" t="s">
        <v>434</v>
      </c>
      <c r="E299" s="27" t="s">
        <v>13329</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13435</v>
      </c>
    </row>
    <row r="302" ht="102">
      <c r="A302" s="1" t="s">
        <v>441</v>
      </c>
      <c r="E302" s="27" t="s">
        <v>13472</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13792</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13792</v>
      </c>
    </row>
    <row r="311" ht="153">
      <c r="A311" s="1" t="s">
        <v>441</v>
      </c>
      <c r="E311" s="27" t="s">
        <v>574</v>
      </c>
    </row>
    <row r="312" ht="25.5">
      <c r="A312" s="1" t="s">
        <v>432</v>
      </c>
      <c r="B312" s="1">
        <v>75</v>
      </c>
      <c r="C312" s="26" t="s">
        <v>13473</v>
      </c>
      <c r="D312" t="s">
        <v>570</v>
      </c>
      <c r="E312" s="27" t="s">
        <v>13474</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13792</v>
      </c>
    </row>
    <row r="315" ht="153">
      <c r="A315" s="1" t="s">
        <v>441</v>
      </c>
      <c r="E315" s="27" t="s">
        <v>574</v>
      </c>
    </row>
    <row r="316" ht="25.5">
      <c r="A316" s="1" t="s">
        <v>432</v>
      </c>
      <c r="B316" s="1">
        <v>76</v>
      </c>
      <c r="C316" s="26" t="s">
        <v>7448</v>
      </c>
      <c r="D316" t="s">
        <v>570</v>
      </c>
      <c r="E316" s="27" t="s">
        <v>7449</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7450</v>
      </c>
    </row>
    <row r="318">
      <c r="A318" s="1" t="s">
        <v>439</v>
      </c>
      <c r="E318" s="33" t="s">
        <v>13792</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13792</v>
      </c>
    </row>
    <row r="323" ht="153">
      <c r="A323" s="1" t="s">
        <v>441</v>
      </c>
      <c r="E323" s="27" t="s">
        <v>1109</v>
      </c>
    </row>
    <row r="324" ht="25.5">
      <c r="A324" s="1" t="s">
        <v>432</v>
      </c>
      <c r="B324" s="1">
        <v>78</v>
      </c>
      <c r="C324" s="26" t="s">
        <v>9974</v>
      </c>
      <c r="D324" t="s">
        <v>570</v>
      </c>
      <c r="E324" s="27" t="s">
        <v>9975</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13792</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13792</v>
      </c>
    </row>
    <row r="331" ht="153">
      <c r="A331" s="1" t="s">
        <v>441</v>
      </c>
      <c r="E331" s="27" t="s">
        <v>574</v>
      </c>
    </row>
  </sheetData>
  <sheetProtection sheet="1" objects="1" scenarios="1" spinCount="100000" saltValue="Y5h2ct3ke9z9nC3acR5ZCW2qRFr82p68HwHXhYvJKe9hAd7CdBZAFozGxJh5SmZsmu0L9++/f6UoYiXtB7jdWQ==" hashValue="7/eYr/e49M4tP/ewVXAJYCQ38nBX9zJufQcqWJYCTR6QLn9+CyPY2kEY/XZjQlUYLtPQKmMiFImcmupvCRqY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13821</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13218</v>
      </c>
      <c r="D10" t="s">
        <v>434</v>
      </c>
      <c r="E10" s="27" t="s">
        <v>13219</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13822</v>
      </c>
      <c r="D18" t="s">
        <v>434</v>
      </c>
      <c r="E18" s="27" t="s">
        <v>13823</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13573</v>
      </c>
    </row>
    <row r="21" ht="63.75">
      <c r="A21" s="1" t="s">
        <v>441</v>
      </c>
      <c r="E21" s="27" t="s">
        <v>804</v>
      </c>
    </row>
    <row r="22">
      <c r="A22" s="1" t="s">
        <v>432</v>
      </c>
      <c r="B22" s="1">
        <v>4</v>
      </c>
      <c r="C22" s="26" t="s">
        <v>13557</v>
      </c>
      <c r="D22" t="s">
        <v>434</v>
      </c>
      <c r="E22" s="27" t="s">
        <v>13558</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318.75">
      <c r="A33" s="1" t="s">
        <v>441</v>
      </c>
      <c r="E33" s="27" t="s">
        <v>1250</v>
      </c>
    </row>
    <row r="34">
      <c r="A34" s="1" t="s">
        <v>432</v>
      </c>
      <c r="B34" s="1">
        <v>7</v>
      </c>
      <c r="C34" s="26" t="s">
        <v>13204</v>
      </c>
      <c r="D34" t="s">
        <v>434</v>
      </c>
      <c r="E34" s="27" t="s">
        <v>13205</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5.5">
      <c r="A37" s="1" t="s">
        <v>441</v>
      </c>
      <c r="E37" s="27" t="s">
        <v>13207</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13573</v>
      </c>
    </row>
    <row r="41" ht="229.5">
      <c r="A41" s="1" t="s">
        <v>441</v>
      </c>
      <c r="E41" s="27" t="s">
        <v>2133</v>
      </c>
    </row>
    <row r="42">
      <c r="A42" s="1" t="s">
        <v>432</v>
      </c>
      <c r="B42" s="1">
        <v>9</v>
      </c>
      <c r="C42" s="26" t="s">
        <v>13223</v>
      </c>
      <c r="D42" t="s">
        <v>434</v>
      </c>
      <c r="E42" s="27" t="s">
        <v>13224</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13573</v>
      </c>
    </row>
    <row r="45" ht="38.25">
      <c r="A45" s="1" t="s">
        <v>441</v>
      </c>
      <c r="E45" s="27" t="s">
        <v>13225</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13573</v>
      </c>
    </row>
    <row r="50" ht="114.75">
      <c r="A50" s="1" t="s">
        <v>441</v>
      </c>
      <c r="E50" s="27" t="s">
        <v>13434</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13600</v>
      </c>
      <c r="D57" t="s">
        <v>434</v>
      </c>
      <c r="E57" s="27" t="s">
        <v>13601</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13573</v>
      </c>
    </row>
    <row r="60" ht="89.25">
      <c r="A60" s="1" t="s">
        <v>441</v>
      </c>
      <c r="E60" s="27" t="s">
        <v>13602</v>
      </c>
    </row>
    <row r="61">
      <c r="A61" s="1" t="s">
        <v>432</v>
      </c>
      <c r="B61" s="1">
        <v>13</v>
      </c>
      <c r="C61" s="26" t="s">
        <v>13824</v>
      </c>
      <c r="D61" t="s">
        <v>434</v>
      </c>
      <c r="E61" s="27" t="s">
        <v>13825</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13573</v>
      </c>
    </row>
    <row r="64" ht="51">
      <c r="A64" s="1" t="s">
        <v>441</v>
      </c>
      <c r="E64" s="27" t="s">
        <v>1141</v>
      </c>
    </row>
    <row r="65">
      <c r="A65" s="1" t="s">
        <v>432</v>
      </c>
      <c r="B65" s="1">
        <v>14</v>
      </c>
      <c r="C65" s="26" t="s">
        <v>13826</v>
      </c>
      <c r="D65" t="s">
        <v>434</v>
      </c>
      <c r="E65" s="27" t="s">
        <v>13827</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13573</v>
      </c>
    </row>
    <row r="68" ht="140.25">
      <c r="A68" s="1" t="s">
        <v>441</v>
      </c>
      <c r="E68" s="27" t="s">
        <v>2171</v>
      </c>
    </row>
    <row r="69">
      <c r="A69" s="1" t="s">
        <v>432</v>
      </c>
      <c r="B69" s="1">
        <v>15</v>
      </c>
      <c r="C69" s="26" t="s">
        <v>13828</v>
      </c>
      <c r="D69" t="s">
        <v>434</v>
      </c>
      <c r="E69" s="27" t="s">
        <v>13829</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13573</v>
      </c>
    </row>
    <row r="72" ht="140.25">
      <c r="A72" s="1" t="s">
        <v>441</v>
      </c>
      <c r="E72" s="27" t="s">
        <v>2171</v>
      </c>
    </row>
    <row r="73">
      <c r="A73" s="1" t="s">
        <v>432</v>
      </c>
      <c r="B73" s="1">
        <v>16</v>
      </c>
      <c r="C73" s="26" t="s">
        <v>13483</v>
      </c>
      <c r="D73" t="s">
        <v>434</v>
      </c>
      <c r="E73" s="27" t="s">
        <v>13484</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13573</v>
      </c>
    </row>
    <row r="76" ht="140.25">
      <c r="A76" s="1" t="s">
        <v>441</v>
      </c>
      <c r="E76" s="27" t="s">
        <v>1482</v>
      </c>
    </row>
    <row r="77">
      <c r="A77" s="1" t="s">
        <v>432</v>
      </c>
      <c r="B77" s="1">
        <v>17</v>
      </c>
      <c r="C77" s="26" t="s">
        <v>13830</v>
      </c>
      <c r="D77" t="s">
        <v>434</v>
      </c>
      <c r="E77" s="27" t="s">
        <v>13335</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13573</v>
      </c>
    </row>
    <row r="80" ht="140.25">
      <c r="A80" s="1" t="s">
        <v>441</v>
      </c>
      <c r="E80" s="27" t="s">
        <v>13336</v>
      </c>
    </row>
    <row r="81">
      <c r="A81" s="1" t="s">
        <v>432</v>
      </c>
      <c r="B81" s="1">
        <v>18</v>
      </c>
      <c r="C81" s="26" t="s">
        <v>13831</v>
      </c>
      <c r="D81" t="s">
        <v>434</v>
      </c>
      <c r="E81" s="27" t="s">
        <v>13832</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13573</v>
      </c>
    </row>
    <row r="84" ht="178.5">
      <c r="A84" s="1" t="s">
        <v>441</v>
      </c>
      <c r="E84" s="27" t="s">
        <v>13833</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13454</v>
      </c>
    </row>
    <row r="89" ht="76.5">
      <c r="A89" s="1" t="s">
        <v>441</v>
      </c>
      <c r="E89" s="27" t="s">
        <v>13436</v>
      </c>
    </row>
    <row r="90">
      <c r="A90" s="1" t="s">
        <v>432</v>
      </c>
      <c r="B90" s="1">
        <v>20</v>
      </c>
      <c r="C90" s="26" t="s">
        <v>13229</v>
      </c>
      <c r="D90" t="s">
        <v>434</v>
      </c>
      <c r="E90" s="27" t="s">
        <v>13230</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114.75">
      <c r="A93" s="1" t="s">
        <v>441</v>
      </c>
      <c r="E93" s="27" t="s">
        <v>13438</v>
      </c>
    </row>
    <row r="94">
      <c r="A94" s="1" t="s">
        <v>432</v>
      </c>
      <c r="B94" s="1">
        <v>21</v>
      </c>
      <c r="C94" s="26" t="s">
        <v>13232</v>
      </c>
      <c r="D94" t="s">
        <v>434</v>
      </c>
      <c r="E94" s="27" t="s">
        <v>13233</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12703</v>
      </c>
    </row>
    <row r="102">
      <c r="A102" s="1" t="s">
        <v>432</v>
      </c>
      <c r="B102" s="1">
        <v>23</v>
      </c>
      <c r="C102" s="26" t="s">
        <v>12700</v>
      </c>
      <c r="D102" t="s">
        <v>434</v>
      </c>
      <c r="E102" s="27" t="s">
        <v>12701</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13573</v>
      </c>
    </row>
    <row r="105" ht="102">
      <c r="A105" s="1" t="s">
        <v>441</v>
      </c>
      <c r="E105" s="27" t="s">
        <v>12703</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13573</v>
      </c>
    </row>
    <row r="109" ht="140.25">
      <c r="A109" s="1" t="s">
        <v>441</v>
      </c>
      <c r="E109" s="27" t="s">
        <v>13440</v>
      </c>
    </row>
    <row r="110">
      <c r="A110" s="1" t="s">
        <v>432</v>
      </c>
      <c r="B110" s="1">
        <v>25</v>
      </c>
      <c r="C110" s="26" t="s">
        <v>13444</v>
      </c>
      <c r="D110" t="s">
        <v>434</v>
      </c>
      <c r="E110" s="27" t="s">
        <v>13445</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2180</v>
      </c>
    </row>
    <row r="114" ht="25.5">
      <c r="A114" s="1" t="s">
        <v>432</v>
      </c>
      <c r="B114" s="1">
        <v>26</v>
      </c>
      <c r="C114" s="26" t="s">
        <v>13449</v>
      </c>
      <c r="D114" t="s">
        <v>434</v>
      </c>
      <c r="E114" s="27" t="s">
        <v>13450</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38.25">
      <c r="A117" s="1" t="s">
        <v>441</v>
      </c>
      <c r="E117" s="27" t="s">
        <v>13451</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13573</v>
      </c>
    </row>
    <row r="121" ht="102">
      <c r="A121" s="1" t="s">
        <v>441</v>
      </c>
      <c r="E121" s="27" t="s">
        <v>2180</v>
      </c>
    </row>
    <row r="122" ht="25.5">
      <c r="A122" s="1" t="s">
        <v>432</v>
      </c>
      <c r="B122" s="1">
        <v>28</v>
      </c>
      <c r="C122" s="26" t="s">
        <v>13244</v>
      </c>
      <c r="D122" t="s">
        <v>434</v>
      </c>
      <c r="E122" s="27" t="s">
        <v>13245</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13573</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13435</v>
      </c>
    </row>
    <row r="137" ht="102">
      <c r="A137" s="1" t="s">
        <v>441</v>
      </c>
      <c r="E137" s="27" t="s">
        <v>13604</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13364</v>
      </c>
      <c r="D146" t="s">
        <v>434</v>
      </c>
      <c r="E146" s="27" t="s">
        <v>13365</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c r="A150" s="1" t="s">
        <v>432</v>
      </c>
      <c r="B150" s="1">
        <v>35</v>
      </c>
      <c r="C150" s="26" t="s">
        <v>13338</v>
      </c>
      <c r="D150" t="s">
        <v>434</v>
      </c>
      <c r="E150" s="27" t="s">
        <v>13339</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76.5">
      <c r="A153" s="1" t="s">
        <v>441</v>
      </c>
      <c r="E153" s="27" t="s">
        <v>12690</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13366</v>
      </c>
      <c r="D162" t="s">
        <v>434</v>
      </c>
      <c r="E162" s="27" t="s">
        <v>13367</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ht="25.5">
      <c r="A170" s="1" t="s">
        <v>432</v>
      </c>
      <c r="B170" s="1">
        <v>40</v>
      </c>
      <c r="C170" s="26" t="s">
        <v>13368</v>
      </c>
      <c r="D170" t="s">
        <v>434</v>
      </c>
      <c r="E170" s="27" t="s">
        <v>13369</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89.25">
      <c r="A173" s="1" t="s">
        <v>441</v>
      </c>
      <c r="E173" s="27" t="s">
        <v>12693</v>
      </c>
    </row>
    <row r="174" ht="25.5">
      <c r="A174" s="1" t="s">
        <v>432</v>
      </c>
      <c r="B174" s="1">
        <v>41</v>
      </c>
      <c r="C174" s="26" t="s">
        <v>13340</v>
      </c>
      <c r="D174" t="s">
        <v>434</v>
      </c>
      <c r="E174" s="27" t="s">
        <v>13341</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13454</v>
      </c>
    </row>
    <row r="177" ht="89.25">
      <c r="A177" s="1" t="s">
        <v>441</v>
      </c>
      <c r="E177" s="27" t="s">
        <v>12693</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13454</v>
      </c>
    </row>
    <row r="181" ht="76.5">
      <c r="A181" s="1" t="s">
        <v>441</v>
      </c>
      <c r="E181" s="27" t="s">
        <v>12694</v>
      </c>
    </row>
    <row r="182">
      <c r="A182" s="1" t="s">
        <v>432</v>
      </c>
      <c r="B182" s="1">
        <v>43</v>
      </c>
      <c r="C182" s="26" t="s">
        <v>13121</v>
      </c>
      <c r="D182" t="s">
        <v>434</v>
      </c>
      <c r="E182" s="27" t="s">
        <v>13122</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13502</v>
      </c>
    </row>
    <row r="186" ht="25.5">
      <c r="A186" s="1" t="s">
        <v>432</v>
      </c>
      <c r="B186" s="1">
        <v>44</v>
      </c>
      <c r="C186" s="26" t="s">
        <v>13834</v>
      </c>
      <c r="D186" t="s">
        <v>434</v>
      </c>
      <c r="E186" s="27" t="s">
        <v>13835</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13658</v>
      </c>
    </row>
    <row r="189" ht="89.25">
      <c r="A189" s="1" t="s">
        <v>441</v>
      </c>
      <c r="E189" s="27" t="s">
        <v>13836</v>
      </c>
    </row>
    <row r="190" ht="25.5">
      <c r="A190" s="1" t="s">
        <v>432</v>
      </c>
      <c r="B190" s="1">
        <v>45</v>
      </c>
      <c r="C190" s="26" t="s">
        <v>13837</v>
      </c>
      <c r="D190" t="s">
        <v>434</v>
      </c>
      <c r="E190" s="27" t="s">
        <v>13838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13478</v>
      </c>
    </row>
    <row r="193" ht="89.25">
      <c r="A193" s="1" t="s">
        <v>441</v>
      </c>
      <c r="E193" s="27" t="s">
        <v>13836</v>
      </c>
    </row>
    <row r="194">
      <c r="A194" s="1" t="s">
        <v>432</v>
      </c>
      <c r="B194" s="1">
        <v>46</v>
      </c>
      <c r="C194" s="26" t="s">
        <v>9496</v>
      </c>
      <c r="D194" t="s">
        <v>434</v>
      </c>
      <c r="E194" s="27" t="s">
        <v>9497</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13658</v>
      </c>
    </row>
    <row r="197" ht="89.25">
      <c r="A197" s="1" t="s">
        <v>441</v>
      </c>
      <c r="E197" s="27" t="s">
        <v>13839</v>
      </c>
    </row>
    <row r="198" ht="25.5">
      <c r="A198" s="1" t="s">
        <v>432</v>
      </c>
      <c r="B198" s="1">
        <v>47</v>
      </c>
      <c r="C198" s="26" t="s">
        <v>13840</v>
      </c>
      <c r="D198" t="s">
        <v>434</v>
      </c>
      <c r="E198" s="27" t="s">
        <v>13841</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13658</v>
      </c>
    </row>
    <row r="201" ht="89.25">
      <c r="A201" s="1" t="s">
        <v>441</v>
      </c>
      <c r="E201" s="27" t="s">
        <v>13836</v>
      </c>
    </row>
    <row r="202" ht="25.5">
      <c r="A202" s="1" t="s">
        <v>432</v>
      </c>
      <c r="B202" s="1">
        <v>48</v>
      </c>
      <c r="C202" s="26" t="s">
        <v>13842</v>
      </c>
      <c r="D202" t="s">
        <v>434</v>
      </c>
      <c r="E202" s="27" t="s">
        <v>13843</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13658</v>
      </c>
    </row>
    <row r="205" ht="89.25">
      <c r="A205" s="1" t="s">
        <v>441</v>
      </c>
      <c r="E205" s="27" t="s">
        <v>13836</v>
      </c>
    </row>
    <row r="206">
      <c r="A206" s="1" t="s">
        <v>432</v>
      </c>
      <c r="B206" s="1">
        <v>49</v>
      </c>
      <c r="C206" s="26" t="s">
        <v>13628</v>
      </c>
      <c r="D206" t="s">
        <v>434</v>
      </c>
      <c r="E206" s="27" t="s">
        <v>13629</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114.75">
      <c r="A209" s="1" t="s">
        <v>441</v>
      </c>
      <c r="E209" s="27" t="s">
        <v>13507</v>
      </c>
    </row>
    <row r="210">
      <c r="A210" s="1" t="s">
        <v>432</v>
      </c>
      <c r="B210" s="1">
        <v>50</v>
      </c>
      <c r="C210" s="26" t="s">
        <v>13691</v>
      </c>
      <c r="D210" t="s">
        <v>434</v>
      </c>
      <c r="E210" s="27" t="s">
        <v>13692</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13658</v>
      </c>
    </row>
    <row r="213" ht="114.75">
      <c r="A213" s="1" t="s">
        <v>441</v>
      </c>
      <c r="E213" s="27" t="s">
        <v>13507</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13658</v>
      </c>
    </row>
    <row r="217" ht="89.25">
      <c r="A217" s="1" t="s">
        <v>441</v>
      </c>
      <c r="E217" s="27" t="s">
        <v>13844</v>
      </c>
    </row>
    <row r="218">
      <c r="A218" s="1" t="s">
        <v>432</v>
      </c>
      <c r="B218" s="1">
        <v>52</v>
      </c>
      <c r="C218" s="26" t="s">
        <v>13845</v>
      </c>
      <c r="D218" t="s">
        <v>434</v>
      </c>
      <c r="E218" s="27" t="s">
        <v>13846</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13658</v>
      </c>
    </row>
    <row r="221" ht="89.25">
      <c r="A221" s="1" t="s">
        <v>441</v>
      </c>
      <c r="E221" s="27" t="s">
        <v>13844</v>
      </c>
    </row>
    <row r="222">
      <c r="A222" s="1" t="s">
        <v>432</v>
      </c>
      <c r="B222" s="1">
        <v>53</v>
      </c>
      <c r="C222" s="26" t="s">
        <v>13847</v>
      </c>
      <c r="D222" t="s">
        <v>434</v>
      </c>
      <c r="E222" s="27" t="s">
        <v>13848</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13658</v>
      </c>
    </row>
    <row r="225" ht="102">
      <c r="A225" s="1" t="s">
        <v>441</v>
      </c>
      <c r="E225" s="27" t="s">
        <v>13849</v>
      </c>
    </row>
    <row r="226">
      <c r="A226" s="1" t="s">
        <v>432</v>
      </c>
      <c r="B226" s="1">
        <v>54</v>
      </c>
      <c r="C226" s="26" t="s">
        <v>13850</v>
      </c>
      <c r="D226" t="s">
        <v>434</v>
      </c>
      <c r="E226" s="27" t="s">
        <v>13851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13658</v>
      </c>
    </row>
    <row r="229" ht="102">
      <c r="A229" s="1" t="s">
        <v>441</v>
      </c>
      <c r="E229" s="27" t="s">
        <v>13849</v>
      </c>
    </row>
    <row r="230">
      <c r="A230" s="1" t="s">
        <v>432</v>
      </c>
      <c r="B230" s="1">
        <v>55</v>
      </c>
      <c r="C230" s="26" t="s">
        <v>13852</v>
      </c>
      <c r="D230" t="s">
        <v>434</v>
      </c>
      <c r="E230" s="27" t="s">
        <v>13853</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13658</v>
      </c>
    </row>
    <row r="233" ht="102">
      <c r="A233" s="1" t="s">
        <v>441</v>
      </c>
      <c r="E233" s="27" t="s">
        <v>13849</v>
      </c>
    </row>
    <row r="234">
      <c r="A234" s="1" t="s">
        <v>432</v>
      </c>
      <c r="B234" s="1">
        <v>56</v>
      </c>
      <c r="C234" s="26" t="s">
        <v>13854</v>
      </c>
      <c r="D234" t="s">
        <v>434</v>
      </c>
      <c r="E234" s="27" t="s">
        <v>13855</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13658</v>
      </c>
    </row>
    <row r="237" ht="102">
      <c r="A237" s="1" t="s">
        <v>441</v>
      </c>
      <c r="E237" s="27" t="s">
        <v>13849</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89.25">
      <c r="A241" s="1" t="s">
        <v>441</v>
      </c>
      <c r="E241" s="27" t="s">
        <v>13630</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13435</v>
      </c>
    </row>
    <row r="245" ht="102">
      <c r="A245" s="1" t="s">
        <v>441</v>
      </c>
      <c r="E245" s="27" t="s">
        <v>13465</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13435</v>
      </c>
    </row>
    <row r="249" ht="102">
      <c r="A249" s="1" t="s">
        <v>441</v>
      </c>
      <c r="E249" s="27" t="s">
        <v>13465</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13435</v>
      </c>
    </row>
    <row r="253" ht="89.25">
      <c r="A253" s="1" t="s">
        <v>441</v>
      </c>
      <c r="E253" s="27" t="s">
        <v>13466</v>
      </c>
    </row>
    <row r="254">
      <c r="A254" s="1" t="s">
        <v>432</v>
      </c>
      <c r="B254" s="1">
        <v>61</v>
      </c>
      <c r="C254" s="26" t="s">
        <v>13305</v>
      </c>
      <c r="D254" t="s">
        <v>434</v>
      </c>
      <c r="E254" s="27" t="s">
        <v>13306</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13435</v>
      </c>
    </row>
    <row r="257" ht="76.5">
      <c r="A257" s="1" t="s">
        <v>441</v>
      </c>
      <c r="E257" s="27" t="s">
        <v>13216</v>
      </c>
    </row>
    <row r="258">
      <c r="A258" s="1" t="s">
        <v>432</v>
      </c>
      <c r="B258" s="1">
        <v>62</v>
      </c>
      <c r="C258" s="26" t="s">
        <v>13308</v>
      </c>
      <c r="D258" t="s">
        <v>434</v>
      </c>
      <c r="E258" s="27" t="s">
        <v>13309</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13435</v>
      </c>
    </row>
    <row r="261" ht="76.5">
      <c r="A261" s="1" t="s">
        <v>441</v>
      </c>
      <c r="E261" s="27" t="s">
        <v>13216</v>
      </c>
    </row>
    <row r="262">
      <c r="A262" s="1" t="s">
        <v>432</v>
      </c>
      <c r="B262" s="1">
        <v>63</v>
      </c>
      <c r="C262" s="26" t="s">
        <v>13397</v>
      </c>
      <c r="D262" t="s">
        <v>434</v>
      </c>
      <c r="E262" s="27" t="s">
        <v>13398</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13435</v>
      </c>
    </row>
    <row r="265" ht="76.5">
      <c r="A265" s="1" t="s">
        <v>441</v>
      </c>
      <c r="E265" s="27" t="s">
        <v>13216</v>
      </c>
    </row>
    <row r="266">
      <c r="A266" s="1" t="s">
        <v>432</v>
      </c>
      <c r="B266" s="1">
        <v>64</v>
      </c>
      <c r="C266" s="26" t="s">
        <v>13344</v>
      </c>
      <c r="D266" t="s">
        <v>434</v>
      </c>
      <c r="E266" s="27" t="s">
        <v>13345</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13435</v>
      </c>
    </row>
    <row r="269" ht="76.5">
      <c r="A269" s="1" t="s">
        <v>441</v>
      </c>
      <c r="E269" s="27" t="s">
        <v>13216</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13435</v>
      </c>
    </row>
    <row r="273" ht="89.25">
      <c r="A273" s="1" t="s">
        <v>441</v>
      </c>
      <c r="E273" s="27" t="s">
        <v>13467</v>
      </c>
    </row>
    <row r="274">
      <c r="A274" s="1" t="s">
        <v>432</v>
      </c>
      <c r="B274" s="1">
        <v>66</v>
      </c>
      <c r="C274" s="26" t="s">
        <v>13346</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13435</v>
      </c>
    </row>
    <row r="277" ht="102">
      <c r="A277" s="1" t="s">
        <v>441</v>
      </c>
      <c r="E277" s="27" t="s">
        <v>13508</v>
      </c>
    </row>
    <row r="278">
      <c r="A278" s="1" t="s">
        <v>432</v>
      </c>
      <c r="B278" s="1">
        <v>67</v>
      </c>
      <c r="C278" s="26" t="s">
        <v>13313</v>
      </c>
      <c r="D278" t="s">
        <v>434</v>
      </c>
      <c r="E278" s="27" t="s">
        <v>8985</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89.25">
      <c r="A281" s="1" t="s">
        <v>441</v>
      </c>
      <c r="E281" s="27" t="s">
        <v>13468</v>
      </c>
    </row>
    <row r="282">
      <c r="A282" s="1" t="s">
        <v>432</v>
      </c>
      <c r="B282" s="1">
        <v>68</v>
      </c>
      <c r="C282" s="26" t="s">
        <v>13856</v>
      </c>
      <c r="D282" t="s">
        <v>434</v>
      </c>
      <c r="E282" s="27" t="s">
        <v>13857</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13454</v>
      </c>
    </row>
    <row r="285" ht="76.5">
      <c r="A285" s="1" t="s">
        <v>441</v>
      </c>
      <c r="E285" s="27" t="s">
        <v>13858</v>
      </c>
    </row>
    <row r="286" ht="25.5">
      <c r="A286" s="1" t="s">
        <v>432</v>
      </c>
      <c r="B286" s="1">
        <v>69</v>
      </c>
      <c r="C286" s="26" t="s">
        <v>13859</v>
      </c>
      <c r="D286" t="s">
        <v>434</v>
      </c>
      <c r="E286" s="27" t="s">
        <v>13860</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13454</v>
      </c>
    </row>
    <row r="289" ht="114.75">
      <c r="A289" s="1" t="s">
        <v>441</v>
      </c>
      <c r="E289" s="27" t="s">
        <v>13861</v>
      </c>
    </row>
    <row r="290" ht="25.5">
      <c r="A290" s="1" t="s">
        <v>432</v>
      </c>
      <c r="B290" s="1">
        <v>70</v>
      </c>
      <c r="C290" s="26" t="s">
        <v>13370</v>
      </c>
      <c r="D290" t="s">
        <v>434</v>
      </c>
      <c r="E290" s="27" t="s">
        <v>13371</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13469</v>
      </c>
    </row>
    <row r="293" ht="51">
      <c r="A293" s="1" t="s">
        <v>441</v>
      </c>
      <c r="E293" s="27" t="s">
        <v>13373</v>
      </c>
    </row>
    <row r="294">
      <c r="A294" s="1" t="s">
        <v>432</v>
      </c>
      <c r="B294" s="1">
        <v>71</v>
      </c>
      <c r="C294" s="26" t="s">
        <v>13316</v>
      </c>
      <c r="D294" t="s">
        <v>434</v>
      </c>
      <c r="E294" s="27" t="s">
        <v>13317</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13470</v>
      </c>
    </row>
    <row r="297" ht="140.25">
      <c r="A297" s="1" t="s">
        <v>441</v>
      </c>
      <c r="E297" s="27" t="s">
        <v>13471</v>
      </c>
    </row>
    <row r="298">
      <c r="A298" s="1" t="s">
        <v>429</v>
      </c>
      <c r="C298" s="22" t="s">
        <v>880</v>
      </c>
      <c r="E298" s="23" t="s">
        <v>1199</v>
      </c>
      <c r="L298" s="24">
        <f>SUMIFS(L299:L302,A299:A302,"P")</f>
        <v>0</v>
      </c>
      <c r="M298" s="24">
        <f>SUMIFS(M299:M302,A299:A302,"P")</f>
        <v>0</v>
      </c>
      <c r="N298" s="25"/>
    </row>
    <row r="299">
      <c r="A299" s="1" t="s">
        <v>432</v>
      </c>
      <c r="B299" s="1">
        <v>72</v>
      </c>
      <c r="C299" s="26" t="s">
        <v>13570</v>
      </c>
      <c r="D299" t="s">
        <v>434</v>
      </c>
      <c r="E299" s="27" t="s">
        <v>13571</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13573</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13862</v>
      </c>
      <c r="D304" t="s">
        <v>434</v>
      </c>
      <c r="E304" s="27" t="s">
        <v>13863</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13864</v>
      </c>
    </row>
    <row r="307">
      <c r="A307" s="1" t="s">
        <v>441</v>
      </c>
      <c r="E307" s="27" t="s">
        <v>1047</v>
      </c>
    </row>
    <row r="308">
      <c r="A308" s="1" t="s">
        <v>432</v>
      </c>
      <c r="B308" s="1">
        <v>74</v>
      </c>
      <c r="C308" s="26" t="s">
        <v>13328</v>
      </c>
      <c r="D308" t="s">
        <v>434</v>
      </c>
      <c r="E308" s="27" t="s">
        <v>13329</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13435</v>
      </c>
    </row>
    <row r="311" ht="102">
      <c r="A311" s="1" t="s">
        <v>441</v>
      </c>
      <c r="E311" s="27" t="s">
        <v>13472</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13573</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13573</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13573</v>
      </c>
    </row>
    <row r="324" ht="153">
      <c r="A324" s="1" t="s">
        <v>441</v>
      </c>
      <c r="E324" s="27" t="s">
        <v>574</v>
      </c>
    </row>
    <row r="325" ht="25.5">
      <c r="A325" s="1" t="s">
        <v>432</v>
      </c>
      <c r="B325" s="1">
        <v>78</v>
      </c>
      <c r="C325" s="26" t="s">
        <v>13473</v>
      </c>
      <c r="D325" t="s">
        <v>570</v>
      </c>
      <c r="E325" s="27" t="s">
        <v>13474</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13573</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13573</v>
      </c>
    </row>
    <row r="332" ht="153">
      <c r="A332" s="1" t="s">
        <v>441</v>
      </c>
      <c r="E332" s="27" t="s">
        <v>1067</v>
      </c>
    </row>
    <row r="333" ht="25.5">
      <c r="A333" s="1" t="s">
        <v>432</v>
      </c>
      <c r="B333" s="1">
        <v>80</v>
      </c>
      <c r="C333" s="26" t="s">
        <v>7448</v>
      </c>
      <c r="D333" t="s">
        <v>570</v>
      </c>
      <c r="E333" s="27" t="s">
        <v>7449</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7450</v>
      </c>
    </row>
    <row r="335">
      <c r="A335" s="1" t="s">
        <v>439</v>
      </c>
      <c r="E335" s="33" t="s">
        <v>13435</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13435</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13435</v>
      </c>
    </row>
    <row r="344" ht="153">
      <c r="A344" s="1" t="s">
        <v>441</v>
      </c>
      <c r="E344" s="27" t="s">
        <v>574</v>
      </c>
    </row>
  </sheetData>
  <sheetProtection sheet="1" objects="1" scenarios="1" spinCount="100000" saltValue="cLXxVyJ/PQhxVjs9Ti+jD2Tu7zoukPJXS0TO91yB2xgSEFFUE1iPhrd+GpVxERjVl07HdD0Z+7wdVRkuGjKxLg==" hashValue="i9gh51+498whEQHlJgLZqK53jPI72bO8swXjvzG8lyroS+tGoT2iDhT1kFHvzHQc0FjH9zosudGLnFpE89WV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13865</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13656</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13656</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13656</v>
      </c>
    </row>
    <row r="60" ht="102">
      <c r="A60" s="1" t="s">
        <v>441</v>
      </c>
      <c r="E60" s="27" t="s">
        <v>12703</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13656</v>
      </c>
    </row>
    <row r="64" ht="140.25">
      <c r="A64" s="1" t="s">
        <v>441</v>
      </c>
      <c r="E64" s="27" t="s">
        <v>13440</v>
      </c>
    </row>
    <row r="65" ht="25.5">
      <c r="A65" s="1" t="s">
        <v>432</v>
      </c>
      <c r="B65" s="1">
        <v>14</v>
      </c>
      <c r="C65" s="26" t="s">
        <v>8403</v>
      </c>
      <c r="D65" t="s">
        <v>434</v>
      </c>
      <c r="E65" s="27" t="s">
        <v>8404</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76.5">
      <c r="A68" s="1" t="s">
        <v>441</v>
      </c>
      <c r="E68" s="27" t="s">
        <v>13439</v>
      </c>
    </row>
    <row r="69" ht="25.5">
      <c r="A69" s="1" t="s">
        <v>432</v>
      </c>
      <c r="B69" s="1">
        <v>15</v>
      </c>
      <c r="C69" s="26" t="s">
        <v>13659</v>
      </c>
      <c r="D69" t="s">
        <v>434</v>
      </c>
      <c r="E69" s="27" t="s">
        <v>13660</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127.5">
      <c r="A72" s="1" t="s">
        <v>441</v>
      </c>
      <c r="E72" s="27" t="s">
        <v>13661</v>
      </c>
    </row>
    <row r="73">
      <c r="A73" s="1" t="s">
        <v>432</v>
      </c>
      <c r="B73" s="1">
        <v>16</v>
      </c>
      <c r="C73" s="26" t="s">
        <v>5860</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76.5">
      <c r="A76" s="1" t="s">
        <v>441</v>
      </c>
      <c r="E76" s="27" t="s">
        <v>13439</v>
      </c>
    </row>
    <row r="77">
      <c r="A77" s="1" t="s">
        <v>432</v>
      </c>
      <c r="B77" s="1">
        <v>17</v>
      </c>
      <c r="C77" s="26" t="s">
        <v>13662</v>
      </c>
      <c r="D77" t="s">
        <v>434</v>
      </c>
      <c r="E77" s="27" t="s">
        <v>7367</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76.5">
      <c r="A80" s="1" t="s">
        <v>441</v>
      </c>
      <c r="E80" s="27" t="s">
        <v>13439</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13656</v>
      </c>
    </row>
    <row r="92" ht="102">
      <c r="A92" s="1" t="s">
        <v>441</v>
      </c>
      <c r="E92" s="27" t="s">
        <v>2180</v>
      </c>
    </row>
    <row r="93" ht="25.5">
      <c r="A93" s="1" t="s">
        <v>432</v>
      </c>
      <c r="B93" s="1">
        <v>21</v>
      </c>
      <c r="C93" s="26" t="s">
        <v>13244</v>
      </c>
      <c r="D93" t="s">
        <v>434</v>
      </c>
      <c r="E93" s="27" t="s">
        <v>13245</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13656</v>
      </c>
    </row>
    <row r="96" ht="102">
      <c r="A96" s="1" t="s">
        <v>441</v>
      </c>
      <c r="E96" s="27" t="s">
        <v>2176</v>
      </c>
    </row>
    <row r="97">
      <c r="A97" s="1" t="s">
        <v>432</v>
      </c>
      <c r="B97" s="1">
        <v>22</v>
      </c>
      <c r="C97" s="26" t="s">
        <v>13663</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13435</v>
      </c>
    </row>
    <row r="100" ht="89.25">
      <c r="A100" s="1" t="s">
        <v>441</v>
      </c>
      <c r="E100" s="27" t="s">
        <v>13664</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76.5">
      <c r="A112" s="1" t="s">
        <v>441</v>
      </c>
      <c r="E112" s="27" t="s">
        <v>12690</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12690</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12690</v>
      </c>
    </row>
    <row r="121">
      <c r="A121" s="1" t="s">
        <v>432</v>
      </c>
      <c r="B121" s="1">
        <v>28</v>
      </c>
      <c r="C121" s="26" t="s">
        <v>13665</v>
      </c>
      <c r="D121" t="s">
        <v>434</v>
      </c>
      <c r="E121" s="27" t="s">
        <v>13666</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12690</v>
      </c>
    </row>
    <row r="125">
      <c r="A125" s="1" t="s">
        <v>432</v>
      </c>
      <c r="B125" s="1">
        <v>29</v>
      </c>
      <c r="C125" s="26" t="s">
        <v>13667</v>
      </c>
      <c r="D125" t="s">
        <v>434</v>
      </c>
      <c r="E125" s="27" t="s">
        <v>13668</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12690</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13454</v>
      </c>
    </row>
    <row r="132" ht="89.25">
      <c r="A132" s="1" t="s">
        <v>441</v>
      </c>
      <c r="E132" s="27" t="s">
        <v>12693</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13454</v>
      </c>
    </row>
    <row r="136" ht="89.25">
      <c r="A136" s="1" t="s">
        <v>441</v>
      </c>
      <c r="E136" s="27" t="s">
        <v>12693</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13454</v>
      </c>
    </row>
    <row r="140" ht="89.25">
      <c r="A140" s="1" t="s">
        <v>441</v>
      </c>
      <c r="E140" s="27" t="s">
        <v>12693</v>
      </c>
    </row>
    <row r="141" ht="25.5">
      <c r="A141" s="1" t="s">
        <v>432</v>
      </c>
      <c r="B141" s="1">
        <v>33</v>
      </c>
      <c r="C141" s="26" t="s">
        <v>13669</v>
      </c>
      <c r="D141" t="s">
        <v>434</v>
      </c>
      <c r="E141" s="27" t="s">
        <v>13670</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13454</v>
      </c>
    </row>
    <row r="144" ht="89.25">
      <c r="A144" s="1" t="s">
        <v>441</v>
      </c>
      <c r="E144" s="27" t="s">
        <v>12693</v>
      </c>
    </row>
    <row r="145">
      <c r="A145" s="1" t="s">
        <v>432</v>
      </c>
      <c r="B145" s="1">
        <v>34</v>
      </c>
      <c r="C145" s="26" t="s">
        <v>13671</v>
      </c>
      <c r="D145" t="s">
        <v>434</v>
      </c>
      <c r="E145" s="27" t="s">
        <v>13672</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13454</v>
      </c>
    </row>
    <row r="148" ht="89.25">
      <c r="A148" s="1" t="s">
        <v>441</v>
      </c>
      <c r="E148" s="27" t="s">
        <v>12693</v>
      </c>
    </row>
    <row r="149" ht="25.5">
      <c r="A149" s="1" t="s">
        <v>432</v>
      </c>
      <c r="B149" s="1">
        <v>35</v>
      </c>
      <c r="C149" s="26" t="s">
        <v>13673</v>
      </c>
      <c r="D149" t="s">
        <v>434</v>
      </c>
      <c r="E149" s="27" t="s">
        <v>13674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13454</v>
      </c>
    </row>
    <row r="152" ht="89.25">
      <c r="A152" s="1" t="s">
        <v>441</v>
      </c>
      <c r="E152" s="27" t="s">
        <v>12693</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13454</v>
      </c>
    </row>
    <row r="156" ht="76.5">
      <c r="A156" s="1" t="s">
        <v>441</v>
      </c>
      <c r="E156" s="27" t="s">
        <v>12694</v>
      </c>
    </row>
    <row r="157">
      <c r="A157" s="1" t="s">
        <v>432</v>
      </c>
      <c r="B157" s="1">
        <v>37</v>
      </c>
      <c r="C157" s="26" t="s">
        <v>13121</v>
      </c>
      <c r="D157" t="s">
        <v>434</v>
      </c>
      <c r="E157" s="27" t="s">
        <v>13122</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14.75">
      <c r="A160" s="1" t="s">
        <v>441</v>
      </c>
      <c r="E160" s="27" t="s">
        <v>13502</v>
      </c>
    </row>
    <row r="161" ht="25.5">
      <c r="A161" s="1" t="s">
        <v>432</v>
      </c>
      <c r="B161" s="1">
        <v>38</v>
      </c>
      <c r="C161" s="26" t="s">
        <v>13675</v>
      </c>
      <c r="D161" t="s">
        <v>434</v>
      </c>
      <c r="E161" s="27" t="s">
        <v>13676</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13610</v>
      </c>
    </row>
    <row r="164" ht="89.25">
      <c r="A164" s="1" t="s">
        <v>441</v>
      </c>
      <c r="E164" s="27" t="s">
        <v>13677</v>
      </c>
    </row>
    <row r="165" ht="38.25">
      <c r="A165" s="1" t="s">
        <v>432</v>
      </c>
      <c r="B165" s="1">
        <v>39</v>
      </c>
      <c r="C165" s="26" t="s">
        <v>13678</v>
      </c>
      <c r="D165" t="s">
        <v>434</v>
      </c>
      <c r="E165" s="27" t="s">
        <v>13679</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13610</v>
      </c>
    </row>
    <row r="168" ht="153">
      <c r="A168" s="1" t="s">
        <v>441</v>
      </c>
      <c r="E168" s="27" t="s">
        <v>13680</v>
      </c>
    </row>
    <row r="169" ht="38.25">
      <c r="A169" s="1" t="s">
        <v>432</v>
      </c>
      <c r="B169" s="1">
        <v>40</v>
      </c>
      <c r="C169" s="26" t="s">
        <v>13681</v>
      </c>
      <c r="D169" t="s">
        <v>434</v>
      </c>
      <c r="E169" s="27" t="s">
        <v>13682</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13610</v>
      </c>
    </row>
    <row r="172" ht="89.25">
      <c r="A172" s="1" t="s">
        <v>441</v>
      </c>
      <c r="E172" s="27" t="s">
        <v>13683</v>
      </c>
    </row>
    <row r="173">
      <c r="A173" s="1" t="s">
        <v>432</v>
      </c>
      <c r="B173" s="1">
        <v>41</v>
      </c>
      <c r="C173" s="26" t="s">
        <v>13684</v>
      </c>
      <c r="D173" t="s">
        <v>434</v>
      </c>
      <c r="E173" s="27" t="s">
        <v>13685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13686</v>
      </c>
    </row>
    <row r="177">
      <c r="A177" s="1" t="s">
        <v>432</v>
      </c>
      <c r="B177" s="1">
        <v>42</v>
      </c>
      <c r="C177" s="26" t="s">
        <v>13687</v>
      </c>
      <c r="D177" t="s">
        <v>434</v>
      </c>
      <c r="E177" s="27" t="s">
        <v>13688</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14.75">
      <c r="A180" s="1" t="s">
        <v>441</v>
      </c>
      <c r="E180" s="27" t="s">
        <v>13507</v>
      </c>
    </row>
    <row r="181">
      <c r="A181" s="1" t="s">
        <v>432</v>
      </c>
      <c r="B181" s="1">
        <v>43</v>
      </c>
      <c r="C181" s="26" t="s">
        <v>13689</v>
      </c>
      <c r="D181" t="s">
        <v>434</v>
      </c>
      <c r="E181" s="27" t="s">
        <v>13690</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13628</v>
      </c>
      <c r="D185" t="s">
        <v>434</v>
      </c>
      <c r="E185" s="27" t="s">
        <v>13629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13435</v>
      </c>
    </row>
    <row r="188" ht="114.75">
      <c r="A188" s="1" t="s">
        <v>441</v>
      </c>
      <c r="E188" s="27" t="s">
        <v>13507</v>
      </c>
    </row>
    <row r="189">
      <c r="A189" s="1" t="s">
        <v>432</v>
      </c>
      <c r="B189" s="1">
        <v>45</v>
      </c>
      <c r="C189" s="26" t="s">
        <v>13691</v>
      </c>
      <c r="D189" t="s">
        <v>434</v>
      </c>
      <c r="E189" s="27" t="s">
        <v>13692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ht="25.5">
      <c r="A193" s="1" t="s">
        <v>432</v>
      </c>
      <c r="B193" s="1">
        <v>46</v>
      </c>
      <c r="C193" s="26" t="s">
        <v>13395</v>
      </c>
      <c r="D193" t="s">
        <v>434</v>
      </c>
      <c r="E193" s="27" t="s">
        <v>13396</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13435</v>
      </c>
    </row>
    <row r="204" ht="102">
      <c r="A204" s="1" t="s">
        <v>441</v>
      </c>
      <c r="E204" s="27" t="s">
        <v>13465</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13344</v>
      </c>
      <c r="D213" t="s">
        <v>434</v>
      </c>
      <c r="E213" s="27" t="s">
        <v>13345</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13693</v>
      </c>
      <c r="D217" t="s">
        <v>434</v>
      </c>
      <c r="E217" s="27" t="s">
        <v>13694</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13313</v>
      </c>
      <c r="D225" t="s">
        <v>434</v>
      </c>
      <c r="E225" s="27" t="s">
        <v>8985</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89.25">
      <c r="A228" s="1" t="s">
        <v>441</v>
      </c>
      <c r="E228" s="27" t="s">
        <v>13468</v>
      </c>
    </row>
    <row r="229">
      <c r="A229" s="1" t="s">
        <v>432</v>
      </c>
      <c r="B229" s="1">
        <v>55</v>
      </c>
      <c r="C229" s="26" t="s">
        <v>13316</v>
      </c>
      <c r="D229" t="s">
        <v>434</v>
      </c>
      <c r="E229" s="27" t="s">
        <v>13317</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13470</v>
      </c>
    </row>
    <row r="232" ht="140.25">
      <c r="A232" s="1" t="s">
        <v>441</v>
      </c>
      <c r="E232" s="27" t="s">
        <v>13471</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13656</v>
      </c>
    </row>
    <row r="237" ht="140.25">
      <c r="A237" s="1" t="s">
        <v>441</v>
      </c>
      <c r="E237" s="27" t="s">
        <v>1594</v>
      </c>
    </row>
    <row r="238">
      <c r="A238" s="1" t="s">
        <v>432</v>
      </c>
      <c r="B238" s="1">
        <v>57</v>
      </c>
      <c r="C238" s="26" t="s">
        <v>13328</v>
      </c>
      <c r="D238" t="s">
        <v>434</v>
      </c>
      <c r="E238" s="27" t="s">
        <v>13329</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102">
      <c r="A241" s="1" t="s">
        <v>441</v>
      </c>
      <c r="E241" s="27" t="s">
        <v>13472</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13656</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13656</v>
      </c>
    </row>
    <row r="250" ht="153">
      <c r="A250" s="1" t="s">
        <v>441</v>
      </c>
      <c r="E250" s="27" t="s">
        <v>574</v>
      </c>
    </row>
    <row r="251" ht="25.5">
      <c r="A251" s="1" t="s">
        <v>432</v>
      </c>
      <c r="B251" s="1">
        <v>60</v>
      </c>
      <c r="C251" s="26" t="s">
        <v>13473</v>
      </c>
      <c r="D251" t="s">
        <v>570</v>
      </c>
      <c r="E251" s="27" t="s">
        <v>13474</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13656</v>
      </c>
    </row>
    <row r="254" ht="153">
      <c r="A254" s="1" t="s">
        <v>441</v>
      </c>
      <c r="E254" s="27" t="s">
        <v>574</v>
      </c>
    </row>
    <row r="255" ht="25.5">
      <c r="A255" s="1" t="s">
        <v>432</v>
      </c>
      <c r="B255" s="1">
        <v>61</v>
      </c>
      <c r="C255" s="26" t="s">
        <v>7448</v>
      </c>
      <c r="D255" t="s">
        <v>570</v>
      </c>
      <c r="E255" s="27" t="s">
        <v>7449</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7450</v>
      </c>
    </row>
    <row r="257">
      <c r="A257" s="1" t="s">
        <v>439</v>
      </c>
      <c r="E257" s="33" t="s">
        <v>13435</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13435</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13435</v>
      </c>
    </row>
    <row r="266" ht="153">
      <c r="A266" s="1" t="s">
        <v>441</v>
      </c>
      <c r="E266" s="27" t="s">
        <v>574</v>
      </c>
    </row>
  </sheetData>
  <sheetProtection sheet="1" objects="1" scenarios="1" spinCount="100000" saltValue="sf0ZAhxqnSFns0YF39gcTrT0cfSt3zBFp+u7jpcQsrA1rAjj0J9WzycUnWXr+7bJhHarfo05yP05JTrncT/f8A==" hashValue="6Cg4AejxKdaxuzF/72mCvi6nvLYAZkRk+nCnNQ+waNGqXhWoCvdc8rOl1gO28Xfc5iHDKVgwHzdzqDveFqZt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13866</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13867</v>
      </c>
    </row>
    <row r="13">
      <c r="A13" s="1" t="s">
        <v>441</v>
      </c>
      <c r="E13" s="27" t="s">
        <v>13221</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13867</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13867</v>
      </c>
    </row>
    <row r="21" ht="318.75">
      <c r="A21" s="1" t="s">
        <v>441</v>
      </c>
      <c r="E21" s="27" t="s">
        <v>1250</v>
      </c>
    </row>
    <row r="22">
      <c r="A22" s="1" t="s">
        <v>432</v>
      </c>
      <c r="B22" s="1">
        <v>4</v>
      </c>
      <c r="C22" s="26" t="s">
        <v>13204</v>
      </c>
      <c r="D22" t="s">
        <v>434</v>
      </c>
      <c r="E22" s="27" t="s">
        <v>13205</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13867</v>
      </c>
    </row>
    <row r="25" ht="25.5">
      <c r="A25" s="1" t="s">
        <v>441</v>
      </c>
      <c r="E25" s="27" t="s">
        <v>13207</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13867</v>
      </c>
    </row>
    <row r="29" ht="229.5">
      <c r="A29" s="1" t="s">
        <v>441</v>
      </c>
      <c r="E29" s="27" t="s">
        <v>2133</v>
      </c>
    </row>
    <row r="30">
      <c r="A30" s="1" t="s">
        <v>432</v>
      </c>
      <c r="B30" s="1">
        <v>6</v>
      </c>
      <c r="C30" s="26" t="s">
        <v>13223</v>
      </c>
      <c r="D30" t="s">
        <v>434</v>
      </c>
      <c r="E30" s="27" t="s">
        <v>13224</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13867</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13867</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13867</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13867</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13232</v>
      </c>
      <c r="D53" t="s">
        <v>434</v>
      </c>
      <c r="E53" s="27" t="s">
        <v>13233</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13867</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13867</v>
      </c>
    </row>
    <row r="60" ht="102">
      <c r="A60" s="1" t="s">
        <v>441</v>
      </c>
      <c r="E60" s="27" t="s">
        <v>12703</v>
      </c>
    </row>
    <row r="61">
      <c r="A61" s="1" t="s">
        <v>432</v>
      </c>
      <c r="B61" s="1">
        <v>13</v>
      </c>
      <c r="C61" s="26" t="s">
        <v>12700</v>
      </c>
      <c r="D61" t="s">
        <v>434</v>
      </c>
      <c r="E61" s="27" t="s">
        <v>12701</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13867</v>
      </c>
    </row>
    <row r="64" ht="102">
      <c r="A64" s="1" t="s">
        <v>441</v>
      </c>
      <c r="E64" s="27" t="s">
        <v>12703</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13867</v>
      </c>
    </row>
    <row r="68" ht="140.25">
      <c r="A68" s="1" t="s">
        <v>441</v>
      </c>
      <c r="E68" s="27" t="s">
        <v>13440</v>
      </c>
    </row>
    <row r="69" ht="25.5">
      <c r="A69" s="1" t="s">
        <v>432</v>
      </c>
      <c r="B69" s="1">
        <v>15</v>
      </c>
      <c r="C69" s="26" t="s">
        <v>13449</v>
      </c>
      <c r="D69" t="s">
        <v>434</v>
      </c>
      <c r="E69" s="27" t="s">
        <v>13450</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38.25">
      <c r="A72" s="1" t="s">
        <v>441</v>
      </c>
      <c r="E72" s="27" t="s">
        <v>13451</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13867</v>
      </c>
    </row>
    <row r="76" ht="102">
      <c r="A76" s="1" t="s">
        <v>441</v>
      </c>
      <c r="E76" s="27" t="s">
        <v>2180</v>
      </c>
    </row>
    <row r="77" ht="25.5">
      <c r="A77" s="1" t="s">
        <v>432</v>
      </c>
      <c r="B77" s="1">
        <v>17</v>
      </c>
      <c r="C77" s="26" t="s">
        <v>13244</v>
      </c>
      <c r="D77" t="s">
        <v>434</v>
      </c>
      <c r="E77" s="27" t="s">
        <v>13245</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13867</v>
      </c>
    </row>
    <row r="80" ht="102">
      <c r="A80" s="1" t="s">
        <v>441</v>
      </c>
      <c r="E80" s="27" t="s">
        <v>2176</v>
      </c>
    </row>
    <row r="81">
      <c r="A81" s="1" t="s">
        <v>432</v>
      </c>
      <c r="B81" s="1">
        <v>18</v>
      </c>
      <c r="C81" s="26" t="s">
        <v>13495</v>
      </c>
      <c r="D81" t="s">
        <v>434</v>
      </c>
      <c r="E81" s="27" t="s">
        <v>13496</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13439</v>
      </c>
    </row>
    <row r="85">
      <c r="A85" s="1" t="s">
        <v>432</v>
      </c>
      <c r="B85" s="1">
        <v>19</v>
      </c>
      <c r="C85" s="26" t="s">
        <v>13498</v>
      </c>
      <c r="D85" t="s">
        <v>434</v>
      </c>
      <c r="E85" s="27" t="s">
        <v>13499</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76.5">
      <c r="A88" s="1" t="s">
        <v>441</v>
      </c>
      <c r="E88" s="27" t="s">
        <v>13209</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13654</v>
      </c>
    </row>
    <row r="100" ht="102">
      <c r="A100" s="1" t="s">
        <v>441</v>
      </c>
      <c r="E100" s="27" t="s">
        <v>13604</v>
      </c>
    </row>
    <row r="101">
      <c r="A101" s="1" t="s">
        <v>432</v>
      </c>
      <c r="B101" s="1">
        <v>23</v>
      </c>
      <c r="C101" s="26" t="s">
        <v>13868</v>
      </c>
      <c r="D101" t="s">
        <v>434</v>
      </c>
      <c r="E101" s="27" t="s">
        <v>13869</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14.75">
      <c r="A104" s="1" t="s">
        <v>441</v>
      </c>
      <c r="E104" s="27" t="s">
        <v>13502</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76.5">
      <c r="A116" s="1" t="s">
        <v>441</v>
      </c>
      <c r="E116" s="27" t="s">
        <v>12690</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76.5">
      <c r="A120" s="1" t="s">
        <v>441</v>
      </c>
      <c r="E120" s="27" t="s">
        <v>12690</v>
      </c>
    </row>
    <row r="121">
      <c r="A121" s="1" t="s">
        <v>432</v>
      </c>
      <c r="B121" s="1">
        <v>28</v>
      </c>
      <c r="C121" s="26" t="s">
        <v>13362</v>
      </c>
      <c r="D121" t="s">
        <v>434</v>
      </c>
      <c r="E121" s="27" t="s">
        <v>13363</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76.5">
      <c r="A124" s="1" t="s">
        <v>441</v>
      </c>
      <c r="E124" s="27" t="s">
        <v>12690</v>
      </c>
    </row>
    <row r="125">
      <c r="A125" s="1" t="s">
        <v>432</v>
      </c>
      <c r="B125" s="1">
        <v>29</v>
      </c>
      <c r="C125" s="26" t="s">
        <v>13364</v>
      </c>
      <c r="D125" t="s">
        <v>434</v>
      </c>
      <c r="E125" s="27" t="s">
        <v>13365</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13697</v>
      </c>
    </row>
    <row r="128" ht="76.5">
      <c r="A128" s="1" t="s">
        <v>441</v>
      </c>
      <c r="E128" s="27" t="s">
        <v>12690</v>
      </c>
    </row>
    <row r="129">
      <c r="A129" s="1" t="s">
        <v>432</v>
      </c>
      <c r="B129" s="1">
        <v>30</v>
      </c>
      <c r="C129" s="26" t="s">
        <v>13698</v>
      </c>
      <c r="D129" t="s">
        <v>434</v>
      </c>
      <c r="E129" s="27" t="s">
        <v>13699</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76.5">
      <c r="A132" s="1" t="s">
        <v>441</v>
      </c>
      <c r="E132" s="27" t="s">
        <v>12690</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89.25">
      <c r="A140" s="1" t="s">
        <v>441</v>
      </c>
      <c r="E140" s="27" t="s">
        <v>12693</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13697</v>
      </c>
    </row>
    <row r="144" ht="89.25">
      <c r="A144" s="1" t="s">
        <v>441</v>
      </c>
      <c r="E144" s="27" t="s">
        <v>12693</v>
      </c>
    </row>
    <row r="145" ht="25.5">
      <c r="A145" s="1" t="s">
        <v>432</v>
      </c>
      <c r="B145" s="1">
        <v>34</v>
      </c>
      <c r="C145" s="26" t="s">
        <v>13265</v>
      </c>
      <c r="D145" t="s">
        <v>434</v>
      </c>
      <c r="E145" s="27" t="s">
        <v>13266</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13697</v>
      </c>
    </row>
    <row r="148" ht="89.25">
      <c r="A148" s="1" t="s">
        <v>441</v>
      </c>
      <c r="E148" s="27" t="s">
        <v>12693</v>
      </c>
    </row>
    <row r="149" ht="25.5">
      <c r="A149" s="1" t="s">
        <v>432</v>
      </c>
      <c r="B149" s="1">
        <v>35</v>
      </c>
      <c r="C149" s="26" t="s">
        <v>13366</v>
      </c>
      <c r="D149" t="s">
        <v>434</v>
      </c>
      <c r="E149" s="27" t="s">
        <v>13367</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13697</v>
      </c>
    </row>
    <row r="152" ht="89.25">
      <c r="A152" s="1" t="s">
        <v>441</v>
      </c>
      <c r="E152" s="27" t="s">
        <v>12693</v>
      </c>
    </row>
    <row r="153" ht="25.5">
      <c r="A153" s="1" t="s">
        <v>432</v>
      </c>
      <c r="B153" s="1">
        <v>36</v>
      </c>
      <c r="C153" s="26" t="s">
        <v>13417</v>
      </c>
      <c r="D153" t="s">
        <v>434</v>
      </c>
      <c r="E153" s="27" t="s">
        <v>13418</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13697</v>
      </c>
    </row>
    <row r="156" ht="89.25">
      <c r="A156" s="1" t="s">
        <v>441</v>
      </c>
      <c r="E156" s="27" t="s">
        <v>12693</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13697</v>
      </c>
    </row>
    <row r="160" ht="76.5">
      <c r="A160" s="1" t="s">
        <v>441</v>
      </c>
      <c r="E160" s="27" t="s">
        <v>12694</v>
      </c>
    </row>
    <row r="161">
      <c r="A161" s="1" t="s">
        <v>432</v>
      </c>
      <c r="B161" s="1">
        <v>38</v>
      </c>
      <c r="C161" s="26" t="s">
        <v>13121</v>
      </c>
      <c r="D161" t="s">
        <v>434</v>
      </c>
      <c r="E161" s="27" t="s">
        <v>13122</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114.75">
      <c r="A164" s="1" t="s">
        <v>441</v>
      </c>
      <c r="E164" s="27" t="s">
        <v>13502</v>
      </c>
    </row>
    <row r="165">
      <c r="A165" s="1" t="s">
        <v>432</v>
      </c>
      <c r="B165" s="1">
        <v>39</v>
      </c>
      <c r="C165" s="26" t="s">
        <v>13628</v>
      </c>
      <c r="D165" t="s">
        <v>434</v>
      </c>
      <c r="E165" s="27" t="s">
        <v>13629</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114.75">
      <c r="A168" s="1" t="s">
        <v>441</v>
      </c>
      <c r="E168" s="27" t="s">
        <v>13507</v>
      </c>
    </row>
    <row r="169" ht="25.5">
      <c r="A169" s="1" t="s">
        <v>432</v>
      </c>
      <c r="B169" s="1">
        <v>40</v>
      </c>
      <c r="C169" s="26" t="s">
        <v>13870</v>
      </c>
      <c r="D169" t="s">
        <v>434</v>
      </c>
      <c r="E169" s="27" t="s">
        <v>13871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13658</v>
      </c>
    </row>
    <row r="172" ht="102">
      <c r="A172" s="1" t="s">
        <v>441</v>
      </c>
      <c r="E172" s="27" t="s">
        <v>13849</v>
      </c>
    </row>
    <row r="173">
      <c r="A173" s="1" t="s">
        <v>432</v>
      </c>
      <c r="B173" s="1">
        <v>41</v>
      </c>
      <c r="C173" s="26" t="s">
        <v>13872</v>
      </c>
      <c r="D173" t="s">
        <v>434</v>
      </c>
      <c r="E173" s="27" t="s">
        <v>13873</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13658</v>
      </c>
    </row>
    <row r="176" ht="102">
      <c r="A176" s="1" t="s">
        <v>441</v>
      </c>
      <c r="E176" s="27" t="s">
        <v>13849</v>
      </c>
    </row>
    <row r="177">
      <c r="A177" s="1" t="s">
        <v>432</v>
      </c>
      <c r="B177" s="1">
        <v>42</v>
      </c>
      <c r="C177" s="26" t="s">
        <v>13874</v>
      </c>
      <c r="D177" t="s">
        <v>434</v>
      </c>
      <c r="E177" s="27" t="s">
        <v>13875</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13658</v>
      </c>
    </row>
    <row r="180" ht="102">
      <c r="A180" s="1" t="s">
        <v>441</v>
      </c>
      <c r="E180" s="27" t="s">
        <v>13849</v>
      </c>
    </row>
    <row r="181">
      <c r="A181" s="1" t="s">
        <v>432</v>
      </c>
      <c r="B181" s="1">
        <v>43</v>
      </c>
      <c r="C181" s="26" t="s">
        <v>13505</v>
      </c>
      <c r="D181" t="s">
        <v>434</v>
      </c>
      <c r="E181" s="27" t="s">
        <v>13506</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13876</v>
      </c>
      <c r="D185" t="s">
        <v>434</v>
      </c>
      <c r="E185" s="27" t="s">
        <v>13877</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13658</v>
      </c>
    </row>
    <row r="188" ht="102">
      <c r="A188" s="1" t="s">
        <v>441</v>
      </c>
      <c r="E188" s="27" t="s">
        <v>13878</v>
      </c>
    </row>
    <row r="189">
      <c r="A189" s="1" t="s">
        <v>432</v>
      </c>
      <c r="B189" s="1">
        <v>45</v>
      </c>
      <c r="C189" s="26" t="s">
        <v>13879</v>
      </c>
      <c r="D189" t="s">
        <v>434</v>
      </c>
      <c r="E189" s="27" t="s">
        <v>13880</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13478</v>
      </c>
    </row>
    <row r="204" ht="102">
      <c r="A204" s="1" t="s">
        <v>441</v>
      </c>
      <c r="E204" s="27" t="s">
        <v>13465</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13308</v>
      </c>
      <c r="D213" t="s">
        <v>434</v>
      </c>
      <c r="E213" s="27" t="s">
        <v>13309</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13397</v>
      </c>
      <c r="D217" t="s">
        <v>434</v>
      </c>
      <c r="E217" s="27" t="s">
        <v>13398</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13346</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102">
      <c r="A228" s="1" t="s">
        <v>441</v>
      </c>
      <c r="E228" s="27" t="s">
        <v>13508</v>
      </c>
    </row>
    <row r="229">
      <c r="A229" s="1" t="s">
        <v>432</v>
      </c>
      <c r="B229" s="1">
        <v>55</v>
      </c>
      <c r="C229" s="26" t="s">
        <v>13313</v>
      </c>
      <c r="D229" t="s">
        <v>434</v>
      </c>
      <c r="E229" s="27" t="s">
        <v>8985</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13435</v>
      </c>
    </row>
    <row r="232" ht="89.25">
      <c r="A232" s="1" t="s">
        <v>441</v>
      </c>
      <c r="E232" s="27" t="s">
        <v>13468</v>
      </c>
    </row>
    <row r="233">
      <c r="A233" s="1" t="s">
        <v>432</v>
      </c>
      <c r="B233" s="1">
        <v>56</v>
      </c>
      <c r="C233" s="26" t="s">
        <v>13881</v>
      </c>
      <c r="D233" t="s">
        <v>434</v>
      </c>
      <c r="E233" s="27" t="s">
        <v>13882</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13435</v>
      </c>
    </row>
    <row r="236" ht="89.25">
      <c r="A236" s="1" t="s">
        <v>441</v>
      </c>
      <c r="E236" s="27" t="s">
        <v>13512</v>
      </c>
    </row>
    <row r="237">
      <c r="A237" s="1" t="s">
        <v>432</v>
      </c>
      <c r="B237" s="1">
        <v>57</v>
      </c>
      <c r="C237" s="26" t="s">
        <v>13515</v>
      </c>
      <c r="D237" t="s">
        <v>434</v>
      </c>
      <c r="E237" s="27" t="s">
        <v>13883</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13594</v>
      </c>
    </row>
    <row r="240" ht="89.25">
      <c r="A240" s="1" t="s">
        <v>441</v>
      </c>
      <c r="E240" s="27" t="s">
        <v>13518</v>
      </c>
    </row>
    <row r="241">
      <c r="A241" s="1" t="s">
        <v>432</v>
      </c>
      <c r="B241" s="1">
        <v>58</v>
      </c>
      <c r="C241" s="26" t="s">
        <v>13708</v>
      </c>
      <c r="D241" t="s">
        <v>434</v>
      </c>
      <c r="E241" s="27" t="s">
        <v>13884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13594</v>
      </c>
    </row>
    <row r="244" ht="89.25">
      <c r="A244" s="1" t="s">
        <v>441</v>
      </c>
      <c r="E244" s="27" t="s">
        <v>13518</v>
      </c>
    </row>
    <row r="245">
      <c r="A245" s="1" t="s">
        <v>432</v>
      </c>
      <c r="B245" s="1">
        <v>59</v>
      </c>
      <c r="C245" s="26" t="s">
        <v>13885</v>
      </c>
      <c r="D245" t="s">
        <v>434</v>
      </c>
      <c r="E245" s="27" t="s">
        <v>13886</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13594</v>
      </c>
    </row>
    <row r="248" ht="89.25">
      <c r="A248" s="1" t="s">
        <v>441</v>
      </c>
      <c r="E248" s="27" t="s">
        <v>13518</v>
      </c>
    </row>
    <row r="249">
      <c r="A249" s="1" t="s">
        <v>432</v>
      </c>
      <c r="B249" s="1">
        <v>60</v>
      </c>
      <c r="C249" s="26" t="s">
        <v>13887</v>
      </c>
      <c r="D249" t="s">
        <v>434</v>
      </c>
      <c r="E249" s="27" t="s">
        <v>13888</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13594</v>
      </c>
    </row>
    <row r="252" ht="89.25">
      <c r="A252" s="1" t="s">
        <v>441</v>
      </c>
      <c r="E252" s="27" t="s">
        <v>13518</v>
      </c>
    </row>
    <row r="253">
      <c r="A253" s="1" t="s">
        <v>432</v>
      </c>
      <c r="B253" s="1">
        <v>61</v>
      </c>
      <c r="C253" s="26" t="s">
        <v>13889</v>
      </c>
      <c r="D253" t="s">
        <v>434</v>
      </c>
      <c r="E253" s="27" t="s">
        <v>13890</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13594</v>
      </c>
    </row>
    <row r="256" ht="89.25">
      <c r="A256" s="1" t="s">
        <v>441</v>
      </c>
      <c r="E256" s="27" t="s">
        <v>13518</v>
      </c>
    </row>
    <row r="257">
      <c r="A257" s="1" t="s">
        <v>432</v>
      </c>
      <c r="B257" s="1">
        <v>62</v>
      </c>
      <c r="C257" s="26" t="s">
        <v>13891</v>
      </c>
      <c r="D257" t="s">
        <v>434</v>
      </c>
      <c r="E257" s="27" t="s">
        <v>13892</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13707</v>
      </c>
    </row>
    <row r="260" ht="89.25">
      <c r="A260" s="1" t="s">
        <v>441</v>
      </c>
      <c r="E260" s="27" t="s">
        <v>13518</v>
      </c>
    </row>
    <row r="261" ht="25.5">
      <c r="A261" s="1" t="s">
        <v>432</v>
      </c>
      <c r="B261" s="1">
        <v>63</v>
      </c>
      <c r="C261" s="26" t="s">
        <v>13893</v>
      </c>
      <c r="D261" t="s">
        <v>434</v>
      </c>
      <c r="E261" s="27" t="s">
        <v>13894</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13707</v>
      </c>
    </row>
    <row r="264" ht="89.25">
      <c r="A264" s="1" t="s">
        <v>441</v>
      </c>
      <c r="E264" s="27" t="s">
        <v>13518</v>
      </c>
    </row>
    <row r="265" ht="25.5">
      <c r="A265" s="1" t="s">
        <v>432</v>
      </c>
      <c r="B265" s="1">
        <v>64</v>
      </c>
      <c r="C265" s="26" t="s">
        <v>13895</v>
      </c>
      <c r="D265" t="s">
        <v>434</v>
      </c>
      <c r="E265" s="27" t="s">
        <v>13896</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13707</v>
      </c>
    </row>
    <row r="268" ht="89.25">
      <c r="A268" s="1" t="s">
        <v>441</v>
      </c>
      <c r="E268" s="27" t="s">
        <v>13518</v>
      </c>
    </row>
    <row r="269">
      <c r="A269" s="1" t="s">
        <v>432</v>
      </c>
      <c r="B269" s="1">
        <v>65</v>
      </c>
      <c r="C269" s="26" t="s">
        <v>13897</v>
      </c>
      <c r="D269" t="s">
        <v>434</v>
      </c>
      <c r="E269" s="27" t="s">
        <v>13898</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13652</v>
      </c>
    </row>
    <row r="272" ht="89.25">
      <c r="A272" s="1" t="s">
        <v>441</v>
      </c>
      <c r="E272" s="27" t="s">
        <v>13518</v>
      </c>
    </row>
    <row r="273">
      <c r="A273" s="1" t="s">
        <v>432</v>
      </c>
      <c r="B273" s="1">
        <v>66</v>
      </c>
      <c r="C273" s="26" t="s">
        <v>13316</v>
      </c>
      <c r="D273" t="s">
        <v>434</v>
      </c>
      <c r="E273" s="27" t="s">
        <v>13317</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13470</v>
      </c>
    </row>
    <row r="276" ht="140.25">
      <c r="A276" s="1" t="s">
        <v>441</v>
      </c>
      <c r="E276" s="27" t="s">
        <v>13471</v>
      </c>
    </row>
    <row r="277">
      <c r="A277" s="1" t="s">
        <v>429</v>
      </c>
      <c r="C277" s="22" t="s">
        <v>534</v>
      </c>
      <c r="E277" s="23" t="s">
        <v>1149</v>
      </c>
      <c r="L277" s="24">
        <f>SUMIFS(L278:L281,A278:A281,"P")</f>
        <v>0</v>
      </c>
      <c r="M277" s="24">
        <f>SUMIFS(M278:M281,A278:A281,"P")</f>
        <v>0</v>
      </c>
      <c r="N277" s="25"/>
    </row>
    <row r="278">
      <c r="A278" s="1" t="s">
        <v>432</v>
      </c>
      <c r="B278" s="1">
        <v>67</v>
      </c>
      <c r="C278" s="26" t="s">
        <v>13328</v>
      </c>
      <c r="D278" t="s">
        <v>434</v>
      </c>
      <c r="E278" s="27" t="s">
        <v>13329</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102">
      <c r="A281" s="1" t="s">
        <v>441</v>
      </c>
      <c r="E281" s="27" t="s">
        <v>13472</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13867</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13867</v>
      </c>
    </row>
    <row r="290" ht="153">
      <c r="A290" s="1" t="s">
        <v>441</v>
      </c>
      <c r="E290" s="27" t="s">
        <v>574</v>
      </c>
    </row>
    <row r="291" ht="25.5">
      <c r="A291" s="1" t="s">
        <v>432</v>
      </c>
      <c r="B291" s="1">
        <v>70</v>
      </c>
      <c r="C291" s="26" t="s">
        <v>13473</v>
      </c>
      <c r="D291" t="s">
        <v>570</v>
      </c>
      <c r="E291" s="27" t="s">
        <v>13474</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13867</v>
      </c>
    </row>
    <row r="294" ht="153">
      <c r="A294" s="1" t="s">
        <v>441</v>
      </c>
      <c r="E294" s="27" t="s">
        <v>574</v>
      </c>
    </row>
    <row r="295" ht="25.5">
      <c r="A295" s="1" t="s">
        <v>432</v>
      </c>
      <c r="B295" s="1">
        <v>71</v>
      </c>
      <c r="C295" s="26" t="s">
        <v>7448</v>
      </c>
      <c r="D295" t="s">
        <v>570</v>
      </c>
      <c r="E295" s="27" t="s">
        <v>7449</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7450</v>
      </c>
    </row>
    <row r="297">
      <c r="A297" s="1" t="s">
        <v>439</v>
      </c>
      <c r="E297" s="33" t="s">
        <v>13435</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13435</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13435</v>
      </c>
    </row>
    <row r="306" ht="153">
      <c r="A306" s="1" t="s">
        <v>441</v>
      </c>
      <c r="E306" s="27" t="s">
        <v>574</v>
      </c>
    </row>
  </sheetData>
  <sheetProtection sheet="1" objects="1" scenarios="1" spinCount="100000" saltValue="+v+5ocCTvcGqHEz1qj+j/7iT8rTccZHTDtMQztIs2PSLo3ZMdi5hMI2GBn8Z8HUoOdKyaHOKWMfE/Zdkda6hTQ==" hashValue="zjQaT8uZvHV+uYO8B7Svfx/xnDZNs8QrcCSWL4QfCwVrjR8MnodD0Roai/9fV0TdcWXVIM3v3lv/t2Uw9VIk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13899</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13900</v>
      </c>
    </row>
    <row r="13">
      <c r="A13" s="1" t="s">
        <v>441</v>
      </c>
      <c r="E13" s="27" t="s">
        <v>13221</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13900</v>
      </c>
    </row>
    <row r="17" ht="344.25">
      <c r="A17" s="1" t="s">
        <v>441</v>
      </c>
      <c r="E17" s="27" t="s">
        <v>13720</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13900</v>
      </c>
    </row>
    <row r="21" ht="318.75">
      <c r="A21" s="1" t="s">
        <v>441</v>
      </c>
      <c r="E21" s="27" t="s">
        <v>1179</v>
      </c>
    </row>
    <row r="22">
      <c r="A22" s="1" t="s">
        <v>432</v>
      </c>
      <c r="B22" s="1">
        <v>4</v>
      </c>
      <c r="C22" s="26" t="s">
        <v>13204</v>
      </c>
      <c r="D22" t="s">
        <v>434</v>
      </c>
      <c r="E22" s="27" t="s">
        <v>13205</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13900</v>
      </c>
    </row>
    <row r="25" ht="25.5">
      <c r="A25" s="1" t="s">
        <v>441</v>
      </c>
      <c r="E25" s="27" t="s">
        <v>13207</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13900</v>
      </c>
    </row>
    <row r="29" ht="153">
      <c r="A29" s="1" t="s">
        <v>441</v>
      </c>
      <c r="E29" s="27" t="s">
        <v>13222</v>
      </c>
    </row>
    <row r="30">
      <c r="A30" s="1" t="s">
        <v>432</v>
      </c>
      <c r="B30" s="1">
        <v>6</v>
      </c>
      <c r="C30" s="26" t="s">
        <v>13223</v>
      </c>
      <c r="D30" t="s">
        <v>434</v>
      </c>
      <c r="E30" s="27" t="s">
        <v>13224</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13900</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13900</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13334</v>
      </c>
      <c r="D40" t="s">
        <v>434</v>
      </c>
      <c r="E40" s="27" t="s">
        <v>13335</v>
      </c>
      <c r="F40" s="28" t="s">
        <v>500</v>
      </c>
      <c r="G40" s="29">
        <v>110</v>
      </c>
      <c r="H40" s="28">
        <v>0</v>
      </c>
      <c r="I40" s="30">
        <f>ROUND(G40*H40,P4)</f>
        <v>0</v>
      </c>
      <c r="L40" s="31">
        <v>0</v>
      </c>
      <c r="M40" s="24">
        <f>ROUND(G40*L40,P4)</f>
        <v>0</v>
      </c>
      <c r="N40" s="25" t="s">
        <v>13248</v>
      </c>
      <c r="O40" s="32">
        <f>M40*AA40</f>
        <v>0</v>
      </c>
      <c r="P40" s="1">
        <v>3</v>
      </c>
      <c r="AA40" s="1">
        <f>IF(P40=1,$O$3,IF(P40=2,$O$4,$O$5))</f>
        <v>0</v>
      </c>
    </row>
    <row r="41">
      <c r="A41" s="1" t="s">
        <v>437</v>
      </c>
      <c r="E41" s="27" t="s">
        <v>434</v>
      </c>
    </row>
    <row r="42">
      <c r="A42" s="1" t="s">
        <v>439</v>
      </c>
      <c r="E42" s="33" t="s">
        <v>13900</v>
      </c>
    </row>
    <row r="43" ht="140.25">
      <c r="A43" s="1" t="s">
        <v>441</v>
      </c>
      <c r="E43" s="27" t="s">
        <v>13336</v>
      </c>
    </row>
    <row r="44">
      <c r="A44" s="1" t="s">
        <v>429</v>
      </c>
      <c r="C44" s="22" t="s">
        <v>4100</v>
      </c>
      <c r="E44" s="23" t="s">
        <v>13226</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13901</v>
      </c>
    </row>
    <row r="48" ht="25.5">
      <c r="A48" s="1" t="s">
        <v>441</v>
      </c>
      <c r="E48" s="27" t="s">
        <v>13228</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13900</v>
      </c>
    </row>
    <row r="52" ht="51">
      <c r="A52" s="1" t="s">
        <v>441</v>
      </c>
      <c r="E52" s="27" t="s">
        <v>13231</v>
      </c>
    </row>
    <row r="53">
      <c r="A53" s="1" t="s">
        <v>432</v>
      </c>
      <c r="B53" s="1">
        <v>11</v>
      </c>
      <c r="C53" s="26" t="s">
        <v>13232</v>
      </c>
      <c r="D53" t="s">
        <v>434</v>
      </c>
      <c r="E53" s="27" t="s">
        <v>13233</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13900</v>
      </c>
    </row>
    <row r="56" ht="38.25">
      <c r="A56" s="1" t="s">
        <v>441</v>
      </c>
      <c r="E56" s="27" t="s">
        <v>13234</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13900</v>
      </c>
    </row>
    <row r="60" ht="38.25">
      <c r="A60" s="1" t="s">
        <v>441</v>
      </c>
      <c r="E60" s="27" t="s">
        <v>13234</v>
      </c>
    </row>
    <row r="61">
      <c r="A61" s="1" t="s">
        <v>432</v>
      </c>
      <c r="B61" s="1">
        <v>13</v>
      </c>
      <c r="C61" s="26" t="s">
        <v>12700</v>
      </c>
      <c r="D61" t="s">
        <v>434</v>
      </c>
      <c r="E61" s="27" t="s">
        <v>12701</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13900</v>
      </c>
    </row>
    <row r="64" ht="51">
      <c r="A64" s="1" t="s">
        <v>441</v>
      </c>
      <c r="E64" s="27" t="s">
        <v>13713</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13900</v>
      </c>
    </row>
    <row r="68" ht="76.5">
      <c r="A68" s="1" t="s">
        <v>441</v>
      </c>
      <c r="E68" s="27" t="s">
        <v>13235</v>
      </c>
    </row>
    <row r="69">
      <c r="A69" s="1" t="s">
        <v>432</v>
      </c>
      <c r="B69" s="1">
        <v>15</v>
      </c>
      <c r="C69" s="26" t="s">
        <v>13211</v>
      </c>
      <c r="D69" t="s">
        <v>434</v>
      </c>
      <c r="E69" s="27" t="s">
        <v>13212</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13900</v>
      </c>
    </row>
    <row r="72" ht="76.5">
      <c r="A72" s="1" t="s">
        <v>441</v>
      </c>
      <c r="E72" s="27" t="s">
        <v>13902</v>
      </c>
    </row>
    <row r="73" ht="25.5">
      <c r="A73" s="1" t="s">
        <v>432</v>
      </c>
      <c r="B73" s="1">
        <v>16</v>
      </c>
      <c r="C73" s="26" t="s">
        <v>7362</v>
      </c>
      <c r="D73" t="s">
        <v>434</v>
      </c>
      <c r="E73" s="27" t="s">
        <v>7363</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13900</v>
      </c>
    </row>
    <row r="76" ht="25.5">
      <c r="A76" s="1" t="s">
        <v>441</v>
      </c>
      <c r="E76" s="27" t="s">
        <v>13240</v>
      </c>
    </row>
    <row r="77" ht="25.5">
      <c r="A77" s="1" t="s">
        <v>432</v>
      </c>
      <c r="B77" s="1">
        <v>17</v>
      </c>
      <c r="C77" s="26" t="s">
        <v>13659</v>
      </c>
      <c r="D77" t="s">
        <v>434</v>
      </c>
      <c r="E77" s="27" t="s">
        <v>13660</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13900</v>
      </c>
    </row>
    <row r="80" ht="25.5">
      <c r="A80" s="1" t="s">
        <v>441</v>
      </c>
      <c r="E80" s="27" t="s">
        <v>13240</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25.5">
      <c r="A84" s="1" t="s">
        <v>441</v>
      </c>
      <c r="E84" s="27" t="s">
        <v>13240</v>
      </c>
    </row>
    <row r="85" ht="25.5">
      <c r="A85" s="1" t="s">
        <v>432</v>
      </c>
      <c r="B85" s="1">
        <v>19</v>
      </c>
      <c r="C85" s="26" t="s">
        <v>7370</v>
      </c>
      <c r="D85" t="s">
        <v>434</v>
      </c>
      <c r="E85" s="27" t="s">
        <v>7371</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13901</v>
      </c>
    </row>
    <row r="88" ht="38.25">
      <c r="A88" s="1" t="s">
        <v>441</v>
      </c>
      <c r="E88" s="27" t="s">
        <v>13448</v>
      </c>
    </row>
    <row r="89" ht="25.5">
      <c r="A89" s="1" t="s">
        <v>432</v>
      </c>
      <c r="B89" s="1">
        <v>20</v>
      </c>
      <c r="C89" s="26" t="s">
        <v>13903</v>
      </c>
      <c r="D89" t="s">
        <v>434</v>
      </c>
      <c r="E89" s="27" t="s">
        <v>13904</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38.25">
      <c r="A92" s="1" t="s">
        <v>441</v>
      </c>
      <c r="E92" s="27" t="s">
        <v>13451</v>
      </c>
    </row>
    <row r="93">
      <c r="A93" s="1" t="s">
        <v>432</v>
      </c>
      <c r="B93" s="1">
        <v>21</v>
      </c>
      <c r="C93" s="26" t="s">
        <v>13241</v>
      </c>
      <c r="D93" t="s">
        <v>434</v>
      </c>
      <c r="E93" s="27" t="s">
        <v>13242</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13900</v>
      </c>
    </row>
    <row r="96" ht="51">
      <c r="A96" s="1" t="s">
        <v>441</v>
      </c>
      <c r="E96" s="27" t="s">
        <v>13243</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13900</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13905</v>
      </c>
    </row>
    <row r="104" ht="38.25">
      <c r="A104" s="1" t="s">
        <v>441</v>
      </c>
      <c r="E104" s="27" t="s">
        <v>13234</v>
      </c>
    </row>
    <row r="105" ht="25.5">
      <c r="A105" s="1" t="s">
        <v>432</v>
      </c>
      <c r="B105" s="1">
        <v>24</v>
      </c>
      <c r="C105" s="26" t="s">
        <v>13906</v>
      </c>
      <c r="D105" t="s">
        <v>434</v>
      </c>
      <c r="E105" s="27" t="s">
        <v>13907</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13900</v>
      </c>
    </row>
    <row r="108" ht="38.25">
      <c r="A108" s="1" t="s">
        <v>441</v>
      </c>
      <c r="E108" s="27" t="s">
        <v>13532</v>
      </c>
    </row>
    <row r="109">
      <c r="A109" s="1" t="s">
        <v>432</v>
      </c>
      <c r="B109" s="1">
        <v>25</v>
      </c>
      <c r="C109" s="26" t="s">
        <v>13908</v>
      </c>
      <c r="D109" t="s">
        <v>434</v>
      </c>
      <c r="E109" s="27" t="s">
        <v>13909</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13900</v>
      </c>
    </row>
    <row r="112" ht="51">
      <c r="A112" s="1" t="s">
        <v>441</v>
      </c>
      <c r="E112" s="27" t="s">
        <v>13910</v>
      </c>
    </row>
    <row r="113">
      <c r="A113" s="1" t="s">
        <v>432</v>
      </c>
      <c r="B113" s="1">
        <v>26</v>
      </c>
      <c r="C113" s="26" t="s">
        <v>13495</v>
      </c>
      <c r="D113" t="s">
        <v>434</v>
      </c>
      <c r="E113" s="27" t="s">
        <v>13496</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393</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13900</v>
      </c>
    </row>
    <row r="124" ht="102">
      <c r="A124" s="1" t="s">
        <v>441</v>
      </c>
      <c r="E124" s="27" t="s">
        <v>13255</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13338</v>
      </c>
      <c r="D138" t="s">
        <v>434</v>
      </c>
      <c r="E138" s="27" t="s">
        <v>13339</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13665</v>
      </c>
      <c r="D142" t="s">
        <v>434</v>
      </c>
      <c r="E142" s="27" t="s">
        <v>13666</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13261</v>
      </c>
      <c r="D146" t="s">
        <v>434</v>
      </c>
      <c r="E146" s="27" t="s">
        <v>13262</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51">
      <c r="A149" s="1" t="s">
        <v>441</v>
      </c>
      <c r="E149" s="27" t="s">
        <v>13263</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13340</v>
      </c>
      <c r="D162" t="s">
        <v>434</v>
      </c>
      <c r="E162" s="27" t="s">
        <v>13341</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13669</v>
      </c>
      <c r="D166" t="s">
        <v>434</v>
      </c>
      <c r="E166" s="27" t="s">
        <v>13670</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c r="A170" s="1" t="s">
        <v>432</v>
      </c>
      <c r="B170" s="1">
        <v>40</v>
      </c>
      <c r="C170" s="26" t="s">
        <v>13671</v>
      </c>
      <c r="D170" t="s">
        <v>434</v>
      </c>
      <c r="E170" s="27" t="s">
        <v>13672</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13914</v>
      </c>
    </row>
    <row r="177" ht="25.5">
      <c r="A177" s="1" t="s">
        <v>441</v>
      </c>
      <c r="E177" s="27" t="s">
        <v>13269</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25.5">
      <c r="A181" s="1" t="s">
        <v>441</v>
      </c>
      <c r="E181" s="27" t="s">
        <v>13270</v>
      </c>
    </row>
    <row r="182">
      <c r="A182" s="1" t="s">
        <v>432</v>
      </c>
      <c r="B182" s="1">
        <v>43</v>
      </c>
      <c r="C182" s="26" t="s">
        <v>13121</v>
      </c>
      <c r="D182" t="s">
        <v>434</v>
      </c>
      <c r="E182" s="27" t="s">
        <v>13122</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51">
      <c r="A185" s="1" t="s">
        <v>441</v>
      </c>
      <c r="E185" s="27" t="s">
        <v>13271</v>
      </c>
    </row>
    <row r="186">
      <c r="A186" s="1" t="s">
        <v>432</v>
      </c>
      <c r="B186" s="1">
        <v>44</v>
      </c>
      <c r="C186" s="26" t="s">
        <v>13915</v>
      </c>
      <c r="D186" t="s">
        <v>434</v>
      </c>
      <c r="E186" s="27" t="s">
        <v>13916</v>
      </c>
      <c r="F186" s="28" t="s">
        <v>467</v>
      </c>
      <c r="G186" s="29">
        <v>10</v>
      </c>
      <c r="H186" s="28">
        <v>0</v>
      </c>
      <c r="I186" s="30">
        <f>ROUND(G186*H186,P4)</f>
        <v>0</v>
      </c>
      <c r="L186" s="31">
        <v>0</v>
      </c>
      <c r="M186" s="24">
        <f>ROUND(G186*L186,P4)</f>
        <v>0</v>
      </c>
      <c r="N186" s="25" t="s">
        <v>13248</v>
      </c>
      <c r="O186" s="32">
        <f>M186*AA186</f>
        <v>0</v>
      </c>
      <c r="P186" s="1">
        <v>3</v>
      </c>
      <c r="AA186" s="1">
        <f>IF(P186=1,$O$3,IF(P186=2,$O$4,$O$5))</f>
        <v>0</v>
      </c>
    </row>
    <row r="187">
      <c r="A187" s="1" t="s">
        <v>437</v>
      </c>
      <c r="E187" s="27" t="s">
        <v>434</v>
      </c>
    </row>
    <row r="188">
      <c r="A188" s="1" t="s">
        <v>439</v>
      </c>
      <c r="E188" s="33" t="s">
        <v>13913</v>
      </c>
    </row>
    <row r="189" ht="38.25">
      <c r="A189" s="1" t="s">
        <v>441</v>
      </c>
      <c r="E189" s="27" t="s">
        <v>13260</v>
      </c>
    </row>
    <row r="190">
      <c r="A190" s="1" t="s">
        <v>429</v>
      </c>
      <c r="C190" s="22" t="s">
        <v>8991</v>
      </c>
      <c r="E190" s="23" t="s">
        <v>13272</v>
      </c>
      <c r="L190" s="24">
        <f>SUMIFS(L191:L218,A191:A218,"P")</f>
        <v>0</v>
      </c>
      <c r="M190" s="24">
        <f>SUMIFS(M191:M218,A191:A218,"P")</f>
        <v>0</v>
      </c>
      <c r="N190" s="25"/>
    </row>
    <row r="191" ht="25.5">
      <c r="A191" s="1" t="s">
        <v>432</v>
      </c>
      <c r="B191" s="1">
        <v>45</v>
      </c>
      <c r="C191" s="26" t="s">
        <v>13675</v>
      </c>
      <c r="D191" t="s">
        <v>434</v>
      </c>
      <c r="E191" s="27" t="s">
        <v>13676</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13917</v>
      </c>
    </row>
    <row r="194" ht="38.25">
      <c r="A194" s="1" t="s">
        <v>441</v>
      </c>
      <c r="E194" s="27" t="s">
        <v>13918</v>
      </c>
    </row>
    <row r="195" ht="25.5">
      <c r="A195" s="1" t="s">
        <v>432</v>
      </c>
      <c r="B195" s="1">
        <v>46</v>
      </c>
      <c r="C195" s="26" t="s">
        <v>13919</v>
      </c>
      <c r="D195" t="s">
        <v>434</v>
      </c>
      <c r="E195" s="27" t="s">
        <v>13920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13917</v>
      </c>
    </row>
    <row r="198" ht="51">
      <c r="A198" s="1" t="s">
        <v>441</v>
      </c>
      <c r="E198" s="27" t="s">
        <v>13921</v>
      </c>
    </row>
    <row r="199" ht="25.5">
      <c r="A199" s="1" t="s">
        <v>432</v>
      </c>
      <c r="B199" s="1">
        <v>47</v>
      </c>
      <c r="C199" s="26" t="s">
        <v>13922</v>
      </c>
      <c r="D199" t="s">
        <v>434</v>
      </c>
      <c r="E199" s="27" t="s">
        <v>13923</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13917</v>
      </c>
    </row>
    <row r="202" ht="51">
      <c r="A202" s="1" t="s">
        <v>441</v>
      </c>
      <c r="E202" s="27" t="s">
        <v>13921</v>
      </c>
    </row>
    <row r="203" ht="38.25">
      <c r="A203" s="1" t="s">
        <v>432</v>
      </c>
      <c r="B203" s="1">
        <v>48</v>
      </c>
      <c r="C203" s="26" t="s">
        <v>13681</v>
      </c>
      <c r="D203" t="s">
        <v>434</v>
      </c>
      <c r="E203" s="27" t="s">
        <v>13682</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13917</v>
      </c>
    </row>
    <row r="206" ht="38.25">
      <c r="A206" s="1" t="s">
        <v>441</v>
      </c>
      <c r="E206" s="27" t="s">
        <v>13716</v>
      </c>
    </row>
    <row r="207">
      <c r="A207" s="1" t="s">
        <v>432</v>
      </c>
      <c r="B207" s="1">
        <v>49</v>
      </c>
      <c r="C207" s="26" t="s">
        <v>13684</v>
      </c>
      <c r="D207" t="s">
        <v>434</v>
      </c>
      <c r="E207" s="27" t="s">
        <v>13685</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13917</v>
      </c>
    </row>
    <row r="210" ht="38.25">
      <c r="A210" s="1" t="s">
        <v>441</v>
      </c>
      <c r="E210" s="27" t="s">
        <v>13924</v>
      </c>
    </row>
    <row r="211">
      <c r="A211" s="1" t="s">
        <v>432</v>
      </c>
      <c r="B211" s="1">
        <v>50</v>
      </c>
      <c r="C211" s="26" t="s">
        <v>13687</v>
      </c>
      <c r="D211" t="s">
        <v>434</v>
      </c>
      <c r="E211" s="27" t="s">
        <v>13688</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63.75">
      <c r="A214" s="1" t="s">
        <v>441</v>
      </c>
      <c r="E214" s="27" t="s">
        <v>13294</v>
      </c>
    </row>
    <row r="215">
      <c r="A215" s="1" t="s">
        <v>432</v>
      </c>
      <c r="B215" s="1">
        <v>51</v>
      </c>
      <c r="C215" s="26" t="s">
        <v>13689</v>
      </c>
      <c r="D215" t="s">
        <v>434</v>
      </c>
      <c r="E215" s="27" t="s">
        <v>13690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63.75">
      <c r="A218" s="1" t="s">
        <v>441</v>
      </c>
      <c r="E218" s="27" t="s">
        <v>13294</v>
      </c>
    </row>
    <row r="219">
      <c r="A219" s="1" t="s">
        <v>429</v>
      </c>
      <c r="C219" s="22" t="s">
        <v>4153</v>
      </c>
      <c r="E219" s="23" t="s">
        <v>4154</v>
      </c>
      <c r="L219" s="24">
        <f>SUMIFS(L220:L263,A220:A263,"P")</f>
        <v>0</v>
      </c>
      <c r="M219" s="24">
        <f>SUMIFS(M220:M263,A220:A263,"P")</f>
        <v>0</v>
      </c>
      <c r="N219" s="25"/>
    </row>
    <row r="220" ht="25.5">
      <c r="A220" s="1" t="s">
        <v>432</v>
      </c>
      <c r="B220" s="1">
        <v>52</v>
      </c>
      <c r="C220" s="26" t="s">
        <v>13395</v>
      </c>
      <c r="D220" t="s">
        <v>434</v>
      </c>
      <c r="E220" s="27" t="s">
        <v>13396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13917</v>
      </c>
    </row>
    <row r="223" ht="38.25">
      <c r="A223" s="1" t="s">
        <v>441</v>
      </c>
      <c r="E223" s="27" t="s">
        <v>13302</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13303</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63.75">
      <c r="A231" s="1" t="s">
        <v>441</v>
      </c>
      <c r="E231" s="27" t="s">
        <v>13303</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13304</v>
      </c>
    </row>
    <row r="236">
      <c r="A236" s="1" t="s">
        <v>432</v>
      </c>
      <c r="B236" s="1">
        <v>56</v>
      </c>
      <c r="C236" s="26" t="s">
        <v>13305</v>
      </c>
      <c r="D236" t="s">
        <v>434</v>
      </c>
      <c r="E236" s="27" t="s">
        <v>13306</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13307</v>
      </c>
    </row>
    <row r="240">
      <c r="A240" s="1" t="s">
        <v>432</v>
      </c>
      <c r="B240" s="1">
        <v>57</v>
      </c>
      <c r="C240" s="26" t="s">
        <v>13344</v>
      </c>
      <c r="D240" t="s">
        <v>434</v>
      </c>
      <c r="E240" s="27" t="s">
        <v>13345</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13307</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13911</v>
      </c>
    </row>
    <row r="247" ht="38.25">
      <c r="A247" s="1" t="s">
        <v>441</v>
      </c>
      <c r="E247" s="27" t="s">
        <v>13310</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13311</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13312</v>
      </c>
    </row>
    <row r="256">
      <c r="A256" s="1" t="s">
        <v>432</v>
      </c>
      <c r="B256" s="1">
        <v>61</v>
      </c>
      <c r="C256" s="26" t="s">
        <v>13313</v>
      </c>
      <c r="D256" t="s">
        <v>434</v>
      </c>
      <c r="E256" s="27" t="s">
        <v>8985</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13911</v>
      </c>
    </row>
    <row r="259" ht="38.25">
      <c r="A259" s="1" t="s">
        <v>441</v>
      </c>
      <c r="E259" s="27" t="s">
        <v>13314</v>
      </c>
    </row>
    <row r="260">
      <c r="A260" s="1" t="s">
        <v>432</v>
      </c>
      <c r="B260" s="1">
        <v>62</v>
      </c>
      <c r="C260" s="26" t="s">
        <v>13316</v>
      </c>
      <c r="D260" t="s">
        <v>434</v>
      </c>
      <c r="E260" s="27" t="s">
        <v>13317</v>
      </c>
      <c r="F260" s="28" t="s">
        <v>500</v>
      </c>
      <c r="G260" s="29">
        <v>1</v>
      </c>
      <c r="H260" s="28">
        <v>0</v>
      </c>
      <c r="I260" s="30">
        <f>ROUND(G260*H260,P4)</f>
        <v>0</v>
      </c>
      <c r="L260" s="31">
        <v>0</v>
      </c>
      <c r="M260" s="24">
        <f>ROUND(G260*L260,P4)</f>
        <v>0</v>
      </c>
      <c r="N260" s="25" t="s">
        <v>13248</v>
      </c>
      <c r="O260" s="32">
        <f>M260*AA260</f>
        <v>0</v>
      </c>
      <c r="P260" s="1">
        <v>3</v>
      </c>
      <c r="AA260" s="1">
        <f>IF(P260=1,$O$3,IF(P260=2,$O$4,$O$5))</f>
        <v>0</v>
      </c>
    </row>
    <row r="261">
      <c r="A261" s="1" t="s">
        <v>437</v>
      </c>
      <c r="E261" s="27" t="s">
        <v>434</v>
      </c>
    </row>
    <row r="262">
      <c r="A262" s="1" t="s">
        <v>439</v>
      </c>
      <c r="E262" s="33" t="s">
        <v>13911</v>
      </c>
    </row>
    <row r="263" ht="140.25">
      <c r="A263" s="1" t="s">
        <v>441</v>
      </c>
      <c r="E263" s="27" t="s">
        <v>13318</v>
      </c>
    </row>
    <row r="264">
      <c r="A264" s="1" t="s">
        <v>429</v>
      </c>
      <c r="C264" s="22" t="s">
        <v>534</v>
      </c>
      <c r="E264" s="23" t="s">
        <v>13327</v>
      </c>
      <c r="L264" s="24">
        <f>SUMIFS(L265:L268,A265:A268,"P")</f>
        <v>0</v>
      </c>
      <c r="M264" s="24">
        <f>SUMIFS(M265:M268,A265:A268,"P")</f>
        <v>0</v>
      </c>
      <c r="N264" s="25"/>
    </row>
    <row r="265">
      <c r="A265" s="1" t="s">
        <v>432</v>
      </c>
      <c r="B265" s="1">
        <v>63</v>
      </c>
      <c r="C265" s="26" t="s">
        <v>13925</v>
      </c>
      <c r="D265" t="s">
        <v>434</v>
      </c>
      <c r="E265" s="27" t="s">
        <v>13926</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13900</v>
      </c>
    </row>
    <row r="268" ht="153">
      <c r="A268" s="1" t="s">
        <v>441</v>
      </c>
      <c r="E268" s="27" t="s">
        <v>13927</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572</v>
      </c>
    </row>
    <row r="272">
      <c r="A272" s="1" t="s">
        <v>439</v>
      </c>
      <c r="E272" s="33" t="s">
        <v>13900</v>
      </c>
    </row>
    <row r="273" ht="153">
      <c r="A273" s="1" t="s">
        <v>441</v>
      </c>
      <c r="E273" s="27" t="s">
        <v>574</v>
      </c>
    </row>
    <row r="274" ht="25.5">
      <c r="A274" s="1" t="s">
        <v>432</v>
      </c>
      <c r="B274" s="1">
        <v>65</v>
      </c>
      <c r="C274" s="26" t="s">
        <v>7448</v>
      </c>
      <c r="D274" t="s">
        <v>570</v>
      </c>
      <c r="E274" s="27" t="s">
        <v>7449</v>
      </c>
      <c r="F274" s="28" t="s">
        <v>476</v>
      </c>
      <c r="G274" s="29">
        <v>0.10000000000000001</v>
      </c>
      <c r="H274" s="28">
        <v>0</v>
      </c>
      <c r="I274" s="30">
        <f>ROUND(G274*H274,P4)</f>
        <v>0</v>
      </c>
      <c r="L274" s="31">
        <v>0</v>
      </c>
      <c r="M274" s="24">
        <f>ROUND(G274*L274,P4)</f>
        <v>0</v>
      </c>
      <c r="N274" s="25" t="s">
        <v>13248</v>
      </c>
      <c r="O274" s="32">
        <f>M274*AA274</f>
        <v>0</v>
      </c>
      <c r="P274" s="1">
        <v>3</v>
      </c>
      <c r="AA274" s="1">
        <f>IF(P274=1,$O$3,IF(P274=2,$O$4,$O$5))</f>
        <v>0</v>
      </c>
    </row>
    <row r="275" ht="25.5">
      <c r="A275" s="1" t="s">
        <v>437</v>
      </c>
      <c r="E275" s="27" t="s">
        <v>7450</v>
      </c>
    </row>
    <row r="276">
      <c r="A276" s="1" t="s">
        <v>439</v>
      </c>
      <c r="E276" s="33" t="s">
        <v>13900</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13248</v>
      </c>
      <c r="O278" s="32">
        <f>M278*AA278</f>
        <v>0</v>
      </c>
      <c r="P278" s="1">
        <v>3</v>
      </c>
      <c r="AA278" s="1">
        <f>IF(P278=1,$O$3,IF(P278=2,$O$4,$O$5))</f>
        <v>0</v>
      </c>
    </row>
    <row r="279" ht="38.25">
      <c r="A279" s="1" t="s">
        <v>437</v>
      </c>
      <c r="E279" s="27" t="s">
        <v>5270</v>
      </c>
    </row>
    <row r="280">
      <c r="A280" s="1" t="s">
        <v>439</v>
      </c>
      <c r="E280" s="33" t="s">
        <v>13911</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13248</v>
      </c>
      <c r="O282" s="32">
        <f>M282*AA282</f>
        <v>0</v>
      </c>
      <c r="P282" s="1">
        <v>3</v>
      </c>
      <c r="AA282" s="1">
        <f>IF(P282=1,$O$3,IF(P282=2,$O$4,$O$5))</f>
        <v>0</v>
      </c>
    </row>
    <row r="283" ht="38.25">
      <c r="A283" s="1" t="s">
        <v>437</v>
      </c>
      <c r="E283" s="27" t="s">
        <v>4950</v>
      </c>
    </row>
    <row r="284">
      <c r="A284" s="1" t="s">
        <v>439</v>
      </c>
      <c r="E284" s="33" t="s">
        <v>13900</v>
      </c>
    </row>
    <row r="285" ht="153">
      <c r="A285" s="1" t="s">
        <v>441</v>
      </c>
      <c r="E285" s="27" t="s">
        <v>574</v>
      </c>
    </row>
  </sheetData>
  <sheetProtection sheet="1" objects="1" scenarios="1" spinCount="100000" saltValue="j6C0nAVZwtfTH117dM1XplYU9/NP+XhjGP6Z29J44MU33WS7vZ56X/v8Rx5jPzdR876G/cbJ+Cv9skSBVwYbhQ==" hashValue="NFAKam0Oy77iDJnbeYJyMUIIuGWULn2sZhnLGJk6rkjVkjDip3kHTntYlGQWDdeuEo4S2c/E5UyDWaeeZ/2B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13928</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44.25">
      <c r="A17" s="1" t="s">
        <v>441</v>
      </c>
      <c r="E17" s="27" t="s">
        <v>13720</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318.75">
      <c r="A21" s="1" t="s">
        <v>441</v>
      </c>
      <c r="E21" s="27" t="s">
        <v>1179</v>
      </c>
    </row>
    <row r="22">
      <c r="A22" s="1" t="s">
        <v>432</v>
      </c>
      <c r="B22" s="1">
        <v>4</v>
      </c>
      <c r="C22" s="26" t="s">
        <v>13204</v>
      </c>
      <c r="D22" t="s">
        <v>434</v>
      </c>
      <c r="E22" s="27" t="s">
        <v>13205</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25.5">
      <c r="A25" s="1" t="s">
        <v>441</v>
      </c>
      <c r="E25" s="27" t="s">
        <v>13207</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153">
      <c r="A29" s="1" t="s">
        <v>441</v>
      </c>
      <c r="E29" s="27" t="s">
        <v>13222</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13929</v>
      </c>
    </row>
    <row r="33" ht="153">
      <c r="A33" s="1" t="s">
        <v>441</v>
      </c>
      <c r="E33" s="27" t="s">
        <v>13930</v>
      </c>
    </row>
    <row r="34">
      <c r="A34" s="1" t="s">
        <v>432</v>
      </c>
      <c r="B34" s="1">
        <v>7</v>
      </c>
      <c r="C34" s="26" t="s">
        <v>13223</v>
      </c>
      <c r="D34" t="s">
        <v>434</v>
      </c>
      <c r="E34" s="27" t="s">
        <v>13224</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13929</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13929</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13929</v>
      </c>
    </row>
    <row r="47" ht="140.25">
      <c r="A47" s="1" t="s">
        <v>441</v>
      </c>
      <c r="E47" s="27" t="s">
        <v>13336</v>
      </c>
    </row>
    <row r="48">
      <c r="A48" s="1" t="s">
        <v>429</v>
      </c>
      <c r="C48" s="22" t="s">
        <v>4100</v>
      </c>
      <c r="E48" s="23" t="s">
        <v>13226</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7370</v>
      </c>
      <c r="D69" t="s">
        <v>434</v>
      </c>
      <c r="E69" s="27" t="s">
        <v>7371</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13903</v>
      </c>
      <c r="D73" t="s">
        <v>434</v>
      </c>
      <c r="E73" s="27" t="s">
        <v>13904</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13451</v>
      </c>
    </row>
    <row r="77">
      <c r="A77" s="1" t="s">
        <v>432</v>
      </c>
      <c r="B77" s="1">
        <v>17</v>
      </c>
      <c r="C77" s="26" t="s">
        <v>13241</v>
      </c>
      <c r="D77" t="s">
        <v>434</v>
      </c>
      <c r="E77" s="27" t="s">
        <v>13242</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13929</v>
      </c>
    </row>
    <row r="80" ht="51">
      <c r="A80" s="1" t="s">
        <v>441</v>
      </c>
      <c r="E80" s="27" t="s">
        <v>13243</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13929</v>
      </c>
    </row>
    <row r="84" ht="51">
      <c r="A84" s="1" t="s">
        <v>441</v>
      </c>
      <c r="E84" s="27" t="s">
        <v>13243</v>
      </c>
    </row>
    <row r="85" ht="25.5">
      <c r="A85" s="1" t="s">
        <v>432</v>
      </c>
      <c r="B85" s="1">
        <v>19</v>
      </c>
      <c r="C85" s="26" t="s">
        <v>13244</v>
      </c>
      <c r="D85" t="s">
        <v>434</v>
      </c>
      <c r="E85" s="27" t="s">
        <v>13245</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38.25">
      <c r="A88" s="1" t="s">
        <v>441</v>
      </c>
      <c r="E88" s="27" t="s">
        <v>13234</v>
      </c>
    </row>
    <row r="89" ht="25.5">
      <c r="A89" s="1" t="s">
        <v>432</v>
      </c>
      <c r="B89" s="1">
        <v>20</v>
      </c>
      <c r="C89" s="26" t="s">
        <v>13906</v>
      </c>
      <c r="D89" t="s">
        <v>434</v>
      </c>
      <c r="E89" s="27" t="s">
        <v>13907</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38.25">
      <c r="A92" s="1" t="s">
        <v>441</v>
      </c>
      <c r="E92" s="27" t="s">
        <v>13532</v>
      </c>
    </row>
    <row r="93">
      <c r="A93" s="1" t="s">
        <v>432</v>
      </c>
      <c r="B93" s="1">
        <v>21</v>
      </c>
      <c r="C93" s="26" t="s">
        <v>13908</v>
      </c>
      <c r="D93" t="s">
        <v>434</v>
      </c>
      <c r="E93" s="27" t="s">
        <v>13909</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51">
      <c r="A96" s="1" t="s">
        <v>441</v>
      </c>
      <c r="E96" s="27" t="s">
        <v>13910</v>
      </c>
    </row>
    <row r="97">
      <c r="A97" s="1" t="s">
        <v>432</v>
      </c>
      <c r="B97" s="1">
        <v>22</v>
      </c>
      <c r="C97" s="26" t="s">
        <v>13495</v>
      </c>
      <c r="D97" t="s">
        <v>434</v>
      </c>
      <c r="E97" s="27" t="s">
        <v>13496</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432</v>
      </c>
      <c r="B105" s="1">
        <v>24</v>
      </c>
      <c r="C105" s="26" t="s">
        <v>13253</v>
      </c>
      <c r="D105" t="s">
        <v>434</v>
      </c>
      <c r="E105" s="27" t="s">
        <v>13254</v>
      </c>
      <c r="F105" s="28" t="s">
        <v>436</v>
      </c>
      <c r="G105" s="29">
        <v>239</v>
      </c>
      <c r="H105" s="28">
        <v>0</v>
      </c>
      <c r="I105" s="30">
        <f>ROUND(G105*H105,P4)</f>
        <v>0</v>
      </c>
      <c r="L105" s="31">
        <v>0</v>
      </c>
      <c r="M105" s="24">
        <f>ROUND(G105*L105,P4)</f>
        <v>0</v>
      </c>
      <c r="N105" s="25" t="s">
        <v>13248</v>
      </c>
      <c r="O105" s="32">
        <f>M105*AA105</f>
        <v>0</v>
      </c>
      <c r="P105" s="1">
        <v>3</v>
      </c>
      <c r="AA105" s="1">
        <f>IF(P105=1,$O$3,IF(P105=2,$O$4,$O$5))</f>
        <v>0</v>
      </c>
    </row>
    <row r="106">
      <c r="A106" s="1" t="s">
        <v>437</v>
      </c>
      <c r="E106" s="27" t="s">
        <v>434</v>
      </c>
    </row>
    <row r="107">
      <c r="A107" s="1" t="s">
        <v>439</v>
      </c>
      <c r="E107" s="33" t="s">
        <v>13929</v>
      </c>
    </row>
    <row r="108" ht="102">
      <c r="A108" s="1" t="s">
        <v>441</v>
      </c>
      <c r="E108" s="27" t="s">
        <v>13255</v>
      </c>
    </row>
    <row r="109">
      <c r="A109" s="1" t="s">
        <v>432</v>
      </c>
      <c r="B109" s="1">
        <v>25</v>
      </c>
      <c r="C109" s="26" t="s">
        <v>13931</v>
      </c>
      <c r="D109" t="s">
        <v>434</v>
      </c>
      <c r="E109" s="27" t="s">
        <v>13932</v>
      </c>
      <c r="F109" s="28" t="s">
        <v>436</v>
      </c>
      <c r="G109" s="29">
        <v>2</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13911</v>
      </c>
    </row>
    <row r="112" ht="76.5">
      <c r="A112" s="1" t="s">
        <v>441</v>
      </c>
      <c r="E112" s="27" t="s">
        <v>13439</v>
      </c>
    </row>
    <row r="113">
      <c r="A113" s="1" t="s">
        <v>432</v>
      </c>
      <c r="B113" s="1">
        <v>26</v>
      </c>
      <c r="C113" s="26" t="s">
        <v>13933</v>
      </c>
      <c r="D113" t="s">
        <v>434</v>
      </c>
      <c r="E113" s="27" t="s">
        <v>13934</v>
      </c>
      <c r="F113" s="28" t="s">
        <v>500</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13935</v>
      </c>
    </row>
    <row r="121" ht="51">
      <c r="A121" s="1" t="s">
        <v>441</v>
      </c>
      <c r="E121" s="27" t="s">
        <v>13356</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13257</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13265</v>
      </c>
      <c r="D139" t="s">
        <v>434</v>
      </c>
      <c r="E139" s="27" t="s">
        <v>13266</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ht="25.5">
      <c r="A143" s="1" t="s">
        <v>432</v>
      </c>
      <c r="B143" s="1">
        <v>33</v>
      </c>
      <c r="C143" s="26" t="s">
        <v>7391</v>
      </c>
      <c r="D143" t="s">
        <v>434</v>
      </c>
      <c r="E143" s="27" t="s">
        <v>7392</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13264</v>
      </c>
    </row>
    <row r="147" ht="25.5">
      <c r="A147" s="1" t="s">
        <v>432</v>
      </c>
      <c r="B147" s="1">
        <v>34</v>
      </c>
      <c r="C147" s="26" t="s">
        <v>13417</v>
      </c>
      <c r="D147" t="s">
        <v>434</v>
      </c>
      <c r="E147" s="27" t="s">
        <v>13418</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13264</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13936</v>
      </c>
    </row>
    <row r="154" ht="25.5">
      <c r="A154" s="1" t="s">
        <v>441</v>
      </c>
      <c r="E154" s="27" t="s">
        <v>13269</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25.5">
      <c r="A158" s="1" t="s">
        <v>441</v>
      </c>
      <c r="E158" s="27" t="s">
        <v>13270</v>
      </c>
    </row>
    <row r="159">
      <c r="A159" s="1" t="s">
        <v>432</v>
      </c>
      <c r="B159" s="1">
        <v>37</v>
      </c>
      <c r="C159" s="26" t="s">
        <v>13937</v>
      </c>
      <c r="D159" t="s">
        <v>434</v>
      </c>
      <c r="E159" s="27" t="s">
        <v>13938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13939</v>
      </c>
    </row>
    <row r="163">
      <c r="A163" s="1" t="s">
        <v>432</v>
      </c>
      <c r="B163" s="1">
        <v>38</v>
      </c>
      <c r="C163" s="26" t="s">
        <v>13121</v>
      </c>
      <c r="D163" t="s">
        <v>434</v>
      </c>
      <c r="E163" s="27" t="s">
        <v>13122</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13911</v>
      </c>
    </row>
    <row r="166" ht="51">
      <c r="A166" s="1" t="s">
        <v>441</v>
      </c>
      <c r="E166" s="27" t="s">
        <v>13271</v>
      </c>
    </row>
    <row r="167">
      <c r="A167" s="1" t="s">
        <v>429</v>
      </c>
      <c r="C167" s="22" t="s">
        <v>8991</v>
      </c>
      <c r="E167" s="23" t="s">
        <v>13272</v>
      </c>
      <c r="L167" s="24">
        <f>SUMIFS(L168:L175,A168:A175,"P")</f>
        <v>0</v>
      </c>
      <c r="M167" s="24">
        <f>SUMIFS(M168:M175,A168:A175,"P")</f>
        <v>0</v>
      </c>
      <c r="N167" s="25"/>
    </row>
    <row r="168">
      <c r="A168" s="1" t="s">
        <v>432</v>
      </c>
      <c r="B168" s="1">
        <v>39</v>
      </c>
      <c r="C168" s="26" t="s">
        <v>13382</v>
      </c>
      <c r="D168" t="s">
        <v>434</v>
      </c>
      <c r="E168" s="27" t="s">
        <v>13940</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13941</v>
      </c>
    </row>
    <row r="171" ht="38.25">
      <c r="A171" s="1" t="s">
        <v>441</v>
      </c>
      <c r="E171" s="27" t="s">
        <v>13384</v>
      </c>
    </row>
    <row r="172">
      <c r="A172" s="1" t="s">
        <v>432</v>
      </c>
      <c r="B172" s="1">
        <v>40</v>
      </c>
      <c r="C172" s="26" t="s">
        <v>13628</v>
      </c>
      <c r="D172" t="s">
        <v>434</v>
      </c>
      <c r="E172" s="27" t="s">
        <v>13629</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13942</v>
      </c>
    </row>
    <row r="175" ht="63.75">
      <c r="A175" s="1" t="s">
        <v>441</v>
      </c>
      <c r="E175" s="27" t="s">
        <v>13294</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13943</v>
      </c>
    </row>
    <row r="180" ht="38.25">
      <c r="A180" s="1" t="s">
        <v>441</v>
      </c>
      <c r="E180" s="27" t="s">
        <v>13302</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13942</v>
      </c>
    </row>
    <row r="184" ht="63.75">
      <c r="A184" s="1" t="s">
        <v>441</v>
      </c>
      <c r="E184" s="27" t="s">
        <v>13303</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13942</v>
      </c>
    </row>
    <row r="188" ht="63.75">
      <c r="A188" s="1" t="s">
        <v>441</v>
      </c>
      <c r="E188" s="27" t="s">
        <v>13303</v>
      </c>
    </row>
    <row r="189">
      <c r="A189" s="1" t="s">
        <v>432</v>
      </c>
      <c r="B189" s="1">
        <v>44</v>
      </c>
      <c r="C189" s="26" t="s">
        <v>13944</v>
      </c>
      <c r="D189" t="s">
        <v>434</v>
      </c>
      <c r="E189" s="27" t="s">
        <v>13945</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13942</v>
      </c>
    </row>
    <row r="192" ht="38.25">
      <c r="A192" s="1" t="s">
        <v>441</v>
      </c>
      <c r="E192" s="27" t="s">
        <v>13526</v>
      </c>
    </row>
    <row r="193">
      <c r="A193" s="1" t="s">
        <v>432</v>
      </c>
      <c r="B193" s="1">
        <v>45</v>
      </c>
      <c r="C193" s="26" t="s">
        <v>13305</v>
      </c>
      <c r="D193" t="s">
        <v>434</v>
      </c>
      <c r="E193" s="27" t="s">
        <v>13306</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13942</v>
      </c>
    </row>
    <row r="196" ht="38.25">
      <c r="A196" s="1" t="s">
        <v>441</v>
      </c>
      <c r="E196" s="27" t="s">
        <v>13307</v>
      </c>
    </row>
    <row r="197">
      <c r="A197" s="1" t="s">
        <v>432</v>
      </c>
      <c r="B197" s="1">
        <v>46</v>
      </c>
      <c r="C197" s="26" t="s">
        <v>13308</v>
      </c>
      <c r="D197" t="s">
        <v>434</v>
      </c>
      <c r="E197" s="27" t="s">
        <v>13309</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13942</v>
      </c>
    </row>
    <row r="200" ht="38.25">
      <c r="A200" s="1" t="s">
        <v>441</v>
      </c>
      <c r="E200" s="27" t="s">
        <v>13307</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13942</v>
      </c>
    </row>
    <row r="204" ht="38.25">
      <c r="A204" s="1" t="s">
        <v>441</v>
      </c>
      <c r="E204" s="27" t="s">
        <v>13310</v>
      </c>
    </row>
    <row r="205">
      <c r="A205" s="1" t="s">
        <v>432</v>
      </c>
      <c r="B205" s="1">
        <v>48</v>
      </c>
      <c r="C205" s="26" t="s">
        <v>13346</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13942</v>
      </c>
    </row>
    <row r="208" ht="51">
      <c r="A208" s="1" t="s">
        <v>441</v>
      </c>
      <c r="E208" s="27" t="s">
        <v>13347</v>
      </c>
    </row>
    <row r="209">
      <c r="A209" s="1" t="s">
        <v>432</v>
      </c>
      <c r="B209" s="1">
        <v>49</v>
      </c>
      <c r="C209" s="26" t="s">
        <v>13313</v>
      </c>
      <c r="D209" t="s">
        <v>434</v>
      </c>
      <c r="E209" s="27" t="s">
        <v>8985</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13942</v>
      </c>
    </row>
    <row r="212" ht="38.25">
      <c r="A212" s="1" t="s">
        <v>441</v>
      </c>
      <c r="E212" s="27" t="s">
        <v>13314</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13942</v>
      </c>
    </row>
    <row r="216" ht="38.25">
      <c r="A216" s="1" t="s">
        <v>441</v>
      </c>
      <c r="E216" s="27" t="s">
        <v>13315</v>
      </c>
    </row>
    <row r="217">
      <c r="A217" s="1" t="s">
        <v>432</v>
      </c>
      <c r="B217" s="1">
        <v>51</v>
      </c>
      <c r="C217" s="26" t="s">
        <v>13316</v>
      </c>
      <c r="D217" t="s">
        <v>434</v>
      </c>
      <c r="E217" s="27" t="s">
        <v>13317</v>
      </c>
      <c r="F217" s="28" t="s">
        <v>500</v>
      </c>
      <c r="G217" s="29">
        <v>1</v>
      </c>
      <c r="H217" s="28">
        <v>0</v>
      </c>
      <c r="I217" s="30">
        <f>ROUND(G217*H217,P4)</f>
        <v>0</v>
      </c>
      <c r="L217" s="31">
        <v>0</v>
      </c>
      <c r="M217" s="24">
        <f>ROUND(G217*L217,P4)</f>
        <v>0</v>
      </c>
      <c r="N217" s="25" t="s">
        <v>13248</v>
      </c>
      <c r="O217" s="32">
        <f>M217*AA217</f>
        <v>0</v>
      </c>
      <c r="P217" s="1">
        <v>3</v>
      </c>
      <c r="AA217" s="1">
        <f>IF(P217=1,$O$3,IF(P217=2,$O$4,$O$5))</f>
        <v>0</v>
      </c>
    </row>
    <row r="218">
      <c r="A218" s="1" t="s">
        <v>437</v>
      </c>
      <c r="E218" s="27" t="s">
        <v>434</v>
      </c>
    </row>
    <row r="219">
      <c r="A219" s="1" t="s">
        <v>439</v>
      </c>
      <c r="E219" s="33" t="s">
        <v>13942</v>
      </c>
    </row>
    <row r="220" ht="140.25">
      <c r="A220" s="1" t="s">
        <v>441</v>
      </c>
      <c r="E220" s="27" t="s">
        <v>13318</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13929</v>
      </c>
    </row>
    <row r="225" ht="153">
      <c r="A225" s="1" t="s">
        <v>441</v>
      </c>
      <c r="E225" s="27" t="s">
        <v>574</v>
      </c>
    </row>
    <row r="226" ht="25.5">
      <c r="A226" s="1" t="s">
        <v>432</v>
      </c>
      <c r="B226" s="1">
        <v>53</v>
      </c>
      <c r="C226" s="26" t="s">
        <v>7448</v>
      </c>
      <c r="D226" t="s">
        <v>570</v>
      </c>
      <c r="E226" s="27" t="s">
        <v>7449</v>
      </c>
      <c r="F226" s="28" t="s">
        <v>476</v>
      </c>
      <c r="G226" s="29">
        <v>0.10000000000000001</v>
      </c>
      <c r="H226" s="28">
        <v>0</v>
      </c>
      <c r="I226" s="30">
        <f>ROUND(G226*H226,P4)</f>
        <v>0</v>
      </c>
      <c r="L226" s="31">
        <v>0</v>
      </c>
      <c r="M226" s="24">
        <f>ROUND(G226*L226,P4)</f>
        <v>0</v>
      </c>
      <c r="N226" s="25" t="s">
        <v>13248</v>
      </c>
      <c r="O226" s="32">
        <f>M226*AA226</f>
        <v>0</v>
      </c>
      <c r="P226" s="1">
        <v>3</v>
      </c>
      <c r="AA226" s="1">
        <f>IF(P226=1,$O$3,IF(P226=2,$O$4,$O$5))</f>
        <v>0</v>
      </c>
    </row>
    <row r="227" ht="25.5">
      <c r="A227" s="1" t="s">
        <v>437</v>
      </c>
      <c r="E227" s="27" t="s">
        <v>7450</v>
      </c>
    </row>
    <row r="228">
      <c r="A228" s="1" t="s">
        <v>439</v>
      </c>
      <c r="E228" s="33" t="s">
        <v>13929</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13248</v>
      </c>
      <c r="O230" s="32">
        <f>M230*AA230</f>
        <v>0</v>
      </c>
      <c r="P230" s="1">
        <v>3</v>
      </c>
      <c r="AA230" s="1">
        <f>IF(P230=1,$O$3,IF(P230=2,$O$4,$O$5))</f>
        <v>0</v>
      </c>
    </row>
    <row r="231" ht="38.25">
      <c r="A231" s="1" t="s">
        <v>437</v>
      </c>
      <c r="E231" s="27" t="s">
        <v>5270</v>
      </c>
    </row>
    <row r="232">
      <c r="A232" s="1" t="s">
        <v>439</v>
      </c>
      <c r="E232" s="33" t="s">
        <v>13942</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4950</v>
      </c>
    </row>
    <row r="236">
      <c r="A236" s="1" t="s">
        <v>439</v>
      </c>
      <c r="E236" s="33" t="s">
        <v>13929</v>
      </c>
    </row>
    <row r="237" ht="153">
      <c r="A237" s="1" t="s">
        <v>441</v>
      </c>
      <c r="E237" s="27" t="s">
        <v>574</v>
      </c>
    </row>
  </sheetData>
  <sheetProtection sheet="1" objects="1" scenarios="1" spinCount="100000" saltValue="TAZyVEdQES9n54aqA1KUeYUy4XcJ2MqXGn2Boza6Er+ktMWh/UQZBl7FOMXVbiWv5nE4+2wXIljpwqsX2/EpoQ==" hashValue="2c0lAx3bTjqSbzB45JA0jwbFcMuU7d95vdx2a5ULqUakEH+rLOIp0GNh7QK+yJBxaLlPdWwp/Z4M0wqVTRen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13946</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13947</v>
      </c>
    </row>
    <row r="13">
      <c r="A13" s="1" t="s">
        <v>441</v>
      </c>
      <c r="E13" s="27" t="s">
        <v>13221</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13947</v>
      </c>
    </row>
    <row r="17" ht="344.25">
      <c r="A17" s="1" t="s">
        <v>441</v>
      </c>
      <c r="E17" s="27" t="s">
        <v>13720</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13947</v>
      </c>
    </row>
    <row r="21" ht="318.75">
      <c r="A21" s="1" t="s">
        <v>441</v>
      </c>
      <c r="E21" s="27" t="s">
        <v>1179</v>
      </c>
    </row>
    <row r="22">
      <c r="A22" s="1" t="s">
        <v>432</v>
      </c>
      <c r="B22" s="1">
        <v>4</v>
      </c>
      <c r="C22" s="26" t="s">
        <v>13204</v>
      </c>
      <c r="D22" t="s">
        <v>434</v>
      </c>
      <c r="E22" s="27" t="s">
        <v>13205</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13947</v>
      </c>
    </row>
    <row r="25" ht="25.5">
      <c r="A25" s="1" t="s">
        <v>441</v>
      </c>
      <c r="E25" s="27" t="s">
        <v>13207</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13947</v>
      </c>
    </row>
    <row r="29" ht="153">
      <c r="A29" s="1" t="s">
        <v>441</v>
      </c>
      <c r="E29" s="27" t="s">
        <v>13222</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13947</v>
      </c>
    </row>
    <row r="33" ht="153">
      <c r="A33" s="1" t="s">
        <v>441</v>
      </c>
      <c r="E33" s="27" t="s">
        <v>13930</v>
      </c>
    </row>
    <row r="34">
      <c r="A34" s="1" t="s">
        <v>432</v>
      </c>
      <c r="B34" s="1">
        <v>7</v>
      </c>
      <c r="C34" s="26" t="s">
        <v>13223</v>
      </c>
      <c r="D34" t="s">
        <v>434</v>
      </c>
      <c r="E34" s="27" t="s">
        <v>13224</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13947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13947</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13947</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13947</v>
      </c>
    </row>
    <row r="52" ht="38.25">
      <c r="A52" s="1" t="s">
        <v>441</v>
      </c>
      <c r="E52" s="27" t="s">
        <v>860</v>
      </c>
    </row>
    <row r="53">
      <c r="A53" s="1" t="s">
        <v>432</v>
      </c>
      <c r="B53" s="1">
        <v>11</v>
      </c>
      <c r="C53" s="26" t="s">
        <v>13948</v>
      </c>
      <c r="D53" t="s">
        <v>434</v>
      </c>
      <c r="E53" s="27" t="s">
        <v>13949</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13947</v>
      </c>
    </row>
    <row r="56" ht="89.25">
      <c r="A56" s="1" t="s">
        <v>441</v>
      </c>
      <c r="E56" s="27" t="s">
        <v>13950</v>
      </c>
    </row>
    <row r="57">
      <c r="A57" s="1" t="s">
        <v>432</v>
      </c>
      <c r="B57" s="1">
        <v>12</v>
      </c>
      <c r="C57" s="26" t="s">
        <v>13951</v>
      </c>
      <c r="D57" t="s">
        <v>434</v>
      </c>
      <c r="E57" s="27" t="s">
        <v>13952</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13947</v>
      </c>
    </row>
    <row r="60" ht="76.5">
      <c r="A60" s="1" t="s">
        <v>441</v>
      </c>
      <c r="E60" s="27" t="s">
        <v>13953</v>
      </c>
    </row>
    <row r="61">
      <c r="A61" s="1" t="s">
        <v>432</v>
      </c>
      <c r="B61" s="1">
        <v>13</v>
      </c>
      <c r="C61" s="26" t="s">
        <v>13334</v>
      </c>
      <c r="D61" t="s">
        <v>434</v>
      </c>
      <c r="E61" s="27" t="s">
        <v>13335</v>
      </c>
      <c r="F61" s="28" t="s">
        <v>500</v>
      </c>
      <c r="G61" s="29">
        <v>80</v>
      </c>
      <c r="H61" s="28">
        <v>0</v>
      </c>
      <c r="I61" s="30">
        <f>ROUND(G61*H61,P4)</f>
        <v>0</v>
      </c>
      <c r="L61" s="31">
        <v>0</v>
      </c>
      <c r="M61" s="24">
        <f>ROUND(G61*L61,P4)</f>
        <v>0</v>
      </c>
      <c r="N61" s="25" t="s">
        <v>13248</v>
      </c>
      <c r="O61" s="32">
        <f>M61*AA61</f>
        <v>0</v>
      </c>
      <c r="P61" s="1">
        <v>3</v>
      </c>
      <c r="AA61" s="1">
        <f>IF(P61=1,$O$3,IF(P61=2,$O$4,$O$5))</f>
        <v>0</v>
      </c>
    </row>
    <row r="62">
      <c r="A62" s="1" t="s">
        <v>437</v>
      </c>
      <c r="E62" s="27" t="s">
        <v>434</v>
      </c>
    </row>
    <row r="63">
      <c r="A63" s="1" t="s">
        <v>439</v>
      </c>
      <c r="E63" s="33" t="s">
        <v>13947</v>
      </c>
    </row>
    <row r="64" ht="140.25">
      <c r="A64" s="1" t="s">
        <v>441</v>
      </c>
      <c r="E64" s="27" t="s">
        <v>13336</v>
      </c>
    </row>
    <row r="65">
      <c r="A65" s="1" t="s">
        <v>429</v>
      </c>
      <c r="C65" s="22" t="s">
        <v>4100</v>
      </c>
      <c r="E65" s="23" t="s">
        <v>13226</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13954</v>
      </c>
    </row>
    <row r="69" ht="25.5">
      <c r="A69" s="1" t="s">
        <v>441</v>
      </c>
      <c r="E69" s="27" t="s">
        <v>13228</v>
      </c>
    </row>
    <row r="70">
      <c r="A70" s="1" t="s">
        <v>432</v>
      </c>
      <c r="B70" s="1">
        <v>15</v>
      </c>
      <c r="C70" s="26" t="s">
        <v>13229</v>
      </c>
      <c r="D70" t="s">
        <v>434</v>
      </c>
      <c r="E70" s="27" t="s">
        <v>13230</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13947</v>
      </c>
    </row>
    <row r="73" ht="51">
      <c r="A73" s="1" t="s">
        <v>441</v>
      </c>
      <c r="E73" s="27" t="s">
        <v>13231</v>
      </c>
    </row>
    <row r="74">
      <c r="A74" s="1" t="s">
        <v>432</v>
      </c>
      <c r="B74" s="1">
        <v>16</v>
      </c>
      <c r="C74" s="26" t="s">
        <v>13232</v>
      </c>
      <c r="D74" t="s">
        <v>434</v>
      </c>
      <c r="E74" s="27" t="s">
        <v>13233</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13947</v>
      </c>
    </row>
    <row r="77" ht="38.25">
      <c r="A77" s="1" t="s">
        <v>441</v>
      </c>
      <c r="E77" s="27" t="s">
        <v>13234</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13947</v>
      </c>
    </row>
    <row r="81" ht="38.25">
      <c r="A81" s="1" t="s">
        <v>441</v>
      </c>
      <c r="E81" s="27" t="s">
        <v>13234</v>
      </c>
    </row>
    <row r="82">
      <c r="A82" s="1" t="s">
        <v>432</v>
      </c>
      <c r="B82" s="1">
        <v>18</v>
      </c>
      <c r="C82" s="26" t="s">
        <v>12700</v>
      </c>
      <c r="D82" t="s">
        <v>434</v>
      </c>
      <c r="E82" s="27" t="s">
        <v>12701</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13947</v>
      </c>
    </row>
    <row r="85" ht="51">
      <c r="A85" s="1" t="s">
        <v>441</v>
      </c>
      <c r="E85" s="27" t="s">
        <v>13713</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13947</v>
      </c>
    </row>
    <row r="89" ht="76.5">
      <c r="A89" s="1" t="s">
        <v>441</v>
      </c>
      <c r="E89" s="27" t="s">
        <v>13235</v>
      </c>
    </row>
    <row r="90">
      <c r="A90" s="1" t="s">
        <v>432</v>
      </c>
      <c r="B90" s="1">
        <v>20</v>
      </c>
      <c r="C90" s="26" t="s">
        <v>13211</v>
      </c>
      <c r="D90" t="s">
        <v>434</v>
      </c>
      <c r="E90" s="27" t="s">
        <v>13212</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13947</v>
      </c>
    </row>
    <row r="93" ht="76.5">
      <c r="A93" s="1" t="s">
        <v>441</v>
      </c>
      <c r="E93" s="27" t="s">
        <v>13902</v>
      </c>
    </row>
    <row r="94">
      <c r="A94" s="1" t="s">
        <v>432</v>
      </c>
      <c r="B94" s="1">
        <v>21</v>
      </c>
      <c r="C94" s="26" t="s">
        <v>13955</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13947</v>
      </c>
    </row>
    <row r="97" ht="38.25">
      <c r="A97" s="1" t="s">
        <v>441</v>
      </c>
      <c r="E97" s="27" t="s">
        <v>13735</v>
      </c>
    </row>
    <row r="98" ht="25.5">
      <c r="A98" s="1" t="s">
        <v>432</v>
      </c>
      <c r="B98" s="1">
        <v>22</v>
      </c>
      <c r="C98" s="26" t="s">
        <v>8403</v>
      </c>
      <c r="D98" t="s">
        <v>434</v>
      </c>
      <c r="E98" s="27" t="s">
        <v>8404</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13947</v>
      </c>
    </row>
    <row r="101" ht="25.5">
      <c r="A101" s="1" t="s">
        <v>441</v>
      </c>
      <c r="E101" s="27" t="s">
        <v>13240</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13954</v>
      </c>
    </row>
    <row r="105" ht="25.5">
      <c r="A105" s="1" t="s">
        <v>441</v>
      </c>
      <c r="E105" s="27" t="s">
        <v>13240</v>
      </c>
    </row>
    <row r="106">
      <c r="A106" s="1" t="s">
        <v>432</v>
      </c>
      <c r="B106" s="1">
        <v>24</v>
      </c>
      <c r="C106" s="26" t="s">
        <v>13956</v>
      </c>
      <c r="D106" t="s">
        <v>434</v>
      </c>
      <c r="E106" s="27" t="s">
        <v>13957</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13954</v>
      </c>
    </row>
    <row r="109" ht="38.25">
      <c r="A109" s="1" t="s">
        <v>441</v>
      </c>
      <c r="E109" s="27" t="s">
        <v>13522</v>
      </c>
    </row>
    <row r="110">
      <c r="A110" s="1" t="s">
        <v>432</v>
      </c>
      <c r="B110" s="1">
        <v>25</v>
      </c>
      <c r="C110" s="26" t="s">
        <v>13444</v>
      </c>
      <c r="D110" t="s">
        <v>434</v>
      </c>
      <c r="E110" s="27" t="s">
        <v>13445</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13954</v>
      </c>
    </row>
    <row r="113" ht="38.25">
      <c r="A113" s="1" t="s">
        <v>441</v>
      </c>
      <c r="E113" s="27" t="s">
        <v>13522</v>
      </c>
    </row>
    <row r="114" ht="25.5">
      <c r="A114" s="1" t="s">
        <v>432</v>
      </c>
      <c r="B114" s="1">
        <v>26</v>
      </c>
      <c r="C114" s="26" t="s">
        <v>7370</v>
      </c>
      <c r="D114" t="s">
        <v>434</v>
      </c>
      <c r="E114" s="27" t="s">
        <v>7371</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13954</v>
      </c>
    </row>
    <row r="117" ht="38.25">
      <c r="A117" s="1" t="s">
        <v>441</v>
      </c>
      <c r="E117" s="27" t="s">
        <v>13448</v>
      </c>
    </row>
    <row r="118" ht="25.5">
      <c r="A118" s="1" t="s">
        <v>432</v>
      </c>
      <c r="B118" s="1">
        <v>27</v>
      </c>
      <c r="C118" s="26" t="s">
        <v>13903</v>
      </c>
      <c r="D118" t="s">
        <v>434</v>
      </c>
      <c r="E118" s="27" t="s">
        <v>13904</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13954</v>
      </c>
    </row>
    <row r="121" ht="38.25">
      <c r="A121" s="1" t="s">
        <v>441</v>
      </c>
      <c r="E121" s="27" t="s">
        <v>13451</v>
      </c>
    </row>
    <row r="122">
      <c r="A122" s="1" t="s">
        <v>432</v>
      </c>
      <c r="B122" s="1">
        <v>28</v>
      </c>
      <c r="C122" s="26" t="s">
        <v>13241</v>
      </c>
      <c r="D122" t="s">
        <v>434</v>
      </c>
      <c r="E122" s="27" t="s">
        <v>13242</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13947</v>
      </c>
    </row>
    <row r="125" ht="51">
      <c r="A125" s="1" t="s">
        <v>441</v>
      </c>
      <c r="E125" s="27" t="s">
        <v>13243</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13947</v>
      </c>
    </row>
    <row r="129" ht="51">
      <c r="A129" s="1" t="s">
        <v>441</v>
      </c>
      <c r="E129" s="27" t="s">
        <v>13243</v>
      </c>
    </row>
    <row r="130" ht="25.5">
      <c r="A130" s="1" t="s">
        <v>432</v>
      </c>
      <c r="B130" s="1">
        <v>30</v>
      </c>
      <c r="C130" s="26" t="s">
        <v>13906</v>
      </c>
      <c r="D130" t="s">
        <v>434</v>
      </c>
      <c r="E130" s="27" t="s">
        <v>13907</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13947</v>
      </c>
    </row>
    <row r="133" ht="38.25">
      <c r="A133" s="1" t="s">
        <v>441</v>
      </c>
      <c r="E133" s="27" t="s">
        <v>13532</v>
      </c>
    </row>
    <row r="134">
      <c r="A134" s="1" t="s">
        <v>432</v>
      </c>
      <c r="B134" s="1">
        <v>31</v>
      </c>
      <c r="C134" s="26" t="s">
        <v>13908</v>
      </c>
      <c r="D134" t="s">
        <v>434</v>
      </c>
      <c r="E134" s="27" t="s">
        <v>13909</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13947</v>
      </c>
    </row>
    <row r="137" ht="51">
      <c r="A137" s="1" t="s">
        <v>441</v>
      </c>
      <c r="E137" s="27" t="s">
        <v>13910</v>
      </c>
    </row>
    <row r="138">
      <c r="A138" s="1" t="s">
        <v>432</v>
      </c>
      <c r="B138" s="1">
        <v>32</v>
      </c>
      <c r="C138" s="26" t="s">
        <v>13495</v>
      </c>
      <c r="D138" t="s">
        <v>434</v>
      </c>
      <c r="E138" s="27" t="s">
        <v>13496</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13911</v>
      </c>
    </row>
    <row r="141" ht="25.5">
      <c r="A141" s="1" t="s">
        <v>441</v>
      </c>
      <c r="E141" s="27" t="s">
        <v>13240</v>
      </c>
    </row>
    <row r="142">
      <c r="A142" s="1" t="s">
        <v>432</v>
      </c>
      <c r="B142" s="1">
        <v>33</v>
      </c>
      <c r="C142" s="26" t="s">
        <v>13498</v>
      </c>
      <c r="D142" t="s">
        <v>434</v>
      </c>
      <c r="E142" s="27" t="s">
        <v>13499</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13911</v>
      </c>
    </row>
    <row r="145" ht="25.5">
      <c r="A145" s="1" t="s">
        <v>441</v>
      </c>
      <c r="E145" s="27" t="s">
        <v>13912</v>
      </c>
    </row>
    <row r="146">
      <c r="A146" s="1" t="s">
        <v>432</v>
      </c>
      <c r="B146" s="1">
        <v>34</v>
      </c>
      <c r="C146" s="26" t="s">
        <v>13253</v>
      </c>
      <c r="D146" t="s">
        <v>434</v>
      </c>
      <c r="E146" s="27" t="s">
        <v>13254</v>
      </c>
      <c r="F146" s="28" t="s">
        <v>436</v>
      </c>
      <c r="G146" s="29">
        <v>215</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13947</v>
      </c>
    </row>
    <row r="149" ht="102">
      <c r="A149" s="1" t="s">
        <v>441</v>
      </c>
      <c r="E149" s="27" t="s">
        <v>13255</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13958</v>
      </c>
    </row>
    <row r="154" ht="51">
      <c r="A154" s="1" t="s">
        <v>441</v>
      </c>
      <c r="E154" s="27" t="s">
        <v>13356</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13913</v>
      </c>
    </row>
    <row r="159" ht="38.25">
      <c r="A159" s="1" t="s">
        <v>441</v>
      </c>
      <c r="E159" s="27" t="s">
        <v>13257</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13913</v>
      </c>
    </row>
    <row r="163" ht="38.25">
      <c r="A163" s="1" t="s">
        <v>441</v>
      </c>
      <c r="E163" s="27" t="s">
        <v>13257</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13913</v>
      </c>
    </row>
    <row r="167" ht="38.25">
      <c r="A167" s="1" t="s">
        <v>441</v>
      </c>
      <c r="E167" s="27" t="s">
        <v>13257</v>
      </c>
    </row>
    <row r="168">
      <c r="A168" s="1" t="s">
        <v>432</v>
      </c>
      <c r="B168" s="1">
        <v>39</v>
      </c>
      <c r="C168" s="26" t="s">
        <v>13406</v>
      </c>
      <c r="D168" t="s">
        <v>434</v>
      </c>
      <c r="E168" s="27" t="s">
        <v>13407</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13913</v>
      </c>
    </row>
    <row r="171" ht="38.25">
      <c r="A171" s="1" t="s">
        <v>441</v>
      </c>
      <c r="E171" s="27" t="s">
        <v>13257</v>
      </c>
    </row>
    <row r="172">
      <c r="A172" s="1" t="s">
        <v>432</v>
      </c>
      <c r="B172" s="1">
        <v>40</v>
      </c>
      <c r="C172" s="26" t="s">
        <v>13362</v>
      </c>
      <c r="D172" t="s">
        <v>434</v>
      </c>
      <c r="E172" s="27" t="s">
        <v>13363</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13913</v>
      </c>
    </row>
    <row r="175" ht="38.25">
      <c r="A175" s="1" t="s">
        <v>441</v>
      </c>
      <c r="E175" s="27" t="s">
        <v>13257</v>
      </c>
    </row>
    <row r="176">
      <c r="A176" s="1" t="s">
        <v>432</v>
      </c>
      <c r="B176" s="1">
        <v>41</v>
      </c>
      <c r="C176" s="26" t="s">
        <v>13364</v>
      </c>
      <c r="D176" t="s">
        <v>434</v>
      </c>
      <c r="E176" s="27" t="s">
        <v>13365</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13913</v>
      </c>
    </row>
    <row r="179" ht="38.25">
      <c r="A179" s="1" t="s">
        <v>441</v>
      </c>
      <c r="E179" s="27" t="s">
        <v>13257</v>
      </c>
    </row>
    <row r="180">
      <c r="A180" s="1" t="s">
        <v>432</v>
      </c>
      <c r="B180" s="1">
        <v>42</v>
      </c>
      <c r="C180" s="26" t="s">
        <v>13959</v>
      </c>
      <c r="D180" t="s">
        <v>434</v>
      </c>
      <c r="E180" s="27" t="s">
        <v>13960</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13913</v>
      </c>
    </row>
    <row r="183" ht="38.25">
      <c r="A183" s="1" t="s">
        <v>441</v>
      </c>
      <c r="E183" s="27" t="s">
        <v>13260</v>
      </c>
    </row>
    <row r="184" ht="25.5">
      <c r="A184" s="1" t="s">
        <v>432</v>
      </c>
      <c r="B184" s="1">
        <v>43</v>
      </c>
      <c r="C184" s="26" t="s">
        <v>13261</v>
      </c>
      <c r="D184" t="s">
        <v>434</v>
      </c>
      <c r="E184" s="27" t="s">
        <v>13262</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13913</v>
      </c>
    </row>
    <row r="187" ht="51">
      <c r="A187" s="1" t="s">
        <v>441</v>
      </c>
      <c r="E187" s="27" t="s">
        <v>13263</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13913</v>
      </c>
    </row>
    <row r="191" ht="38.25">
      <c r="A191" s="1" t="s">
        <v>441</v>
      </c>
      <c r="E191" s="27" t="s">
        <v>13264</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13913</v>
      </c>
    </row>
    <row r="195" ht="38.25">
      <c r="A195" s="1" t="s">
        <v>441</v>
      </c>
      <c r="E195" s="27" t="s">
        <v>13264</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13913</v>
      </c>
    </row>
    <row r="199" ht="38.25">
      <c r="A199" s="1" t="s">
        <v>441</v>
      </c>
      <c r="E199" s="27" t="s">
        <v>13264</v>
      </c>
    </row>
    <row r="200" ht="25.5">
      <c r="A200" s="1" t="s">
        <v>432</v>
      </c>
      <c r="B200" s="1">
        <v>47</v>
      </c>
      <c r="C200" s="26" t="s">
        <v>13265</v>
      </c>
      <c r="D200" t="s">
        <v>434</v>
      </c>
      <c r="E200" s="27" t="s">
        <v>13266</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13913</v>
      </c>
    </row>
    <row r="203" ht="38.25">
      <c r="A203" s="1" t="s">
        <v>441</v>
      </c>
      <c r="E203" s="27" t="s">
        <v>13264</v>
      </c>
    </row>
    <row r="204" ht="25.5">
      <c r="A204" s="1" t="s">
        <v>432</v>
      </c>
      <c r="B204" s="1">
        <v>48</v>
      </c>
      <c r="C204" s="26" t="s">
        <v>13366</v>
      </c>
      <c r="D204" t="s">
        <v>434</v>
      </c>
      <c r="E204" s="27" t="s">
        <v>13367</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13913</v>
      </c>
    </row>
    <row r="207" ht="38.25">
      <c r="A207" s="1" t="s">
        <v>441</v>
      </c>
      <c r="E207" s="27" t="s">
        <v>13264</v>
      </c>
    </row>
    <row r="208" ht="25.5">
      <c r="A208" s="1" t="s">
        <v>432</v>
      </c>
      <c r="B208" s="1">
        <v>49</v>
      </c>
      <c r="C208" s="26" t="s">
        <v>7391</v>
      </c>
      <c r="D208" t="s">
        <v>434</v>
      </c>
      <c r="E208" s="27" t="s">
        <v>7392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13913</v>
      </c>
    </row>
    <row r="211" ht="38.25">
      <c r="A211" s="1" t="s">
        <v>441</v>
      </c>
      <c r="E211" s="27" t="s">
        <v>13264</v>
      </c>
    </row>
    <row r="212" ht="25.5">
      <c r="A212" s="1" t="s">
        <v>432</v>
      </c>
      <c r="B212" s="1">
        <v>50</v>
      </c>
      <c r="C212" s="26" t="s">
        <v>13417</v>
      </c>
      <c r="D212" t="s">
        <v>434</v>
      </c>
      <c r="E212" s="27" t="s">
        <v>13418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13913</v>
      </c>
    </row>
    <row r="215" ht="38.25">
      <c r="A215" s="1" t="s">
        <v>441</v>
      </c>
      <c r="E215" s="27" t="s">
        <v>13264</v>
      </c>
    </row>
    <row r="216" ht="25.5">
      <c r="A216" s="1" t="s">
        <v>432</v>
      </c>
      <c r="B216" s="1">
        <v>51</v>
      </c>
      <c r="C216" s="26" t="s">
        <v>13368</v>
      </c>
      <c r="D216" t="s">
        <v>434</v>
      </c>
      <c r="E216" s="27" t="s">
        <v>13369</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13913</v>
      </c>
    </row>
    <row r="219" ht="38.25">
      <c r="A219" s="1" t="s">
        <v>441</v>
      </c>
      <c r="E219" s="27" t="s">
        <v>13264</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13961</v>
      </c>
    </row>
    <row r="223" ht="25.5">
      <c r="A223" s="1" t="s">
        <v>441</v>
      </c>
      <c r="E223" s="27" t="s">
        <v>13269</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13913</v>
      </c>
    </row>
    <row r="227" ht="25.5">
      <c r="A227" s="1" t="s">
        <v>441</v>
      </c>
      <c r="E227" s="27" t="s">
        <v>13270</v>
      </c>
    </row>
    <row r="228">
      <c r="A228" s="1" t="s">
        <v>432</v>
      </c>
      <c r="B228" s="1">
        <v>54</v>
      </c>
      <c r="C228" s="26" t="s">
        <v>13937</v>
      </c>
      <c r="D228" t="s">
        <v>434</v>
      </c>
      <c r="E228" s="27" t="s">
        <v>13938</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13961</v>
      </c>
    </row>
    <row r="231" ht="38.25">
      <c r="A231" s="1" t="s">
        <v>441</v>
      </c>
      <c r="E231" s="27" t="s">
        <v>13939</v>
      </c>
    </row>
    <row r="232">
      <c r="A232" s="1" t="s">
        <v>432</v>
      </c>
      <c r="B232" s="1">
        <v>55</v>
      </c>
      <c r="C232" s="26" t="s">
        <v>13121</v>
      </c>
      <c r="D232" t="s">
        <v>434</v>
      </c>
      <c r="E232" s="27" t="s">
        <v>13122</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51">
      <c r="A235" s="1" t="s">
        <v>441</v>
      </c>
      <c r="E235" s="27" t="s">
        <v>13271</v>
      </c>
    </row>
    <row r="236">
      <c r="A236" s="1" t="s">
        <v>432</v>
      </c>
      <c r="B236" s="1">
        <v>56</v>
      </c>
      <c r="C236" s="26" t="s">
        <v>13962</v>
      </c>
      <c r="D236" t="s">
        <v>434</v>
      </c>
      <c r="E236" s="27" t="s">
        <v>13963</v>
      </c>
      <c r="F236" s="28" t="s">
        <v>467</v>
      </c>
      <c r="G236" s="29">
        <v>190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13913</v>
      </c>
    </row>
    <row r="239" ht="38.25">
      <c r="A239" s="1" t="s">
        <v>441</v>
      </c>
      <c r="E239" s="27" t="s">
        <v>13260</v>
      </c>
    </row>
    <row r="240">
      <c r="A240" s="1" t="s">
        <v>432</v>
      </c>
      <c r="B240" s="1">
        <v>57</v>
      </c>
      <c r="C240" s="26" t="s">
        <v>13964</v>
      </c>
      <c r="D240" t="s">
        <v>434</v>
      </c>
      <c r="E240" s="27" t="s">
        <v>13965</v>
      </c>
      <c r="F240" s="28" t="s">
        <v>467</v>
      </c>
      <c r="G240" s="29">
        <v>30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13913</v>
      </c>
    </row>
    <row r="243" ht="38.25">
      <c r="A243" s="1" t="s">
        <v>441</v>
      </c>
      <c r="E243" s="27" t="s">
        <v>13260</v>
      </c>
    </row>
    <row r="244">
      <c r="A244" s="1" t="s">
        <v>429</v>
      </c>
      <c r="C244" s="22" t="s">
        <v>8991</v>
      </c>
      <c r="E244" s="23" t="s">
        <v>13272</v>
      </c>
      <c r="L244" s="24">
        <f>SUMIFS(L245:L336,A245:A336,"P")</f>
        <v>0</v>
      </c>
      <c r="M244" s="24">
        <f>SUMIFS(M245:M336,A245:A336,"P")</f>
        <v>0</v>
      </c>
      <c r="N244" s="25"/>
    </row>
    <row r="245">
      <c r="A245" s="1" t="s">
        <v>432</v>
      </c>
      <c r="B245" s="1">
        <v>58</v>
      </c>
      <c r="C245" s="26" t="s">
        <v>13798</v>
      </c>
      <c r="D245" t="s">
        <v>434</v>
      </c>
      <c r="E245" s="27" t="s">
        <v>13966</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13967</v>
      </c>
    </row>
    <row r="248" ht="63.75">
      <c r="A248" s="1" t="s">
        <v>441</v>
      </c>
      <c r="E248" s="27" t="s">
        <v>13968</v>
      </c>
    </row>
    <row r="249">
      <c r="A249" s="1" t="s">
        <v>432</v>
      </c>
      <c r="B249" s="1">
        <v>59</v>
      </c>
      <c r="C249" s="26" t="s">
        <v>13749</v>
      </c>
      <c r="D249" t="s">
        <v>434</v>
      </c>
      <c r="E249" s="27" t="s">
        <v>13750</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13967</v>
      </c>
    </row>
    <row r="252" ht="38.25">
      <c r="A252" s="1" t="s">
        <v>441</v>
      </c>
      <c r="E252" s="27" t="s">
        <v>13751</v>
      </c>
    </row>
    <row r="253" ht="25.5">
      <c r="A253" s="1" t="s">
        <v>432</v>
      </c>
      <c r="B253" s="1">
        <v>60</v>
      </c>
      <c r="C253" s="26" t="s">
        <v>13969</v>
      </c>
      <c r="D253" t="s">
        <v>434</v>
      </c>
      <c r="E253" s="27" t="s">
        <v>13970</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13967</v>
      </c>
    </row>
    <row r="256" ht="38.25">
      <c r="A256" s="1" t="s">
        <v>441</v>
      </c>
      <c r="E256" s="27" t="s">
        <v>13751</v>
      </c>
    </row>
    <row r="257">
      <c r="A257" s="1" t="s">
        <v>432</v>
      </c>
      <c r="B257" s="1">
        <v>61</v>
      </c>
      <c r="C257" s="26" t="s">
        <v>13802</v>
      </c>
      <c r="D257" t="s">
        <v>434</v>
      </c>
      <c r="E257" s="27" t="s">
        <v>13971</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13967</v>
      </c>
    </row>
    <row r="260" ht="38.25">
      <c r="A260" s="1" t="s">
        <v>441</v>
      </c>
      <c r="E260" s="27" t="s">
        <v>13753</v>
      </c>
    </row>
    <row r="261">
      <c r="A261" s="1" t="s">
        <v>432</v>
      </c>
      <c r="B261" s="1">
        <v>62</v>
      </c>
      <c r="C261" s="26" t="s">
        <v>13972</v>
      </c>
      <c r="D261" t="s">
        <v>434</v>
      </c>
      <c r="E261" s="27" t="s">
        <v>13973</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13967</v>
      </c>
    </row>
    <row r="264" ht="38.25">
      <c r="A264" s="1" t="s">
        <v>441</v>
      </c>
      <c r="E264" s="27" t="s">
        <v>13974</v>
      </c>
    </row>
    <row r="265" ht="25.5">
      <c r="A265" s="1" t="s">
        <v>432</v>
      </c>
      <c r="B265" s="1">
        <v>63</v>
      </c>
      <c r="C265" s="26" t="s">
        <v>13975</v>
      </c>
      <c r="D265" t="s">
        <v>434</v>
      </c>
      <c r="E265" s="27" t="s">
        <v>13976</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13967</v>
      </c>
    </row>
    <row r="268" ht="38.25">
      <c r="A268" s="1" t="s">
        <v>441</v>
      </c>
      <c r="E268" s="27" t="s">
        <v>13753</v>
      </c>
    </row>
    <row r="269" ht="25.5">
      <c r="A269" s="1" t="s">
        <v>432</v>
      </c>
      <c r="B269" s="1">
        <v>64</v>
      </c>
      <c r="C269" s="26" t="s">
        <v>13977</v>
      </c>
      <c r="D269" t="s">
        <v>434</v>
      </c>
      <c r="E269" s="27" t="s">
        <v>13978</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13979</v>
      </c>
    </row>
    <row r="272" ht="38.25">
      <c r="A272" s="1" t="s">
        <v>441</v>
      </c>
      <c r="E272" s="27" t="s">
        <v>13759</v>
      </c>
    </row>
    <row r="273" ht="25.5">
      <c r="A273" s="1" t="s">
        <v>432</v>
      </c>
      <c r="B273" s="1">
        <v>65</v>
      </c>
      <c r="C273" s="26" t="s">
        <v>13980</v>
      </c>
      <c r="D273" t="s">
        <v>434</v>
      </c>
      <c r="E273" s="27" t="s">
        <v>13981</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13979</v>
      </c>
    </row>
    <row r="276" ht="38.25">
      <c r="A276" s="1" t="s">
        <v>441</v>
      </c>
      <c r="E276" s="27" t="s">
        <v>13759</v>
      </c>
    </row>
    <row r="277" ht="25.5">
      <c r="A277" s="1" t="s">
        <v>432</v>
      </c>
      <c r="B277" s="1">
        <v>66</v>
      </c>
      <c r="C277" s="26" t="s">
        <v>13623</v>
      </c>
      <c r="D277" t="s">
        <v>434</v>
      </c>
      <c r="E277" s="27" t="s">
        <v>13624</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13982</v>
      </c>
    </row>
    <row r="280" ht="38.25">
      <c r="A280" s="1" t="s">
        <v>441</v>
      </c>
      <c r="E280" s="27" t="s">
        <v>13288</v>
      </c>
    </row>
    <row r="281" ht="25.5">
      <c r="A281" s="1" t="s">
        <v>432</v>
      </c>
      <c r="B281" s="1">
        <v>67</v>
      </c>
      <c r="C281" s="26" t="s">
        <v>13766</v>
      </c>
      <c r="D281" t="s">
        <v>434</v>
      </c>
      <c r="E281" s="27" t="s">
        <v>13767</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13982</v>
      </c>
    </row>
    <row r="284" ht="38.25">
      <c r="A284" s="1" t="s">
        <v>441</v>
      </c>
      <c r="E284" s="27" t="s">
        <v>13288</v>
      </c>
    </row>
    <row r="285">
      <c r="A285" s="1" t="s">
        <v>432</v>
      </c>
      <c r="B285" s="1">
        <v>68</v>
      </c>
      <c r="C285" s="26" t="s">
        <v>13429</v>
      </c>
      <c r="D285" t="s">
        <v>434</v>
      </c>
      <c r="E285" s="27" t="s">
        <v>13430</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13983</v>
      </c>
    </row>
    <row r="288" ht="89.25">
      <c r="A288" s="1" t="s">
        <v>441</v>
      </c>
      <c r="E288" s="27" t="s">
        <v>13376</v>
      </c>
    </row>
    <row r="289">
      <c r="A289" s="1" t="s">
        <v>432</v>
      </c>
      <c r="B289" s="1">
        <v>69</v>
      </c>
      <c r="C289" s="26" t="s">
        <v>13403</v>
      </c>
      <c r="D289" t="s">
        <v>434</v>
      </c>
      <c r="E289" s="27" t="s">
        <v>13404</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13984</v>
      </c>
    </row>
    <row r="292" ht="89.25">
      <c r="A292" s="1" t="s">
        <v>441</v>
      </c>
      <c r="E292" s="27" t="s">
        <v>13376</v>
      </c>
    </row>
    <row r="293" ht="25.5">
      <c r="A293" s="1" t="s">
        <v>432</v>
      </c>
      <c r="B293" s="1">
        <v>70</v>
      </c>
      <c r="C293" s="26" t="s">
        <v>13279</v>
      </c>
      <c r="D293" t="s">
        <v>434</v>
      </c>
      <c r="E293" s="27" t="s">
        <v>13280</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13985</v>
      </c>
    </row>
    <row r="296" ht="51">
      <c r="A296" s="1" t="s">
        <v>441</v>
      </c>
      <c r="E296" s="27" t="s">
        <v>13282</v>
      </c>
    </row>
    <row r="297" ht="25.5">
      <c r="A297" s="1" t="s">
        <v>432</v>
      </c>
      <c r="B297" s="1">
        <v>71</v>
      </c>
      <c r="C297" s="26" t="s">
        <v>13286</v>
      </c>
      <c r="D297" t="s">
        <v>434</v>
      </c>
      <c r="E297" s="27" t="s">
        <v>13287</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13985</v>
      </c>
    </row>
    <row r="300" ht="38.25">
      <c r="A300" s="1" t="s">
        <v>441</v>
      </c>
      <c r="E300" s="27" t="s">
        <v>13288</v>
      </c>
    </row>
    <row r="301" ht="25.5">
      <c r="A301" s="1" t="s">
        <v>432</v>
      </c>
      <c r="B301" s="1">
        <v>72</v>
      </c>
      <c r="C301" s="26" t="s">
        <v>13382</v>
      </c>
      <c r="D301" t="s">
        <v>434</v>
      </c>
      <c r="E301" s="27" t="s">
        <v>13383</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13985</v>
      </c>
    </row>
    <row r="304" ht="38.25">
      <c r="A304" s="1" t="s">
        <v>441</v>
      </c>
      <c r="E304" s="27" t="s">
        <v>13384</v>
      </c>
    </row>
    <row r="305">
      <c r="A305" s="1" t="s">
        <v>432</v>
      </c>
      <c r="B305" s="1">
        <v>73</v>
      </c>
      <c r="C305" s="26" t="s">
        <v>13986</v>
      </c>
      <c r="D305" t="s">
        <v>434</v>
      </c>
      <c r="E305" s="27" t="s">
        <v>13987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13942</v>
      </c>
    </row>
    <row r="308" ht="63.75">
      <c r="A308" s="1" t="s">
        <v>441</v>
      </c>
      <c r="E308" s="27" t="s">
        <v>13294</v>
      </c>
    </row>
    <row r="309">
      <c r="A309" s="1" t="s">
        <v>432</v>
      </c>
      <c r="B309" s="1">
        <v>74</v>
      </c>
      <c r="C309" s="26" t="s">
        <v>13988</v>
      </c>
      <c r="D309" t="s">
        <v>434</v>
      </c>
      <c r="E309" s="27" t="s">
        <v>13989</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13942</v>
      </c>
    </row>
    <row r="312" ht="63.75">
      <c r="A312" s="1" t="s">
        <v>441</v>
      </c>
      <c r="E312" s="27" t="s">
        <v>13294</v>
      </c>
    </row>
    <row r="313">
      <c r="A313" s="1" t="s">
        <v>432</v>
      </c>
      <c r="B313" s="1">
        <v>75</v>
      </c>
      <c r="C313" s="26" t="s">
        <v>13990</v>
      </c>
      <c r="D313" t="s">
        <v>434</v>
      </c>
      <c r="E313" s="27" t="s">
        <v>13991</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13942</v>
      </c>
    </row>
    <row r="316" ht="63.75">
      <c r="A316" s="1" t="s">
        <v>441</v>
      </c>
      <c r="E316" s="27" t="s">
        <v>13294</v>
      </c>
    </row>
    <row r="317">
      <c r="A317" s="1" t="s">
        <v>432</v>
      </c>
      <c r="B317" s="1">
        <v>76</v>
      </c>
      <c r="C317" s="26" t="s">
        <v>13992</v>
      </c>
      <c r="D317" t="s">
        <v>434</v>
      </c>
      <c r="E317" s="27" t="s">
        <v>13993</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13942</v>
      </c>
    </row>
    <row r="320" ht="63.75">
      <c r="A320" s="1" t="s">
        <v>441</v>
      </c>
      <c r="E320" s="27" t="s">
        <v>13294</v>
      </c>
    </row>
    <row r="321">
      <c r="A321" s="1" t="s">
        <v>432</v>
      </c>
      <c r="B321" s="1">
        <v>77</v>
      </c>
      <c r="C321" s="26" t="s">
        <v>13994</v>
      </c>
      <c r="D321" t="s">
        <v>434</v>
      </c>
      <c r="E321" s="27" t="s">
        <v>13995</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13942</v>
      </c>
    </row>
    <row r="324" ht="63.75">
      <c r="A324" s="1" t="s">
        <v>441</v>
      </c>
      <c r="E324" s="27" t="s">
        <v>13294</v>
      </c>
    </row>
    <row r="325">
      <c r="A325" s="1" t="s">
        <v>432</v>
      </c>
      <c r="B325" s="1">
        <v>78</v>
      </c>
      <c r="C325" s="26" t="s">
        <v>13291</v>
      </c>
      <c r="D325" t="s">
        <v>434</v>
      </c>
      <c r="E325" s="27" t="s">
        <v>13292</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13942</v>
      </c>
    </row>
    <row r="328" ht="63.75">
      <c r="A328" s="1" t="s">
        <v>441</v>
      </c>
      <c r="E328" s="27" t="s">
        <v>13294</v>
      </c>
    </row>
    <row r="329">
      <c r="A329" s="1" t="s">
        <v>432</v>
      </c>
      <c r="B329" s="1">
        <v>79</v>
      </c>
      <c r="C329" s="26" t="s">
        <v>13996</v>
      </c>
      <c r="D329" t="s">
        <v>434</v>
      </c>
      <c r="E329" s="27" t="s">
        <v>13997</v>
      </c>
      <c r="F329" s="28" t="s">
        <v>500</v>
      </c>
      <c r="G329" s="29">
        <v>8</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13982</v>
      </c>
    </row>
    <row r="332" ht="51">
      <c r="A332" s="1" t="s">
        <v>441</v>
      </c>
      <c r="E332" s="27" t="s">
        <v>13765</v>
      </c>
    </row>
    <row r="333">
      <c r="A333" s="1" t="s">
        <v>432</v>
      </c>
      <c r="B333" s="1">
        <v>80</v>
      </c>
      <c r="C333" s="26" t="s">
        <v>13998</v>
      </c>
      <c r="D333" t="s">
        <v>434</v>
      </c>
      <c r="E333" s="27" t="s">
        <v>13999</v>
      </c>
      <c r="F333" s="28" t="s">
        <v>500</v>
      </c>
      <c r="G333" s="29">
        <v>1</v>
      </c>
      <c r="H333" s="28">
        <v>0</v>
      </c>
      <c r="I333" s="30">
        <f>ROUND(G333*H333,P4)</f>
        <v>0</v>
      </c>
      <c r="L333" s="31">
        <v>0</v>
      </c>
      <c r="M333" s="24">
        <f>ROUND(G333*L333,P4)</f>
        <v>0</v>
      </c>
      <c r="N333" s="25" t="s">
        <v>13248</v>
      </c>
      <c r="O333" s="32">
        <f>M333*AA333</f>
        <v>0</v>
      </c>
      <c r="P333" s="1">
        <v>3</v>
      </c>
      <c r="AA333" s="1">
        <f>IF(P333=1,$O$3,IF(P333=2,$O$4,$O$5))</f>
        <v>0</v>
      </c>
    </row>
    <row r="334">
      <c r="A334" s="1" t="s">
        <v>437</v>
      </c>
      <c r="E334" s="27" t="s">
        <v>434</v>
      </c>
    </row>
    <row r="335">
      <c r="A335" s="1" t="s">
        <v>439</v>
      </c>
      <c r="E335" s="33" t="s">
        <v>14000</v>
      </c>
    </row>
    <row r="336" ht="38.25">
      <c r="A336" s="1" t="s">
        <v>441</v>
      </c>
      <c r="E336" s="27" t="s">
        <v>13384</v>
      </c>
    </row>
    <row r="337">
      <c r="A337" s="1" t="s">
        <v>429</v>
      </c>
      <c r="C337" s="22" t="s">
        <v>4013</v>
      </c>
      <c r="E337" s="23" t="s">
        <v>4150</v>
      </c>
      <c r="L337" s="24">
        <f>SUMIFS(L338:L341,A338:A341,"P")</f>
        <v>0</v>
      </c>
      <c r="M337" s="24">
        <f>SUMIFS(M338:M341,A338:A341,"P")</f>
        <v>0</v>
      </c>
      <c r="N337" s="25"/>
    </row>
    <row r="338">
      <c r="A338" s="1" t="s">
        <v>432</v>
      </c>
      <c r="B338" s="1">
        <v>81</v>
      </c>
      <c r="C338" s="26" t="s">
        <v>5870</v>
      </c>
      <c r="D338" t="s">
        <v>434</v>
      </c>
      <c r="E338" s="27" t="s">
        <v>5871</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14001</v>
      </c>
    </row>
    <row r="341" ht="38.25">
      <c r="A341" s="1" t="s">
        <v>441</v>
      </c>
      <c r="E341" s="27" t="s">
        <v>14002</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14003</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13397</v>
      </c>
      <c r="D371" t="s">
        <v>434</v>
      </c>
      <c r="E371" s="27" t="s">
        <v>13398</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13344</v>
      </c>
      <c r="D375" t="s">
        <v>434</v>
      </c>
      <c r="E375" s="27" t="s">
        <v>13345</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13307</v>
      </c>
    </row>
    <row r="379">
      <c r="A379" s="1" t="s">
        <v>432</v>
      </c>
      <c r="B379" s="1">
        <v>91</v>
      </c>
      <c r="C379" s="26" t="s">
        <v>13693</v>
      </c>
      <c r="D379" t="s">
        <v>434</v>
      </c>
      <c r="E379" s="27" t="s">
        <v>13694</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13307</v>
      </c>
    </row>
    <row r="383">
      <c r="A383" s="1" t="s">
        <v>432</v>
      </c>
      <c r="B383" s="1">
        <v>92</v>
      </c>
      <c r="C383" s="26" t="s">
        <v>13631</v>
      </c>
      <c r="D383" t="s">
        <v>434</v>
      </c>
      <c r="E383" s="27" t="s">
        <v>13632</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13526</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13310</v>
      </c>
    </row>
    <row r="391">
      <c r="A391" s="1" t="s">
        <v>432</v>
      </c>
      <c r="B391" s="1">
        <v>94</v>
      </c>
      <c r="C391" s="26" t="s">
        <v>13346</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13911</v>
      </c>
    </row>
    <row r="394" ht="51">
      <c r="A394" s="1" t="s">
        <v>441</v>
      </c>
      <c r="E394" s="27" t="s">
        <v>13347</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13911</v>
      </c>
    </row>
    <row r="398" ht="38.25">
      <c r="A398" s="1" t="s">
        <v>441</v>
      </c>
      <c r="E398" s="27" t="s">
        <v>13311</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13911</v>
      </c>
    </row>
    <row r="402" ht="38.25">
      <c r="A402" s="1" t="s">
        <v>441</v>
      </c>
      <c r="E402" s="27" t="s">
        <v>13312</v>
      </c>
    </row>
    <row r="403">
      <c r="A403" s="1" t="s">
        <v>432</v>
      </c>
      <c r="B403" s="1">
        <v>97</v>
      </c>
      <c r="C403" s="26" t="s">
        <v>13313</v>
      </c>
      <c r="D403" t="s">
        <v>434</v>
      </c>
      <c r="E403" s="27" t="s">
        <v>8985</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13911</v>
      </c>
    </row>
    <row r="406" ht="38.25">
      <c r="A406" s="1" t="s">
        <v>441</v>
      </c>
      <c r="E406" s="27" t="s">
        <v>13314</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13911</v>
      </c>
    </row>
    <row r="410" ht="38.25">
      <c r="A410" s="1" t="s">
        <v>441</v>
      </c>
      <c r="E410" s="27" t="s">
        <v>13315</v>
      </c>
    </row>
    <row r="411">
      <c r="A411" s="1" t="s">
        <v>432</v>
      </c>
      <c r="B411" s="1">
        <v>99</v>
      </c>
      <c r="C411" s="26" t="s">
        <v>13316</v>
      </c>
      <c r="D411" t="s">
        <v>434</v>
      </c>
      <c r="E411" s="27" t="s">
        <v>13317</v>
      </c>
      <c r="F411" s="28" t="s">
        <v>500</v>
      </c>
      <c r="G411" s="29">
        <v>1</v>
      </c>
      <c r="H411" s="28">
        <v>0</v>
      </c>
      <c r="I411" s="30">
        <f>ROUND(G411*H411,P4)</f>
        <v>0</v>
      </c>
      <c r="L411" s="31">
        <v>0</v>
      </c>
      <c r="M411" s="24">
        <f>ROUND(G411*L411,P4)</f>
        <v>0</v>
      </c>
      <c r="N411" s="25" t="s">
        <v>13248</v>
      </c>
      <c r="O411" s="32">
        <f>M411*AA411</f>
        <v>0</v>
      </c>
      <c r="P411" s="1">
        <v>3</v>
      </c>
      <c r="AA411" s="1">
        <f>IF(P411=1,$O$3,IF(P411=2,$O$4,$O$5))</f>
        <v>0</v>
      </c>
    </row>
    <row r="412">
      <c r="A412" s="1" t="s">
        <v>437</v>
      </c>
      <c r="E412" s="27" t="s">
        <v>434</v>
      </c>
    </row>
    <row r="413">
      <c r="A413" s="1" t="s">
        <v>439</v>
      </c>
      <c r="E413" s="33" t="s">
        <v>13911</v>
      </c>
    </row>
    <row r="414" ht="140.25">
      <c r="A414" s="1" t="s">
        <v>441</v>
      </c>
      <c r="E414" s="27" t="s">
        <v>13318</v>
      </c>
    </row>
    <row r="415">
      <c r="A415" s="1" t="s">
        <v>429</v>
      </c>
      <c r="C415" s="22" t="s">
        <v>13778</v>
      </c>
      <c r="E415" s="23" t="s">
        <v>13779</v>
      </c>
      <c r="L415" s="24">
        <f>SUMIFS(L416:L419,A416:A419,"P")</f>
        <v>0</v>
      </c>
      <c r="M415" s="24">
        <f>SUMIFS(M416:M419,A416:A419,"P")</f>
        <v>0</v>
      </c>
      <c r="N415" s="25"/>
    </row>
    <row r="416">
      <c r="A416" s="1" t="s">
        <v>432</v>
      </c>
      <c r="B416" s="1">
        <v>100</v>
      </c>
      <c r="C416" s="26" t="s">
        <v>14004</v>
      </c>
      <c r="D416" t="s">
        <v>434</v>
      </c>
      <c r="E416" s="27" t="s">
        <v>14005</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13943</v>
      </c>
    </row>
    <row r="419" ht="38.25">
      <c r="A419" s="1" t="s">
        <v>441</v>
      </c>
      <c r="E419" s="27" t="s">
        <v>13784</v>
      </c>
    </row>
    <row r="420">
      <c r="A420" s="1" t="s">
        <v>429</v>
      </c>
      <c r="C420" s="22" t="s">
        <v>14006</v>
      </c>
      <c r="E420" s="23" t="s">
        <v>14007</v>
      </c>
      <c r="L420" s="24">
        <f>SUMIFS(L421:L440,A421:A440,"P")</f>
        <v>0</v>
      </c>
      <c r="M420" s="24">
        <f>SUMIFS(M421:M440,A421:A440,"P")</f>
        <v>0</v>
      </c>
      <c r="N420" s="25"/>
    </row>
    <row r="421" ht="25.5">
      <c r="A421" s="1" t="s">
        <v>432</v>
      </c>
      <c r="B421" s="1">
        <v>101</v>
      </c>
      <c r="C421" s="26" t="s">
        <v>14008</v>
      </c>
      <c r="D421" t="s">
        <v>434</v>
      </c>
      <c r="E421" s="27" t="s">
        <v>14009</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14010</v>
      </c>
    </row>
    <row r="424" ht="63.75">
      <c r="A424" s="1" t="s">
        <v>441</v>
      </c>
      <c r="E424" s="27" t="s">
        <v>12781</v>
      </c>
    </row>
    <row r="425">
      <c r="A425" s="1" t="s">
        <v>432</v>
      </c>
      <c r="B425" s="1">
        <v>102</v>
      </c>
      <c r="C425" s="26" t="s">
        <v>14011</v>
      </c>
      <c r="D425" t="s">
        <v>434</v>
      </c>
      <c r="E425" s="27" t="s">
        <v>14012</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14010</v>
      </c>
    </row>
    <row r="428" ht="63.75">
      <c r="A428" s="1" t="s">
        <v>441</v>
      </c>
      <c r="E428" s="27" t="s">
        <v>12781</v>
      </c>
    </row>
    <row r="429">
      <c r="A429" s="1" t="s">
        <v>432</v>
      </c>
      <c r="B429" s="1">
        <v>103</v>
      </c>
      <c r="C429" s="26" t="s">
        <v>13700</v>
      </c>
      <c r="D429" t="s">
        <v>434</v>
      </c>
      <c r="E429" s="27" t="s">
        <v>13701</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14010</v>
      </c>
    </row>
    <row r="432" ht="63.75">
      <c r="A432" s="1" t="s">
        <v>441</v>
      </c>
      <c r="E432" s="27" t="s">
        <v>12781</v>
      </c>
    </row>
    <row r="433">
      <c r="A433" s="1" t="s">
        <v>432</v>
      </c>
      <c r="B433" s="1">
        <v>104</v>
      </c>
      <c r="C433" s="26" t="s">
        <v>13702</v>
      </c>
      <c r="D433" t="s">
        <v>434</v>
      </c>
      <c r="E433" s="27" t="s">
        <v>13703</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14010</v>
      </c>
    </row>
    <row r="436" ht="63.75">
      <c r="A436" s="1" t="s">
        <v>441</v>
      </c>
      <c r="E436" s="27" t="s">
        <v>12781</v>
      </c>
    </row>
    <row r="437">
      <c r="A437" s="1" t="s">
        <v>432</v>
      </c>
      <c r="B437" s="1">
        <v>105</v>
      </c>
      <c r="C437" s="26" t="s">
        <v>14013</v>
      </c>
      <c r="D437" t="s">
        <v>434</v>
      </c>
      <c r="E437" s="27" t="s">
        <v>14014</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14010</v>
      </c>
    </row>
    <row r="440" ht="63.75">
      <c r="A440" s="1" t="s">
        <v>441</v>
      </c>
      <c r="E440" s="27" t="s">
        <v>12781</v>
      </c>
    </row>
    <row r="441">
      <c r="A441" s="1" t="s">
        <v>429</v>
      </c>
      <c r="C441" s="22" t="s">
        <v>880</v>
      </c>
      <c r="E441" s="23" t="s">
        <v>1199</v>
      </c>
      <c r="L441" s="24">
        <f>SUMIFS(L442:L445,A442:A445,"P")</f>
        <v>0</v>
      </c>
      <c r="M441" s="24">
        <f>SUMIFS(M442:M445,A442:A445,"P")</f>
        <v>0</v>
      </c>
      <c r="N441" s="25"/>
    </row>
    <row r="442">
      <c r="A442" s="1" t="s">
        <v>432</v>
      </c>
      <c r="B442" s="1">
        <v>106</v>
      </c>
      <c r="C442" s="26" t="s">
        <v>13785</v>
      </c>
      <c r="D442" t="s">
        <v>434</v>
      </c>
      <c r="E442" s="27" t="s">
        <v>13786</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13947</v>
      </c>
    </row>
    <row r="445" ht="267.75">
      <c r="A445" s="1" t="s">
        <v>441</v>
      </c>
      <c r="E445" s="27" t="s">
        <v>1417</v>
      </c>
    </row>
    <row r="446">
      <c r="A446" s="1" t="s">
        <v>429</v>
      </c>
      <c r="C446" s="22" t="s">
        <v>534</v>
      </c>
      <c r="E446" s="23" t="s">
        <v>13327</v>
      </c>
      <c r="L446" s="24">
        <f>SUMIFS(L447:L454,A447:A454,"P")</f>
        <v>0</v>
      </c>
      <c r="M446" s="24">
        <f>SUMIFS(M447:M454,A447:A454,"P")</f>
        <v>0</v>
      </c>
      <c r="N446" s="25"/>
    </row>
    <row r="447">
      <c r="A447" s="1" t="s">
        <v>432</v>
      </c>
      <c r="B447" s="1">
        <v>107</v>
      </c>
      <c r="C447" s="26" t="s">
        <v>13925</v>
      </c>
      <c r="D447" t="s">
        <v>434</v>
      </c>
      <c r="E447" s="27" t="s">
        <v>13926</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13947</v>
      </c>
    </row>
    <row r="450" ht="153">
      <c r="A450" s="1" t="s">
        <v>441</v>
      </c>
      <c r="E450" s="27" t="s">
        <v>13927</v>
      </c>
    </row>
    <row r="451">
      <c r="A451" s="1" t="s">
        <v>432</v>
      </c>
      <c r="B451" s="1">
        <v>108</v>
      </c>
      <c r="C451" s="26" t="s">
        <v>14015</v>
      </c>
      <c r="D451" t="s">
        <v>434</v>
      </c>
      <c r="E451" s="27" t="s">
        <v>14016</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14017</v>
      </c>
    </row>
    <row r="454" ht="114.75">
      <c r="A454" s="1" t="s">
        <v>441</v>
      </c>
      <c r="E454" s="27" t="s">
        <v>14018</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13248</v>
      </c>
      <c r="O456" s="32">
        <f>M456*AA456</f>
        <v>0</v>
      </c>
      <c r="P456" s="1">
        <v>3</v>
      </c>
      <c r="AA456" s="1">
        <f>IF(P456=1,$O$3,IF(P456=2,$O$4,$O$5))</f>
        <v>0</v>
      </c>
    </row>
    <row r="457" ht="38.25">
      <c r="A457" s="1" t="s">
        <v>437</v>
      </c>
      <c r="E457" s="27" t="s">
        <v>572</v>
      </c>
    </row>
    <row r="458">
      <c r="A458" s="1" t="s">
        <v>439</v>
      </c>
      <c r="E458" s="33" t="s">
        <v>13947</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13248</v>
      </c>
      <c r="O460" s="32">
        <f>M460*AA460</f>
        <v>0</v>
      </c>
      <c r="P460" s="1">
        <v>3</v>
      </c>
      <c r="AA460" s="1">
        <f>IF(P460=1,$O$3,IF(P460=2,$O$4,$O$5))</f>
        <v>0</v>
      </c>
    </row>
    <row r="461" ht="38.25">
      <c r="A461" s="1" t="s">
        <v>437</v>
      </c>
      <c r="E461" s="27" t="s">
        <v>572</v>
      </c>
    </row>
    <row r="462">
      <c r="A462" s="1" t="s">
        <v>439</v>
      </c>
      <c r="E462" s="33" t="s">
        <v>13947</v>
      </c>
    </row>
    <row r="463" ht="153">
      <c r="A463" s="1" t="s">
        <v>441</v>
      </c>
      <c r="E463" s="27" t="s">
        <v>574</v>
      </c>
    </row>
    <row r="464" ht="25.5">
      <c r="A464" s="1" t="s">
        <v>432</v>
      </c>
      <c r="B464" s="1">
        <v>111</v>
      </c>
      <c r="C464" s="26" t="s">
        <v>7448</v>
      </c>
      <c r="D464" t="s">
        <v>570</v>
      </c>
      <c r="E464" s="27" t="s">
        <v>7449</v>
      </c>
      <c r="F464" s="28" t="s">
        <v>476</v>
      </c>
      <c r="G464" s="29">
        <v>0.20000000000000001</v>
      </c>
      <c r="H464" s="28">
        <v>0</v>
      </c>
      <c r="I464" s="30">
        <f>ROUND(G464*H464,P4)</f>
        <v>0</v>
      </c>
      <c r="L464" s="31">
        <v>0</v>
      </c>
      <c r="M464" s="24">
        <f>ROUND(G464*L464,P4)</f>
        <v>0</v>
      </c>
      <c r="N464" s="25" t="s">
        <v>13248</v>
      </c>
      <c r="O464" s="32">
        <f>M464*AA464</f>
        <v>0</v>
      </c>
      <c r="P464" s="1">
        <v>3</v>
      </c>
      <c r="AA464" s="1">
        <f>IF(P464=1,$O$3,IF(P464=2,$O$4,$O$5))</f>
        <v>0</v>
      </c>
    </row>
    <row r="465" ht="25.5">
      <c r="A465" s="1" t="s">
        <v>437</v>
      </c>
      <c r="E465" s="27" t="s">
        <v>7450</v>
      </c>
    </row>
    <row r="466">
      <c r="A466" s="1" t="s">
        <v>439</v>
      </c>
      <c r="E466" s="33" t="s">
        <v>13947</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13248</v>
      </c>
      <c r="O468" s="32">
        <f>M468*AA468</f>
        <v>0</v>
      </c>
      <c r="P468" s="1">
        <v>3</v>
      </c>
      <c r="AA468" s="1">
        <f>IF(P468=1,$O$3,IF(P468=2,$O$4,$O$5))</f>
        <v>0</v>
      </c>
    </row>
    <row r="469" ht="38.25">
      <c r="A469" s="1" t="s">
        <v>437</v>
      </c>
      <c r="E469" s="27" t="s">
        <v>5270</v>
      </c>
    </row>
    <row r="470">
      <c r="A470" s="1" t="s">
        <v>439</v>
      </c>
      <c r="E470" s="33" t="s">
        <v>13911</v>
      </c>
    </row>
    <row r="471" ht="153">
      <c r="A471" s="1" t="s">
        <v>441</v>
      </c>
      <c r="E471" s="27" t="s">
        <v>1109</v>
      </c>
    </row>
    <row r="472" ht="25.5">
      <c r="A472" s="1" t="s">
        <v>432</v>
      </c>
      <c r="B472" s="1">
        <v>113</v>
      </c>
      <c r="C472" s="26" t="s">
        <v>9974</v>
      </c>
      <c r="D472" t="s">
        <v>570</v>
      </c>
      <c r="E472" s="27" t="s">
        <v>9975</v>
      </c>
      <c r="F472" s="28" t="s">
        <v>476</v>
      </c>
      <c r="G472" s="29">
        <v>19</v>
      </c>
      <c r="H472" s="28">
        <v>0</v>
      </c>
      <c r="I472" s="30">
        <f>ROUND(G472*H472,P4)</f>
        <v>0</v>
      </c>
      <c r="L472" s="31">
        <v>0</v>
      </c>
      <c r="M472" s="24">
        <f>ROUND(G472*L472,P4)</f>
        <v>0</v>
      </c>
      <c r="N472" s="25" t="s">
        <v>13248</v>
      </c>
      <c r="O472" s="32">
        <f>M472*AA472</f>
        <v>0</v>
      </c>
      <c r="P472" s="1">
        <v>3</v>
      </c>
      <c r="AA472" s="1">
        <f>IF(P472=1,$O$3,IF(P472=2,$O$4,$O$5))</f>
        <v>0</v>
      </c>
    </row>
    <row r="473" ht="38.25">
      <c r="A473" s="1" t="s">
        <v>437</v>
      </c>
      <c r="E473" s="27" t="s">
        <v>4950</v>
      </c>
    </row>
    <row r="474">
      <c r="A474" s="1" t="s">
        <v>439</v>
      </c>
      <c r="E474" s="33" t="s">
        <v>13947</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13248</v>
      </c>
      <c r="O476" s="32">
        <f>M476*AA476</f>
        <v>0</v>
      </c>
      <c r="P476" s="1">
        <v>3</v>
      </c>
      <c r="AA476" s="1">
        <f>IF(P476=1,$O$3,IF(P476=2,$O$4,$O$5))</f>
        <v>0</v>
      </c>
    </row>
    <row r="477" ht="38.25">
      <c r="A477" s="1" t="s">
        <v>437</v>
      </c>
      <c r="E477" s="27" t="s">
        <v>4950</v>
      </c>
    </row>
    <row r="478">
      <c r="A478" s="1" t="s">
        <v>439</v>
      </c>
      <c r="E478" s="33" t="s">
        <v>13947</v>
      </c>
    </row>
    <row r="479" ht="153">
      <c r="A479" s="1" t="s">
        <v>441</v>
      </c>
      <c r="E479" s="27" t="s">
        <v>574</v>
      </c>
    </row>
  </sheetData>
  <sheetProtection sheet="1" objects="1" scenarios="1" spinCount="100000" saltValue="wVVt4yzI+PskbHqBTR4M0BsBMddU0X81As9f2cxGduZYdzCzylGneB4RgeM58bGk/o0vKJZrDtB4BdLCCeBq0g==" hashValue="SPOZHUagy793EdjDEr2oBwJ53B1jiQpn56IUP0rwX4dj+tjlGRYFJ9KOU5bqqIf3RH/vzGpqDnf1JnthyfWA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14019</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13720</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13204</v>
      </c>
      <c r="D22" t="s">
        <v>434</v>
      </c>
      <c r="E22" s="27" t="s">
        <v>13205</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13207</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13222</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13930</v>
      </c>
    </row>
    <row r="34">
      <c r="A34" s="1" t="s">
        <v>432</v>
      </c>
      <c r="B34" s="1">
        <v>7</v>
      </c>
      <c r="C34" s="26" t="s">
        <v>13223</v>
      </c>
      <c r="D34" t="s">
        <v>434</v>
      </c>
      <c r="E34" s="27" t="s">
        <v>13224</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14020</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14020</v>
      </c>
    </row>
    <row r="47" ht="140.25">
      <c r="A47" s="1" t="s">
        <v>441</v>
      </c>
      <c r="E47" s="27" t="s">
        <v>13336</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14021</v>
      </c>
    </row>
    <row r="52" ht="25.5">
      <c r="A52" s="1" t="s">
        <v>441</v>
      </c>
      <c r="E52" s="27" t="s">
        <v>13228</v>
      </c>
    </row>
    <row r="53">
      <c r="A53" s="1" t="s">
        <v>432</v>
      </c>
      <c r="B53" s="1">
        <v>11</v>
      </c>
      <c r="C53" s="26" t="s">
        <v>13229</v>
      </c>
      <c r="D53" t="s">
        <v>434</v>
      </c>
      <c r="E53" s="27" t="s">
        <v>13230</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51">
      <c r="A56" s="1" t="s">
        <v>441</v>
      </c>
      <c r="E56" s="27" t="s">
        <v>13231</v>
      </c>
    </row>
    <row r="57">
      <c r="A57" s="1" t="s">
        <v>432</v>
      </c>
      <c r="B57" s="1">
        <v>12</v>
      </c>
      <c r="C57" s="26" t="s">
        <v>13232</v>
      </c>
      <c r="D57" t="s">
        <v>434</v>
      </c>
      <c r="E57" s="27" t="s">
        <v>13233</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13234</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38.25">
      <c r="A64" s="1" t="s">
        <v>441</v>
      </c>
      <c r="E64" s="27" t="s">
        <v>13234</v>
      </c>
    </row>
    <row r="65">
      <c r="A65" s="1" t="s">
        <v>432</v>
      </c>
      <c r="B65" s="1">
        <v>14</v>
      </c>
      <c r="C65" s="26" t="s">
        <v>12700</v>
      </c>
      <c r="D65" t="s">
        <v>434</v>
      </c>
      <c r="E65" s="27" t="s">
        <v>12701</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14020</v>
      </c>
    </row>
    <row r="68" ht="51">
      <c r="A68" s="1" t="s">
        <v>441</v>
      </c>
      <c r="E68" s="27" t="s">
        <v>13713</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14020</v>
      </c>
    </row>
    <row r="72" ht="76.5">
      <c r="A72" s="1" t="s">
        <v>441</v>
      </c>
      <c r="E72" s="27" t="s">
        <v>13235</v>
      </c>
    </row>
    <row r="73">
      <c r="A73" s="1" t="s">
        <v>432</v>
      </c>
      <c r="B73" s="1">
        <v>16</v>
      </c>
      <c r="C73" s="26" t="s">
        <v>13211</v>
      </c>
      <c r="D73" t="s">
        <v>434</v>
      </c>
      <c r="E73" s="27" t="s">
        <v>13212</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14020</v>
      </c>
    </row>
    <row r="76" ht="76.5">
      <c r="A76" s="1" t="s">
        <v>441</v>
      </c>
      <c r="E76" s="27" t="s">
        <v>13902</v>
      </c>
    </row>
    <row r="77">
      <c r="A77" s="1" t="s">
        <v>432</v>
      </c>
      <c r="B77" s="1">
        <v>17</v>
      </c>
      <c r="C77" s="26" t="s">
        <v>13351</v>
      </c>
      <c r="D77" t="s">
        <v>434</v>
      </c>
      <c r="E77" s="27" t="s">
        <v>13352</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14020</v>
      </c>
    </row>
    <row r="80" ht="25.5">
      <c r="A80" s="1" t="s">
        <v>441</v>
      </c>
      <c r="E80" s="27" t="s">
        <v>13228</v>
      </c>
    </row>
    <row r="81" ht="25.5">
      <c r="A81" s="1" t="s">
        <v>432</v>
      </c>
      <c r="B81" s="1">
        <v>18</v>
      </c>
      <c r="C81" s="26" t="s">
        <v>7370</v>
      </c>
      <c r="D81" t="s">
        <v>434</v>
      </c>
      <c r="E81" s="27" t="s">
        <v>7371</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14021</v>
      </c>
    </row>
    <row r="84" ht="38.25">
      <c r="A84" s="1" t="s">
        <v>441</v>
      </c>
      <c r="E84" s="27" t="s">
        <v>13448</v>
      </c>
    </row>
    <row r="85" ht="25.5">
      <c r="A85" s="1" t="s">
        <v>432</v>
      </c>
      <c r="B85" s="1">
        <v>19</v>
      </c>
      <c r="C85" s="26" t="s">
        <v>13903</v>
      </c>
      <c r="D85" t="s">
        <v>434</v>
      </c>
      <c r="E85" s="27" t="s">
        <v>13904</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14021</v>
      </c>
    </row>
    <row r="88" ht="38.25">
      <c r="A88" s="1" t="s">
        <v>441</v>
      </c>
      <c r="E88" s="27" t="s">
        <v>13451</v>
      </c>
    </row>
    <row r="89">
      <c r="A89" s="1" t="s">
        <v>432</v>
      </c>
      <c r="B89" s="1">
        <v>20</v>
      </c>
      <c r="C89" s="26" t="s">
        <v>13241</v>
      </c>
      <c r="D89" t="s">
        <v>434</v>
      </c>
      <c r="E89" s="27" t="s">
        <v>13242</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14020</v>
      </c>
    </row>
    <row r="92" ht="51">
      <c r="A92" s="1" t="s">
        <v>441</v>
      </c>
      <c r="E92" s="27" t="s">
        <v>13243</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14020</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14020</v>
      </c>
    </row>
    <row r="100" ht="38.25">
      <c r="A100" s="1" t="s">
        <v>441</v>
      </c>
      <c r="E100" s="27" t="s">
        <v>13234</v>
      </c>
    </row>
    <row r="101" ht="25.5">
      <c r="A101" s="1" t="s">
        <v>432</v>
      </c>
      <c r="B101" s="1">
        <v>23</v>
      </c>
      <c r="C101" s="26" t="s">
        <v>13906</v>
      </c>
      <c r="D101" t="s">
        <v>434</v>
      </c>
      <c r="E101" s="27" t="s">
        <v>13907</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14020</v>
      </c>
    </row>
    <row r="104" ht="38.25">
      <c r="A104" s="1" t="s">
        <v>441</v>
      </c>
      <c r="E104" s="27" t="s">
        <v>13532</v>
      </c>
    </row>
    <row r="105">
      <c r="A105" s="1" t="s">
        <v>432</v>
      </c>
      <c r="B105" s="1">
        <v>24</v>
      </c>
      <c r="C105" s="26" t="s">
        <v>13908</v>
      </c>
      <c r="D105" t="s">
        <v>434</v>
      </c>
      <c r="E105" s="27" t="s">
        <v>13909</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14020</v>
      </c>
    </row>
    <row r="108" ht="51">
      <c r="A108" s="1" t="s">
        <v>441</v>
      </c>
      <c r="E108" s="27" t="s">
        <v>13910</v>
      </c>
    </row>
    <row r="109">
      <c r="A109" s="1" t="s">
        <v>432</v>
      </c>
      <c r="B109" s="1">
        <v>25</v>
      </c>
      <c r="C109" s="26" t="s">
        <v>13495</v>
      </c>
      <c r="D109" t="s">
        <v>434</v>
      </c>
      <c r="E109" s="27" t="s">
        <v>13496</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187</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14020</v>
      </c>
    </row>
    <row r="120" ht="102">
      <c r="A120" s="1" t="s">
        <v>441</v>
      </c>
      <c r="E120" s="27" t="s">
        <v>13255</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13913</v>
      </c>
    </row>
    <row r="125" ht="38.25">
      <c r="A125" s="1" t="s">
        <v>441</v>
      </c>
      <c r="E125" s="27" t="s">
        <v>13257</v>
      </c>
    </row>
    <row r="126">
      <c r="A126" s="1" t="s">
        <v>432</v>
      </c>
      <c r="B126" s="1">
        <v>29</v>
      </c>
      <c r="C126" s="26" t="s">
        <v>13410</v>
      </c>
      <c r="D126" t="s">
        <v>434</v>
      </c>
      <c r="E126" s="27" t="s">
        <v>13411</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13406</v>
      </c>
      <c r="D130" t="s">
        <v>434</v>
      </c>
      <c r="E130" s="27" t="s">
        <v>13407</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13362</v>
      </c>
      <c r="D134" t="s">
        <v>434</v>
      </c>
      <c r="E134" s="27" t="s">
        <v>13363</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13364</v>
      </c>
      <c r="D138" t="s">
        <v>434</v>
      </c>
      <c r="E138" s="27" t="s">
        <v>13365</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13698</v>
      </c>
      <c r="D142" t="s">
        <v>434</v>
      </c>
      <c r="E142" s="27" t="s">
        <v>13699</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38.25">
      <c r="A149" s="1" t="s">
        <v>441</v>
      </c>
      <c r="E149" s="27" t="s">
        <v>13264</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13265</v>
      </c>
      <c r="D154" t="s">
        <v>434</v>
      </c>
      <c r="E154" s="27" t="s">
        <v>13266</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13366</v>
      </c>
      <c r="D158" t="s">
        <v>434</v>
      </c>
      <c r="E158" s="27" t="s">
        <v>13367</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14022</v>
      </c>
      <c r="D162" t="s">
        <v>434</v>
      </c>
      <c r="E162" s="27" t="s">
        <v>14023</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7391</v>
      </c>
      <c r="D166" t="s">
        <v>434</v>
      </c>
      <c r="E166" s="27" t="s">
        <v>7392</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ht="25.5">
      <c r="A170" s="1" t="s">
        <v>432</v>
      </c>
      <c r="B170" s="1">
        <v>40</v>
      </c>
      <c r="C170" s="26" t="s">
        <v>13267</v>
      </c>
      <c r="D170" t="s">
        <v>434</v>
      </c>
      <c r="E170" s="27" t="s">
        <v>13268</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ht="25.5">
      <c r="A174" s="1" t="s">
        <v>432</v>
      </c>
      <c r="B174" s="1">
        <v>41</v>
      </c>
      <c r="C174" s="26" t="s">
        <v>13417</v>
      </c>
      <c r="D174" t="s">
        <v>434</v>
      </c>
      <c r="E174" s="27" t="s">
        <v>13418</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13913</v>
      </c>
    </row>
    <row r="177" ht="38.25">
      <c r="A177" s="1" t="s">
        <v>441</v>
      </c>
      <c r="E177" s="27" t="s">
        <v>13264</v>
      </c>
    </row>
    <row r="178" ht="25.5">
      <c r="A178" s="1" t="s">
        <v>432</v>
      </c>
      <c r="B178" s="1">
        <v>42</v>
      </c>
      <c r="C178" s="26" t="s">
        <v>13368</v>
      </c>
      <c r="D178" t="s">
        <v>434</v>
      </c>
      <c r="E178" s="27" t="s">
        <v>13369</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38.25">
      <c r="A181" s="1" t="s">
        <v>441</v>
      </c>
      <c r="E181" s="27" t="s">
        <v>13264</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14024</v>
      </c>
    </row>
    <row r="185" ht="25.5">
      <c r="A185" s="1" t="s">
        <v>441</v>
      </c>
      <c r="E185" s="27" t="s">
        <v>13269</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13913</v>
      </c>
    </row>
    <row r="189" ht="25.5">
      <c r="A189" s="1" t="s">
        <v>441</v>
      </c>
      <c r="E189" s="27" t="s">
        <v>13270</v>
      </c>
    </row>
    <row r="190">
      <c r="A190" s="1" t="s">
        <v>432</v>
      </c>
      <c r="B190" s="1">
        <v>45</v>
      </c>
      <c r="C190" s="26" t="s">
        <v>13937</v>
      </c>
      <c r="D190" t="s">
        <v>434</v>
      </c>
      <c r="E190" s="27" t="s">
        <v>13938</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13913</v>
      </c>
    </row>
    <row r="193" ht="38.25">
      <c r="A193" s="1" t="s">
        <v>441</v>
      </c>
      <c r="E193" s="27" t="s">
        <v>13939</v>
      </c>
    </row>
    <row r="194">
      <c r="A194" s="1" t="s">
        <v>432</v>
      </c>
      <c r="B194" s="1">
        <v>46</v>
      </c>
      <c r="C194" s="26" t="s">
        <v>13121</v>
      </c>
      <c r="D194" t="s">
        <v>434</v>
      </c>
      <c r="E194" s="27" t="s">
        <v>13122</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51">
      <c r="A197" s="1" t="s">
        <v>441</v>
      </c>
      <c r="E197" s="27" t="s">
        <v>13271</v>
      </c>
    </row>
    <row r="198">
      <c r="A198" s="1" t="s">
        <v>429</v>
      </c>
      <c r="C198" s="22" t="s">
        <v>8991</v>
      </c>
      <c r="E198" s="23" t="s">
        <v>13272</v>
      </c>
      <c r="L198" s="24">
        <f>SUMIFS(L199:L206,A199:A206,"P")</f>
        <v>0</v>
      </c>
      <c r="M198" s="24">
        <f>SUMIFS(M199:M206,A199:A206,"P")</f>
        <v>0</v>
      </c>
      <c r="N198" s="25"/>
    </row>
    <row r="199">
      <c r="A199" s="1" t="s">
        <v>432</v>
      </c>
      <c r="B199" s="1">
        <v>47</v>
      </c>
      <c r="C199" s="26" t="s">
        <v>13628</v>
      </c>
      <c r="D199" t="s">
        <v>434</v>
      </c>
      <c r="E199" s="27" t="s">
        <v>13629</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13911</v>
      </c>
    </row>
    <row r="202" ht="63.75">
      <c r="A202" s="1" t="s">
        <v>441</v>
      </c>
      <c r="E202" s="27" t="s">
        <v>13294</v>
      </c>
    </row>
    <row r="203">
      <c r="A203" s="1" t="s">
        <v>432</v>
      </c>
      <c r="B203" s="1">
        <v>48</v>
      </c>
      <c r="C203" s="26" t="s">
        <v>14025</v>
      </c>
      <c r="D203" t="s">
        <v>434</v>
      </c>
      <c r="E203" s="27" t="s">
        <v>14026</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63.75">
      <c r="A206" s="1" t="s">
        <v>441</v>
      </c>
      <c r="E206" s="27" t="s">
        <v>13294</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13303</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13303</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13304</v>
      </c>
    </row>
    <row r="220">
      <c r="A220" s="1" t="s">
        <v>432</v>
      </c>
      <c r="B220" s="1">
        <v>52</v>
      </c>
      <c r="C220" s="26" t="s">
        <v>13305</v>
      </c>
      <c r="D220" t="s">
        <v>434</v>
      </c>
      <c r="E220" s="27" t="s">
        <v>13306</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13307</v>
      </c>
    </row>
    <row r="224">
      <c r="A224" s="1" t="s">
        <v>432</v>
      </c>
      <c r="B224" s="1">
        <v>53</v>
      </c>
      <c r="C224" s="26" t="s">
        <v>13308</v>
      </c>
      <c r="D224" t="s">
        <v>434</v>
      </c>
      <c r="E224" s="27" t="s">
        <v>13309</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38.25">
      <c r="A227" s="1" t="s">
        <v>441</v>
      </c>
      <c r="E227" s="27" t="s">
        <v>13307</v>
      </c>
    </row>
    <row r="228">
      <c r="A228" s="1" t="s">
        <v>432</v>
      </c>
      <c r="B228" s="1">
        <v>54</v>
      </c>
      <c r="C228" s="26" t="s">
        <v>13397</v>
      </c>
      <c r="D228" t="s">
        <v>434</v>
      </c>
      <c r="E228" s="27" t="s">
        <v>13398</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38.25">
      <c r="A231" s="1" t="s">
        <v>441</v>
      </c>
      <c r="E231" s="27" t="s">
        <v>13307</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13310</v>
      </c>
    </row>
    <row r="236">
      <c r="A236" s="1" t="s">
        <v>432</v>
      </c>
      <c r="B236" s="1">
        <v>56</v>
      </c>
      <c r="C236" s="26" t="s">
        <v>13313</v>
      </c>
      <c r="D236" t="s">
        <v>434</v>
      </c>
      <c r="E236" s="27" t="s">
        <v>8985</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13314</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13315</v>
      </c>
    </row>
    <row r="244">
      <c r="A244" s="1" t="s">
        <v>432</v>
      </c>
      <c r="B244" s="1">
        <v>58</v>
      </c>
      <c r="C244" s="26" t="s">
        <v>13316</v>
      </c>
      <c r="D244" t="s">
        <v>434</v>
      </c>
      <c r="E244" s="27" t="s">
        <v>13317</v>
      </c>
      <c r="F244" s="28" t="s">
        <v>500</v>
      </c>
      <c r="G244" s="29">
        <v>1</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13911</v>
      </c>
    </row>
    <row r="247" ht="140.25">
      <c r="A247" s="1" t="s">
        <v>441</v>
      </c>
      <c r="E247" s="27" t="s">
        <v>13318</v>
      </c>
    </row>
    <row r="248">
      <c r="A248" s="1" t="s">
        <v>429</v>
      </c>
      <c r="C248" s="22" t="s">
        <v>534</v>
      </c>
      <c r="E248" s="23" t="s">
        <v>13327</v>
      </c>
      <c r="L248" s="24">
        <f>SUMIFS(L249:L252,A249:A252,"P")</f>
        <v>0</v>
      </c>
      <c r="M248" s="24">
        <f>SUMIFS(M249:M252,A249:A252,"P")</f>
        <v>0</v>
      </c>
      <c r="N248" s="25"/>
    </row>
    <row r="249">
      <c r="A249" s="1" t="s">
        <v>432</v>
      </c>
      <c r="B249" s="1">
        <v>59</v>
      </c>
      <c r="C249" s="26" t="s">
        <v>13925</v>
      </c>
      <c r="D249" t="s">
        <v>434</v>
      </c>
      <c r="E249" s="27" t="s">
        <v>13926</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14020</v>
      </c>
    </row>
    <row r="252" ht="153">
      <c r="A252" s="1" t="s">
        <v>441</v>
      </c>
      <c r="E252" s="27" t="s">
        <v>13927</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14020</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899</v>
      </c>
    </row>
    <row r="260">
      <c r="A260" s="1" t="s">
        <v>439</v>
      </c>
      <c r="E260" s="33" t="s">
        <v>14020</v>
      </c>
    </row>
    <row r="261" ht="153">
      <c r="A261" s="1" t="s">
        <v>441</v>
      </c>
      <c r="E261" s="27" t="s">
        <v>574</v>
      </c>
    </row>
    <row r="262" ht="25.5">
      <c r="A262" s="1" t="s">
        <v>432</v>
      </c>
      <c r="B262" s="1">
        <v>62</v>
      </c>
      <c r="C262" s="26" t="s">
        <v>7448</v>
      </c>
      <c r="D262" t="s">
        <v>570</v>
      </c>
      <c r="E262" s="27" t="s">
        <v>7449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25.5">
      <c r="A263" s="1" t="s">
        <v>437</v>
      </c>
      <c r="E263" s="27" t="s">
        <v>7450</v>
      </c>
    </row>
    <row r="264">
      <c r="A264" s="1" t="s">
        <v>439</v>
      </c>
      <c r="E264" s="33" t="s">
        <v>14020</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13911</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14020</v>
      </c>
    </row>
    <row r="273" ht="153">
      <c r="A273" s="1" t="s">
        <v>441</v>
      </c>
      <c r="E273" s="27" t="s">
        <v>574</v>
      </c>
    </row>
  </sheetData>
  <sheetProtection sheet="1" objects="1" scenarios="1" spinCount="100000" saltValue="OuuRRLxQT7I3BIEzjdsMsieWOy3Rs/aeayvoVQ/Oc5L5s/odjMq/esHY/ydpVfTK7jvTx8cYBIljwAx/Pw83bA==" hashValue="DDymAran+Mwu5MASuhOr9691CqWKrS1Vu7khZ/0S7dtNy9eg9Or7NgNQnPHIr5U7TVMrwQbLz9jmY8adkkhw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14027</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153">
      <c r="A25" s="1" t="s">
        <v>441</v>
      </c>
      <c r="E25" s="27" t="s">
        <v>13222</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13930</v>
      </c>
    </row>
    <row r="30">
      <c r="A30" s="1" t="s">
        <v>432</v>
      </c>
      <c r="B30" s="1">
        <v>6</v>
      </c>
      <c r="C30" s="26" t="s">
        <v>13223</v>
      </c>
      <c r="D30" t="s">
        <v>434</v>
      </c>
      <c r="E30" s="27" t="s">
        <v>13224</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13595</v>
      </c>
      <c r="D35" t="s">
        <v>434</v>
      </c>
      <c r="E35" s="27" t="s">
        <v>13596</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14029</v>
      </c>
    </row>
    <row r="38" ht="267.75">
      <c r="A38" s="1" t="s">
        <v>441</v>
      </c>
      <c r="E38" s="27" t="s">
        <v>13724</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14029</v>
      </c>
    </row>
    <row r="42" ht="357">
      <c r="A42" s="1" t="s">
        <v>441</v>
      </c>
      <c r="E42" s="27" t="s">
        <v>1467</v>
      </c>
    </row>
    <row r="43">
      <c r="A43" s="1" t="s">
        <v>432</v>
      </c>
      <c r="B43" s="1">
        <v>9</v>
      </c>
      <c r="C43" s="26" t="s">
        <v>13597</v>
      </c>
      <c r="D43" t="s">
        <v>434</v>
      </c>
      <c r="E43" s="27" t="s">
        <v>13598</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14029</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14028</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14030</v>
      </c>
      <c r="D53" t="s">
        <v>434</v>
      </c>
      <c r="E53" s="27" t="s">
        <v>14031</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14028</v>
      </c>
    </row>
    <row r="56" ht="140.25">
      <c r="A56" s="1" t="s">
        <v>441</v>
      </c>
      <c r="E56" s="27" t="s">
        <v>14032</v>
      </c>
    </row>
    <row r="57">
      <c r="A57" s="1" t="s">
        <v>432</v>
      </c>
      <c r="B57" s="1">
        <v>12</v>
      </c>
      <c r="C57" s="26" t="s">
        <v>13600</v>
      </c>
      <c r="D57" t="s">
        <v>434</v>
      </c>
      <c r="E57" s="27" t="s">
        <v>13601</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14028</v>
      </c>
    </row>
    <row r="60" ht="38.25">
      <c r="A60" s="1" t="s">
        <v>441</v>
      </c>
      <c r="E60" s="27" t="s">
        <v>14033</v>
      </c>
    </row>
    <row r="61">
      <c r="A61" s="1" t="s">
        <v>432</v>
      </c>
      <c r="B61" s="1">
        <v>13</v>
      </c>
      <c r="C61" s="26" t="s">
        <v>14034</v>
      </c>
      <c r="D61" t="s">
        <v>434</v>
      </c>
      <c r="E61" s="27" t="s">
        <v>14035</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14028</v>
      </c>
    </row>
    <row r="64" ht="63.75">
      <c r="A64" s="1" t="s">
        <v>441</v>
      </c>
      <c r="E64" s="27" t="s">
        <v>857</v>
      </c>
    </row>
    <row r="65">
      <c r="A65" s="1" t="s">
        <v>432</v>
      </c>
      <c r="B65" s="1">
        <v>14</v>
      </c>
      <c r="C65" s="26" t="s">
        <v>13334</v>
      </c>
      <c r="D65" t="s">
        <v>434</v>
      </c>
      <c r="E65" s="27" t="s">
        <v>13335</v>
      </c>
      <c r="F65" s="28" t="s">
        <v>500</v>
      </c>
      <c r="G65" s="29">
        <v>120</v>
      </c>
      <c r="H65" s="28">
        <v>0</v>
      </c>
      <c r="I65" s="30">
        <f>ROUND(G65*H65,P4)</f>
        <v>0</v>
      </c>
      <c r="L65" s="31">
        <v>0</v>
      </c>
      <c r="M65" s="24">
        <f>ROUND(G65*L65,P4)</f>
        <v>0</v>
      </c>
      <c r="N65" s="25" t="s">
        <v>13350</v>
      </c>
      <c r="O65" s="32">
        <f>M65*AA65</f>
        <v>0</v>
      </c>
      <c r="P65" s="1">
        <v>3</v>
      </c>
      <c r="AA65" s="1">
        <f>IF(P65=1,$O$3,IF(P65=2,$O$4,$O$5))</f>
        <v>0</v>
      </c>
    </row>
    <row r="66">
      <c r="A66" s="1" t="s">
        <v>437</v>
      </c>
      <c r="E66" s="27" t="s">
        <v>434</v>
      </c>
    </row>
    <row r="67">
      <c r="A67" s="1" t="s">
        <v>439</v>
      </c>
      <c r="E67" s="33" t="s">
        <v>14028</v>
      </c>
    </row>
    <row r="68" ht="140.25">
      <c r="A68" s="1" t="s">
        <v>441</v>
      </c>
      <c r="E68" s="27" t="s">
        <v>13336</v>
      </c>
    </row>
    <row r="69">
      <c r="A69" s="1" t="s">
        <v>432</v>
      </c>
      <c r="B69" s="1">
        <v>15</v>
      </c>
      <c r="C69" s="26" t="s">
        <v>14036</v>
      </c>
      <c r="D69" t="s">
        <v>434</v>
      </c>
      <c r="E69" s="27" t="s">
        <v>13832</v>
      </c>
      <c r="F69" s="28" t="s">
        <v>500</v>
      </c>
      <c r="G69" s="29">
        <v>4</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14028</v>
      </c>
    </row>
    <row r="72" ht="178.5">
      <c r="A72" s="1" t="s">
        <v>441</v>
      </c>
      <c r="E72" s="27" t="s">
        <v>13833</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14029</v>
      </c>
    </row>
    <row r="77" ht="191.25">
      <c r="A77" s="1" t="s">
        <v>441</v>
      </c>
      <c r="E77" s="27" t="s">
        <v>14037</v>
      </c>
    </row>
    <row r="78">
      <c r="A78" s="1" t="s">
        <v>432</v>
      </c>
      <c r="B78" s="1">
        <v>17</v>
      </c>
      <c r="C78" s="26" t="s">
        <v>13794</v>
      </c>
      <c r="D78" t="s">
        <v>434</v>
      </c>
      <c r="E78" s="27" t="s">
        <v>13795</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14029</v>
      </c>
    </row>
    <row r="81" ht="38.25">
      <c r="A81" s="1" t="s">
        <v>441</v>
      </c>
      <c r="E81" s="27" t="s">
        <v>14038</v>
      </c>
    </row>
    <row r="82">
      <c r="A82" s="1" t="s">
        <v>429</v>
      </c>
      <c r="C82" s="22" t="s">
        <v>4100</v>
      </c>
      <c r="E82" s="23" t="s">
        <v>13226</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25.5">
      <c r="A86" s="1" t="s">
        <v>441</v>
      </c>
      <c r="E86" s="27" t="s">
        <v>13228</v>
      </c>
    </row>
    <row r="87">
      <c r="A87" s="1" t="s">
        <v>432</v>
      </c>
      <c r="B87" s="1">
        <v>19</v>
      </c>
      <c r="C87" s="26" t="s">
        <v>13229</v>
      </c>
      <c r="D87" t="s">
        <v>434</v>
      </c>
      <c r="E87" s="27" t="s">
        <v>13230</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13231</v>
      </c>
    </row>
    <row r="91">
      <c r="A91" s="1" t="s">
        <v>432</v>
      </c>
      <c r="B91" s="1">
        <v>20</v>
      </c>
      <c r="C91" s="26" t="s">
        <v>13232</v>
      </c>
      <c r="D91" t="s">
        <v>434</v>
      </c>
      <c r="E91" s="27" t="s">
        <v>13233</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38.25">
      <c r="A94" s="1" t="s">
        <v>441</v>
      </c>
      <c r="E94" s="27" t="s">
        <v>13234</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38.25">
      <c r="A98" s="1" t="s">
        <v>441</v>
      </c>
      <c r="E98" s="27" t="s">
        <v>13234</v>
      </c>
    </row>
    <row r="99">
      <c r="A99" s="1" t="s">
        <v>432</v>
      </c>
      <c r="B99" s="1">
        <v>22</v>
      </c>
      <c r="C99" s="26" t="s">
        <v>12700</v>
      </c>
      <c r="D99" t="s">
        <v>434</v>
      </c>
      <c r="E99" s="27" t="s">
        <v>12701</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14028</v>
      </c>
    </row>
    <row r="102" ht="51">
      <c r="A102" s="1" t="s">
        <v>441</v>
      </c>
      <c r="E102" s="27" t="s">
        <v>13713</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14028</v>
      </c>
    </row>
    <row r="106" ht="76.5">
      <c r="A106" s="1" t="s">
        <v>441</v>
      </c>
      <c r="E106" s="27" t="s">
        <v>13235</v>
      </c>
    </row>
    <row r="107" ht="25.5">
      <c r="A107" s="1" t="s">
        <v>432</v>
      </c>
      <c r="B107" s="1">
        <v>24</v>
      </c>
      <c r="C107" s="26" t="s">
        <v>13236</v>
      </c>
      <c r="D107" t="s">
        <v>434</v>
      </c>
      <c r="E107" s="27" t="s">
        <v>9529</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14028</v>
      </c>
    </row>
    <row r="110" ht="76.5">
      <c r="A110" s="1" t="s">
        <v>441</v>
      </c>
      <c r="E110" s="27" t="s">
        <v>13237</v>
      </c>
    </row>
    <row r="111" ht="25.5">
      <c r="A111" s="1" t="s">
        <v>432</v>
      </c>
      <c r="B111" s="1">
        <v>25</v>
      </c>
      <c r="C111" s="26" t="s">
        <v>13442</v>
      </c>
      <c r="D111" t="s">
        <v>434</v>
      </c>
      <c r="E111" s="27" t="s">
        <v>13443</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14028</v>
      </c>
    </row>
    <row r="114" ht="76.5">
      <c r="A114" s="1" t="s">
        <v>441</v>
      </c>
      <c r="E114" s="27" t="s">
        <v>13237</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25.5">
      <c r="A118" s="1" t="s">
        <v>441</v>
      </c>
      <c r="E118" s="27" t="s">
        <v>13240</v>
      </c>
    </row>
    <row r="119" ht="25.5">
      <c r="A119" s="1" t="s">
        <v>432</v>
      </c>
      <c r="B119" s="1">
        <v>27</v>
      </c>
      <c r="C119" s="26" t="s">
        <v>7364</v>
      </c>
      <c r="D119" t="s">
        <v>434</v>
      </c>
      <c r="E119" s="27" t="s">
        <v>7365</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25.5">
      <c r="A122" s="1" t="s">
        <v>441</v>
      </c>
      <c r="E122" s="27" t="s">
        <v>13240</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25.5">
      <c r="A126" s="1" t="s">
        <v>441</v>
      </c>
      <c r="E126" s="27" t="s">
        <v>13240</v>
      </c>
    </row>
    <row r="127">
      <c r="A127" s="1" t="s">
        <v>432</v>
      </c>
      <c r="B127" s="1">
        <v>29</v>
      </c>
      <c r="C127" s="26" t="s">
        <v>13956</v>
      </c>
      <c r="D127" t="s">
        <v>434</v>
      </c>
      <c r="E127" s="27" t="s">
        <v>13957</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13522</v>
      </c>
    </row>
    <row r="131">
      <c r="A131" s="1" t="s">
        <v>432</v>
      </c>
      <c r="B131" s="1">
        <v>30</v>
      </c>
      <c r="C131" s="26" t="s">
        <v>13241</v>
      </c>
      <c r="D131" t="s">
        <v>434</v>
      </c>
      <c r="E131" s="27" t="s">
        <v>13242</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13243</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14028</v>
      </c>
    </row>
    <row r="138" ht="51">
      <c r="A138" s="1" t="s">
        <v>441</v>
      </c>
      <c r="E138" s="27" t="s">
        <v>13243</v>
      </c>
    </row>
    <row r="139" ht="25.5">
      <c r="A139" s="1" t="s">
        <v>432</v>
      </c>
      <c r="B139" s="1">
        <v>32</v>
      </c>
      <c r="C139" s="26" t="s">
        <v>13244</v>
      </c>
      <c r="D139" t="s">
        <v>434</v>
      </c>
      <c r="E139" s="27" t="s">
        <v>13245</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14028</v>
      </c>
    </row>
    <row r="142" ht="38.25">
      <c r="A142" s="1" t="s">
        <v>441</v>
      </c>
      <c r="E142" s="27" t="s">
        <v>13234</v>
      </c>
    </row>
    <row r="143">
      <c r="A143" s="1" t="s">
        <v>432</v>
      </c>
      <c r="B143" s="1">
        <v>33</v>
      </c>
      <c r="C143" s="26" t="s">
        <v>13908</v>
      </c>
      <c r="D143" t="s">
        <v>434</v>
      </c>
      <c r="E143" s="27" t="s">
        <v>13909</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14028</v>
      </c>
    </row>
    <row r="146" ht="51">
      <c r="A146" s="1" t="s">
        <v>441</v>
      </c>
      <c r="E146" s="27" t="s">
        <v>13910</v>
      </c>
    </row>
    <row r="147" ht="25.5">
      <c r="A147" s="1" t="s">
        <v>432</v>
      </c>
      <c r="B147" s="1">
        <v>34</v>
      </c>
      <c r="C147" s="26" t="s">
        <v>13561</v>
      </c>
      <c r="D147" t="s">
        <v>434</v>
      </c>
      <c r="E147" s="27" t="s">
        <v>7373</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14029</v>
      </c>
    </row>
    <row r="150" ht="51">
      <c r="A150" s="1" t="s">
        <v>441</v>
      </c>
      <c r="E150" s="27" t="s">
        <v>13243</v>
      </c>
    </row>
    <row r="151">
      <c r="A151" s="1" t="s">
        <v>432</v>
      </c>
      <c r="B151" s="1">
        <v>35</v>
      </c>
      <c r="C151" s="26" t="s">
        <v>13495</v>
      </c>
      <c r="D151" t="s">
        <v>434</v>
      </c>
      <c r="E151" s="27" t="s">
        <v>13496</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14028</v>
      </c>
    </row>
    <row r="154" ht="25.5">
      <c r="A154" s="1" t="s">
        <v>441</v>
      </c>
      <c r="E154" s="27" t="s">
        <v>13240</v>
      </c>
    </row>
    <row r="155">
      <c r="A155" s="1" t="s">
        <v>432</v>
      </c>
      <c r="B155" s="1">
        <v>36</v>
      </c>
      <c r="C155" s="26" t="s">
        <v>13253</v>
      </c>
      <c r="D155" t="s">
        <v>434</v>
      </c>
      <c r="E155" s="27" t="s">
        <v>13254</v>
      </c>
      <c r="F155" s="28" t="s">
        <v>436</v>
      </c>
      <c r="G155" s="29">
        <v>2210</v>
      </c>
      <c r="H155" s="28">
        <v>0</v>
      </c>
      <c r="I155" s="30">
        <f>ROUND(G155*H155,P4)</f>
        <v>0</v>
      </c>
      <c r="L155" s="31">
        <v>0</v>
      </c>
      <c r="M155" s="24">
        <f>ROUND(G155*L155,P4)</f>
        <v>0</v>
      </c>
      <c r="N155" s="25" t="s">
        <v>13248</v>
      </c>
      <c r="O155" s="32">
        <f>M155*AA155</f>
        <v>0</v>
      </c>
      <c r="P155" s="1">
        <v>3</v>
      </c>
      <c r="AA155" s="1">
        <f>IF(P155=1,$O$3,IF(P155=2,$O$4,$O$5))</f>
        <v>0</v>
      </c>
    </row>
    <row r="156">
      <c r="A156" s="1" t="s">
        <v>437</v>
      </c>
      <c r="E156" s="27" t="s">
        <v>434</v>
      </c>
    </row>
    <row r="157">
      <c r="A157" s="1" t="s">
        <v>439</v>
      </c>
      <c r="E157" s="33" t="s">
        <v>14028</v>
      </c>
    </row>
    <row r="158" ht="102">
      <c r="A158" s="1" t="s">
        <v>441</v>
      </c>
      <c r="E158" s="27" t="s">
        <v>13255</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14039</v>
      </c>
    </row>
    <row r="163" ht="51">
      <c r="A163" s="1" t="s">
        <v>441</v>
      </c>
      <c r="E163" s="27" t="s">
        <v>13356</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14039</v>
      </c>
    </row>
    <row r="167" ht="38.25">
      <c r="A167" s="1" t="s">
        <v>441</v>
      </c>
      <c r="E167" s="27" t="s">
        <v>13740</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14039</v>
      </c>
    </row>
    <row r="171" ht="38.25">
      <c r="A171" s="1" t="s">
        <v>441</v>
      </c>
      <c r="E171" s="27" t="s">
        <v>13361</v>
      </c>
    </row>
    <row r="172" ht="25.5">
      <c r="A172" s="1" t="s">
        <v>432</v>
      </c>
      <c r="B172" s="1">
        <v>40</v>
      </c>
      <c r="C172" s="26" t="s">
        <v>14040</v>
      </c>
      <c r="D172" t="s">
        <v>434</v>
      </c>
      <c r="E172" s="27" t="s">
        <v>8987</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14039</v>
      </c>
    </row>
    <row r="175" ht="25.5">
      <c r="A175" s="1" t="s">
        <v>441</v>
      </c>
      <c r="E175" s="27" t="s">
        <v>14041</v>
      </c>
    </row>
    <row r="176">
      <c r="A176" s="1" t="s">
        <v>432</v>
      </c>
      <c r="B176" s="1">
        <v>41</v>
      </c>
      <c r="C176" s="26" t="s">
        <v>13868</v>
      </c>
      <c r="D176" t="s">
        <v>434</v>
      </c>
      <c r="E176" s="27" t="s">
        <v>13869</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14039</v>
      </c>
    </row>
    <row r="179" ht="51">
      <c r="A179" s="1" t="s">
        <v>441</v>
      </c>
      <c r="E179" s="27" t="s">
        <v>13271</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14042</v>
      </c>
      <c r="D185" t="s">
        <v>434</v>
      </c>
      <c r="E185" s="27" t="s">
        <v>14043</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13257</v>
      </c>
    </row>
    <row r="193">
      <c r="A193" s="1" t="s">
        <v>432</v>
      </c>
      <c r="B193" s="1">
        <v>45</v>
      </c>
      <c r="C193" s="26" t="s">
        <v>13362</v>
      </c>
      <c r="D193" t="s">
        <v>434</v>
      </c>
      <c r="E193" s="27" t="s">
        <v>13363</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13257</v>
      </c>
    </row>
    <row r="197">
      <c r="A197" s="1" t="s">
        <v>432</v>
      </c>
      <c r="B197" s="1">
        <v>46</v>
      </c>
      <c r="C197" s="26" t="s">
        <v>13338</v>
      </c>
      <c r="D197" t="s">
        <v>434</v>
      </c>
      <c r="E197" s="27" t="s">
        <v>13339</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13257</v>
      </c>
    </row>
    <row r="201">
      <c r="A201" s="1" t="s">
        <v>432</v>
      </c>
      <c r="B201" s="1">
        <v>47</v>
      </c>
      <c r="C201" s="26" t="s">
        <v>14044</v>
      </c>
      <c r="D201" t="s">
        <v>434</v>
      </c>
      <c r="E201" s="27" t="s">
        <v>14045</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13260</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ht="25.5">
      <c r="A213" s="1" t="s">
        <v>432</v>
      </c>
      <c r="B213" s="1">
        <v>50</v>
      </c>
      <c r="C213" s="26" t="s">
        <v>13265</v>
      </c>
      <c r="D213" t="s">
        <v>434</v>
      </c>
      <c r="E213" s="27" t="s">
        <v>13266</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13323</v>
      </c>
    </row>
    <row r="216" ht="38.25">
      <c r="A216" s="1" t="s">
        <v>441</v>
      </c>
      <c r="E216" s="27" t="s">
        <v>13264</v>
      </c>
    </row>
    <row r="217" ht="25.5">
      <c r="A217" s="1" t="s">
        <v>432</v>
      </c>
      <c r="B217" s="1">
        <v>51</v>
      </c>
      <c r="C217" s="26" t="s">
        <v>13417</v>
      </c>
      <c r="D217" t="s">
        <v>434</v>
      </c>
      <c r="E217" s="27" t="s">
        <v>13418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13323</v>
      </c>
    </row>
    <row r="220" ht="38.25">
      <c r="A220" s="1" t="s">
        <v>441</v>
      </c>
      <c r="E220" s="27" t="s">
        <v>13264</v>
      </c>
    </row>
    <row r="221" ht="25.5">
      <c r="A221" s="1" t="s">
        <v>432</v>
      </c>
      <c r="B221" s="1">
        <v>52</v>
      </c>
      <c r="C221" s="26" t="s">
        <v>13340</v>
      </c>
      <c r="D221" t="s">
        <v>434</v>
      </c>
      <c r="E221" s="27" t="s">
        <v>13341</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13323</v>
      </c>
    </row>
    <row r="224" ht="38.25">
      <c r="A224" s="1" t="s">
        <v>441</v>
      </c>
      <c r="E224" s="27" t="s">
        <v>13264</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13323</v>
      </c>
    </row>
    <row r="228" ht="25.5">
      <c r="A228" s="1" t="s">
        <v>441</v>
      </c>
      <c r="E228" s="27" t="s">
        <v>13269</v>
      </c>
    </row>
    <row r="229">
      <c r="A229" s="1" t="s">
        <v>432</v>
      </c>
      <c r="B229" s="1">
        <v>54</v>
      </c>
      <c r="C229" s="26" t="s">
        <v>13121</v>
      </c>
      <c r="D229" t="s">
        <v>434</v>
      </c>
      <c r="E229" s="27" t="s">
        <v>13122</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13323</v>
      </c>
    </row>
    <row r="232" ht="51">
      <c r="A232" s="1" t="s">
        <v>441</v>
      </c>
      <c r="E232" s="27" t="s">
        <v>13271</v>
      </c>
    </row>
    <row r="233">
      <c r="A233" s="1" t="s">
        <v>429</v>
      </c>
      <c r="C233" s="22" t="s">
        <v>8991</v>
      </c>
      <c r="E233" s="23" t="s">
        <v>13272</v>
      </c>
      <c r="L233" s="24">
        <f>SUMIFS(L234:L301,A234:A301,"P")</f>
        <v>0</v>
      </c>
      <c r="M233" s="24">
        <f>SUMIFS(M234:M301,A234:A301,"P")</f>
        <v>0</v>
      </c>
      <c r="N233" s="25"/>
    </row>
    <row r="234" ht="25.5">
      <c r="A234" s="1" t="s">
        <v>432</v>
      </c>
      <c r="B234" s="1">
        <v>55</v>
      </c>
      <c r="C234" s="26" t="s">
        <v>13605</v>
      </c>
      <c r="D234" t="s">
        <v>434</v>
      </c>
      <c r="E234" s="27" t="s">
        <v>13746</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63.75">
      <c r="A237" s="1" t="s">
        <v>441</v>
      </c>
      <c r="E237" s="27" t="s">
        <v>13748</v>
      </c>
    </row>
    <row r="238">
      <c r="A238" s="1" t="s">
        <v>432</v>
      </c>
      <c r="B238" s="1">
        <v>56</v>
      </c>
      <c r="C238" s="26" t="s">
        <v>13608</v>
      </c>
      <c r="D238" t="s">
        <v>434</v>
      </c>
      <c r="E238" s="27" t="s">
        <v>13752</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38.25">
      <c r="A241" s="1" t="s">
        <v>441</v>
      </c>
      <c r="E241" s="27" t="s">
        <v>13753</v>
      </c>
    </row>
    <row r="242">
      <c r="A242" s="1" t="s">
        <v>432</v>
      </c>
      <c r="B242" s="1">
        <v>57</v>
      </c>
      <c r="C242" s="26" t="s">
        <v>13804</v>
      </c>
      <c r="D242" t="s">
        <v>434</v>
      </c>
      <c r="E242" s="27" t="s">
        <v>13805</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14047</v>
      </c>
    </row>
    <row r="245" ht="51">
      <c r="A245" s="1" t="s">
        <v>441</v>
      </c>
      <c r="E245" s="27" t="s">
        <v>14048</v>
      </c>
    </row>
    <row r="246">
      <c r="A246" s="1" t="s">
        <v>432</v>
      </c>
      <c r="B246" s="1">
        <v>58</v>
      </c>
      <c r="C246" s="26" t="s">
        <v>13760</v>
      </c>
      <c r="D246" t="s">
        <v>434</v>
      </c>
      <c r="E246" s="27" t="s">
        <v>13761</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14049</v>
      </c>
    </row>
    <row r="249" ht="38.25">
      <c r="A249" s="1" t="s">
        <v>441</v>
      </c>
      <c r="E249" s="27" t="s">
        <v>13759</v>
      </c>
    </row>
    <row r="250">
      <c r="A250" s="1" t="s">
        <v>432</v>
      </c>
      <c r="B250" s="1">
        <v>59</v>
      </c>
      <c r="C250" s="26" t="s">
        <v>14050</v>
      </c>
      <c r="D250" t="s">
        <v>434</v>
      </c>
      <c r="E250" s="27" t="s">
        <v>14051</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14049</v>
      </c>
    </row>
    <row r="253" ht="38.25">
      <c r="A253" s="1" t="s">
        <v>441</v>
      </c>
      <c r="E253" s="27" t="s">
        <v>14052</v>
      </c>
    </row>
    <row r="254" ht="25.5">
      <c r="A254" s="1" t="s">
        <v>432</v>
      </c>
      <c r="B254" s="1">
        <v>60</v>
      </c>
      <c r="C254" s="26" t="s">
        <v>14053</v>
      </c>
      <c r="D254" t="s">
        <v>434</v>
      </c>
      <c r="E254" s="27" t="s">
        <v>14054</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14049</v>
      </c>
    </row>
    <row r="257" ht="25.5">
      <c r="A257" s="1" t="s">
        <v>441</v>
      </c>
      <c r="E257" s="27" t="s">
        <v>14055</v>
      </c>
    </row>
    <row r="258">
      <c r="A258" s="1" t="s">
        <v>432</v>
      </c>
      <c r="B258" s="1">
        <v>61</v>
      </c>
      <c r="C258" s="26" t="s">
        <v>14056</v>
      </c>
      <c r="D258" t="s">
        <v>434</v>
      </c>
      <c r="E258" s="27" t="s">
        <v>14057</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14049</v>
      </c>
    </row>
    <row r="261" ht="25.5">
      <c r="A261" s="1" t="s">
        <v>441</v>
      </c>
      <c r="E261" s="27" t="s">
        <v>14055</v>
      </c>
    </row>
    <row r="262">
      <c r="A262" s="1" t="s">
        <v>432</v>
      </c>
      <c r="B262" s="1">
        <v>62</v>
      </c>
      <c r="C262" s="26" t="s">
        <v>13612</v>
      </c>
      <c r="D262" t="s">
        <v>434</v>
      </c>
      <c r="E262" s="27" t="s">
        <v>13613</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14049</v>
      </c>
    </row>
    <row r="265" ht="38.25">
      <c r="A265" s="1" t="s">
        <v>441</v>
      </c>
      <c r="E265" s="27" t="s">
        <v>13759</v>
      </c>
    </row>
    <row r="266" ht="25.5">
      <c r="A266" s="1" t="s">
        <v>432</v>
      </c>
      <c r="B266" s="1">
        <v>63</v>
      </c>
      <c r="C266" s="26" t="s">
        <v>13620</v>
      </c>
      <c r="D266" t="s">
        <v>434</v>
      </c>
      <c r="E266" s="27" t="s">
        <v>13621</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14058</v>
      </c>
    </row>
    <row r="269" ht="38.25">
      <c r="A269" s="1" t="s">
        <v>441</v>
      </c>
      <c r="E269" s="27" t="s">
        <v>13285</v>
      </c>
    </row>
    <row r="270" ht="25.5">
      <c r="A270" s="1" t="s">
        <v>432</v>
      </c>
      <c r="B270" s="1">
        <v>64</v>
      </c>
      <c r="C270" s="26" t="s">
        <v>13623</v>
      </c>
      <c r="D270" t="s">
        <v>434</v>
      </c>
      <c r="E270" s="27" t="s">
        <v>13624</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14059</v>
      </c>
    </row>
    <row r="273" ht="38.25">
      <c r="A273" s="1" t="s">
        <v>441</v>
      </c>
      <c r="E273" s="27" t="s">
        <v>13288</v>
      </c>
    </row>
    <row r="274">
      <c r="A274" s="1" t="s">
        <v>432</v>
      </c>
      <c r="B274" s="1">
        <v>65</v>
      </c>
      <c r="C274" s="26" t="s">
        <v>14060</v>
      </c>
      <c r="D274" t="s">
        <v>434</v>
      </c>
      <c r="E274" s="27" t="s">
        <v>14061</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14062</v>
      </c>
    </row>
    <row r="277" ht="63.75">
      <c r="A277" s="1" t="s">
        <v>441</v>
      </c>
      <c r="E277" s="27" t="s">
        <v>13294</v>
      </c>
    </row>
    <row r="278">
      <c r="A278" s="1" t="s">
        <v>432</v>
      </c>
      <c r="B278" s="1">
        <v>66</v>
      </c>
      <c r="C278" s="26" t="s">
        <v>13986</v>
      </c>
      <c r="D278" t="s">
        <v>434</v>
      </c>
      <c r="E278" s="27" t="s">
        <v>13987</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14062</v>
      </c>
    </row>
    <row r="281" ht="63.75">
      <c r="A281" s="1" t="s">
        <v>441</v>
      </c>
      <c r="E281" s="27" t="s">
        <v>13294</v>
      </c>
    </row>
    <row r="282">
      <c r="A282" s="1" t="s">
        <v>432</v>
      </c>
      <c r="B282" s="1">
        <v>67</v>
      </c>
      <c r="C282" s="26" t="s">
        <v>14063</v>
      </c>
      <c r="D282" t="s">
        <v>434</v>
      </c>
      <c r="E282" s="27" t="s">
        <v>14064</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14062</v>
      </c>
    </row>
    <row r="285" ht="63.75">
      <c r="A285" s="1" t="s">
        <v>441</v>
      </c>
      <c r="E285" s="27" t="s">
        <v>13294</v>
      </c>
    </row>
    <row r="286">
      <c r="A286" s="1" t="s">
        <v>432</v>
      </c>
      <c r="B286" s="1">
        <v>68</v>
      </c>
      <c r="C286" s="26" t="s">
        <v>13994</v>
      </c>
      <c r="D286" t="s">
        <v>434</v>
      </c>
      <c r="E286" s="27" t="s">
        <v>13995</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14062</v>
      </c>
    </row>
    <row r="289" ht="63.75">
      <c r="A289" s="1" t="s">
        <v>441</v>
      </c>
      <c r="E289" s="27" t="s">
        <v>13294</v>
      </c>
    </row>
    <row r="290">
      <c r="A290" s="1" t="s">
        <v>432</v>
      </c>
      <c r="B290" s="1">
        <v>69</v>
      </c>
      <c r="C290" s="26" t="s">
        <v>13812</v>
      </c>
      <c r="D290" t="s">
        <v>434</v>
      </c>
      <c r="E290" s="27" t="s">
        <v>13813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14062</v>
      </c>
    </row>
    <row r="293" ht="63.75">
      <c r="A293" s="1" t="s">
        <v>441</v>
      </c>
      <c r="E293" s="27" t="s">
        <v>13294</v>
      </c>
    </row>
    <row r="294">
      <c r="A294" s="1" t="s">
        <v>432</v>
      </c>
      <c r="B294" s="1">
        <v>70</v>
      </c>
      <c r="C294" s="26" t="s">
        <v>13996</v>
      </c>
      <c r="D294" t="s">
        <v>434</v>
      </c>
      <c r="E294" s="27" t="s">
        <v>14065</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14059</v>
      </c>
    </row>
    <row r="297" ht="51">
      <c r="A297" s="1" t="s">
        <v>441</v>
      </c>
      <c r="E297" s="27" t="s">
        <v>13282</v>
      </c>
    </row>
    <row r="298">
      <c r="A298" s="1" t="s">
        <v>432</v>
      </c>
      <c r="B298" s="1">
        <v>71</v>
      </c>
      <c r="C298" s="26" t="s">
        <v>13392</v>
      </c>
      <c r="D298" t="s">
        <v>434</v>
      </c>
      <c r="E298" s="27" t="s">
        <v>13818</v>
      </c>
      <c r="F298" s="28" t="s">
        <v>500</v>
      </c>
      <c r="G298" s="29">
        <v>16</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14066</v>
      </c>
    </row>
    <row r="301" ht="38.25">
      <c r="A301" s="1" t="s">
        <v>441</v>
      </c>
      <c r="E301" s="27" t="s">
        <v>13820</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14058</v>
      </c>
    </row>
    <row r="306" ht="38.25">
      <c r="A306" s="1" t="s">
        <v>441</v>
      </c>
      <c r="E306" s="27" t="s">
        <v>13302</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14058</v>
      </c>
    </row>
    <row r="310" ht="63.75">
      <c r="A310" s="1" t="s">
        <v>441</v>
      </c>
      <c r="E310" s="27" t="s">
        <v>13303</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14058</v>
      </c>
    </row>
    <row r="314" ht="63.75">
      <c r="A314" s="1" t="s">
        <v>441</v>
      </c>
      <c r="E314" s="27" t="s">
        <v>13303</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14058</v>
      </c>
    </row>
    <row r="318" ht="38.25">
      <c r="A318" s="1" t="s">
        <v>441</v>
      </c>
      <c r="E318" s="27" t="s">
        <v>13304</v>
      </c>
    </row>
    <row r="319">
      <c r="A319" s="1" t="s">
        <v>432</v>
      </c>
      <c r="B319" s="1">
        <v>76</v>
      </c>
      <c r="C319" s="26" t="s">
        <v>14067</v>
      </c>
      <c r="D319" t="s">
        <v>434</v>
      </c>
      <c r="E319" s="27" t="s">
        <v>14068</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14058</v>
      </c>
    </row>
    <row r="322" ht="38.25">
      <c r="A322" s="1" t="s">
        <v>441</v>
      </c>
      <c r="E322" s="27" t="s">
        <v>13526</v>
      </c>
    </row>
    <row r="323">
      <c r="A323" s="1" t="s">
        <v>432</v>
      </c>
      <c r="B323" s="1">
        <v>77</v>
      </c>
      <c r="C323" s="26" t="s">
        <v>13305</v>
      </c>
      <c r="D323" t="s">
        <v>434</v>
      </c>
      <c r="E323" s="27" t="s">
        <v>13306</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14069</v>
      </c>
    </row>
    <row r="326" ht="38.25">
      <c r="A326" s="1" t="s">
        <v>441</v>
      </c>
      <c r="E326" s="27" t="s">
        <v>13307</v>
      </c>
    </row>
    <row r="327">
      <c r="A327" s="1" t="s">
        <v>432</v>
      </c>
      <c r="B327" s="1">
        <v>78</v>
      </c>
      <c r="C327" s="26" t="s">
        <v>13308</v>
      </c>
      <c r="D327" t="s">
        <v>434</v>
      </c>
      <c r="E327" s="27" t="s">
        <v>13309</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14069</v>
      </c>
    </row>
    <row r="330" ht="38.25">
      <c r="A330" s="1" t="s">
        <v>441</v>
      </c>
      <c r="E330" s="27" t="s">
        <v>13307</v>
      </c>
    </row>
    <row r="331">
      <c r="A331" s="1" t="s">
        <v>432</v>
      </c>
      <c r="B331" s="1">
        <v>79</v>
      </c>
      <c r="C331" s="26" t="s">
        <v>13631</v>
      </c>
      <c r="D331" t="s">
        <v>434</v>
      </c>
      <c r="E331" s="27" t="s">
        <v>13632</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14070</v>
      </c>
    </row>
    <row r="334" ht="38.25">
      <c r="A334" s="1" t="s">
        <v>441</v>
      </c>
      <c r="E334" s="27" t="s">
        <v>13526</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14058</v>
      </c>
    </row>
    <row r="338" ht="38.25">
      <c r="A338" s="1" t="s">
        <v>441</v>
      </c>
      <c r="E338" s="27" t="s">
        <v>13310</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14058</v>
      </c>
    </row>
    <row r="342" ht="38.25">
      <c r="A342" s="1" t="s">
        <v>441</v>
      </c>
      <c r="E342" s="27" t="s">
        <v>13311</v>
      </c>
    </row>
    <row r="343">
      <c r="A343" s="1" t="s">
        <v>432</v>
      </c>
      <c r="B343" s="1">
        <v>82</v>
      </c>
      <c r="C343" s="26" t="s">
        <v>13313</v>
      </c>
      <c r="D343" t="s">
        <v>434</v>
      </c>
      <c r="E343" s="27" t="s">
        <v>8985</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14058</v>
      </c>
    </row>
    <row r="346" ht="38.25">
      <c r="A346" s="1" t="s">
        <v>441</v>
      </c>
      <c r="E346" s="27" t="s">
        <v>13314</v>
      </c>
    </row>
    <row r="347">
      <c r="A347" s="1" t="s">
        <v>432</v>
      </c>
      <c r="B347" s="1">
        <v>83</v>
      </c>
      <c r="C347" s="26" t="s">
        <v>13316</v>
      </c>
      <c r="D347" t="s">
        <v>434</v>
      </c>
      <c r="E347" s="27" t="s">
        <v>13317</v>
      </c>
      <c r="F347" s="28" t="s">
        <v>500</v>
      </c>
      <c r="G347" s="29">
        <v>1</v>
      </c>
      <c r="H347" s="28">
        <v>0</v>
      </c>
      <c r="I347" s="30">
        <f>ROUND(G347*H347,P4)</f>
        <v>0</v>
      </c>
      <c r="L347" s="31">
        <v>0</v>
      </c>
      <c r="M347" s="24">
        <f>ROUND(G347*L347,P4)</f>
        <v>0</v>
      </c>
      <c r="N347" s="25" t="s">
        <v>13248</v>
      </c>
      <c r="O347" s="32">
        <f>M347*AA347</f>
        <v>0</v>
      </c>
      <c r="P347" s="1">
        <v>3</v>
      </c>
      <c r="AA347" s="1">
        <f>IF(P347=1,$O$3,IF(P347=2,$O$4,$O$5))</f>
        <v>0</v>
      </c>
    </row>
    <row r="348">
      <c r="A348" s="1" t="s">
        <v>437</v>
      </c>
      <c r="E348" s="27" t="s">
        <v>434</v>
      </c>
    </row>
    <row r="349">
      <c r="A349" s="1" t="s">
        <v>439</v>
      </c>
      <c r="E349" s="33" t="s">
        <v>14058</v>
      </c>
    </row>
    <row r="350" ht="153">
      <c r="A350" s="1" t="s">
        <v>441</v>
      </c>
      <c r="E350" s="27" t="s">
        <v>13547</v>
      </c>
    </row>
    <row r="351">
      <c r="A351" s="1" t="s">
        <v>429</v>
      </c>
      <c r="C351" s="22" t="s">
        <v>13778</v>
      </c>
      <c r="E351" s="23" t="s">
        <v>13779</v>
      </c>
      <c r="L351" s="24">
        <f>SUMIFS(L352:L359,A352:A359,"P")</f>
        <v>0</v>
      </c>
      <c r="M351" s="24">
        <f>SUMIFS(M352:M359,A352:A359,"P")</f>
        <v>0</v>
      </c>
      <c r="N351" s="25"/>
    </row>
    <row r="352">
      <c r="A352" s="1" t="s">
        <v>432</v>
      </c>
      <c r="B352" s="1">
        <v>84</v>
      </c>
      <c r="C352" s="26" t="s">
        <v>13634</v>
      </c>
      <c r="D352" t="s">
        <v>434</v>
      </c>
      <c r="E352" s="27" t="s">
        <v>13635</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14071</v>
      </c>
    </row>
    <row r="355" ht="76.5">
      <c r="A355" s="1" t="s">
        <v>441</v>
      </c>
      <c r="E355" s="27" t="s">
        <v>13781</v>
      </c>
    </row>
    <row r="356">
      <c r="A356" s="1" t="s">
        <v>432</v>
      </c>
      <c r="B356" s="1">
        <v>85</v>
      </c>
      <c r="C356" s="26" t="s">
        <v>13782</v>
      </c>
      <c r="D356" t="s">
        <v>434</v>
      </c>
      <c r="E356" s="27" t="s">
        <v>13783</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14071</v>
      </c>
    </row>
    <row r="359" ht="38.25">
      <c r="A359" s="1" t="s">
        <v>441</v>
      </c>
      <c r="E359" s="27" t="s">
        <v>13784</v>
      </c>
    </row>
    <row r="360">
      <c r="A360" s="1" t="s">
        <v>429</v>
      </c>
      <c r="C360" s="22" t="s">
        <v>880</v>
      </c>
      <c r="E360" s="23" t="s">
        <v>1199</v>
      </c>
      <c r="L360" s="24">
        <f>SUMIFS(L361:L364,A361:A364,"P")</f>
        <v>0</v>
      </c>
      <c r="M360" s="24">
        <f>SUMIFS(M361:M364,A361:A364,"P")</f>
        <v>0</v>
      </c>
      <c r="N360" s="25"/>
    </row>
    <row r="361">
      <c r="A361" s="1" t="s">
        <v>432</v>
      </c>
      <c r="B361" s="1">
        <v>86</v>
      </c>
      <c r="C361" s="26" t="s">
        <v>13785</v>
      </c>
      <c r="D361" t="s">
        <v>434</v>
      </c>
      <c r="E361" s="27" t="s">
        <v>13786</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14028</v>
      </c>
    </row>
    <row r="364" ht="267.75">
      <c r="A364" s="1" t="s">
        <v>441</v>
      </c>
      <c r="E364" s="27" t="s">
        <v>1417</v>
      </c>
    </row>
    <row r="365">
      <c r="A365" s="1" t="s">
        <v>429</v>
      </c>
      <c r="C365" s="22" t="s">
        <v>534</v>
      </c>
      <c r="E365" s="23" t="s">
        <v>13327</v>
      </c>
      <c r="L365" s="24">
        <f>SUMIFS(L366:L381,A366:A381,"P")</f>
        <v>0</v>
      </c>
      <c r="M365" s="24">
        <f>SUMIFS(M366:M381,A366:A381,"P")</f>
        <v>0</v>
      </c>
      <c r="N365" s="25"/>
    </row>
    <row r="366">
      <c r="A366" s="1" t="s">
        <v>432</v>
      </c>
      <c r="B366" s="1">
        <v>87</v>
      </c>
      <c r="C366" s="26" t="s">
        <v>13925</v>
      </c>
      <c r="D366" t="s">
        <v>434</v>
      </c>
      <c r="E366" s="27" t="s">
        <v>13926</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14028</v>
      </c>
    </row>
    <row r="369" ht="153">
      <c r="A369" s="1" t="s">
        <v>441</v>
      </c>
      <c r="E369" s="27" t="s">
        <v>13927</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14028</v>
      </c>
    </row>
    <row r="373" ht="76.5">
      <c r="A373" s="1" t="s">
        <v>441</v>
      </c>
      <c r="E373" s="27" t="s">
        <v>14072</v>
      </c>
    </row>
    <row r="374">
      <c r="A374" s="1" t="s">
        <v>432</v>
      </c>
      <c r="B374" s="1">
        <v>89</v>
      </c>
      <c r="C374" s="26" t="s">
        <v>14073</v>
      </c>
      <c r="D374" t="s">
        <v>434</v>
      </c>
      <c r="E374" s="27" t="s">
        <v>14074</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14028</v>
      </c>
    </row>
    <row r="377" ht="114.75">
      <c r="A377" s="1" t="s">
        <v>441</v>
      </c>
      <c r="E377" s="27" t="s">
        <v>14018</v>
      </c>
    </row>
    <row r="378">
      <c r="A378" s="1" t="s">
        <v>432</v>
      </c>
      <c r="B378" s="1">
        <v>90</v>
      </c>
      <c r="C378" s="26" t="s">
        <v>14015</v>
      </c>
      <c r="D378" t="s">
        <v>434</v>
      </c>
      <c r="E378" s="27" t="s">
        <v>14016</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14028</v>
      </c>
    </row>
    <row r="381" ht="114.75">
      <c r="A381" s="1" t="s">
        <v>441</v>
      </c>
      <c r="E381" s="27" t="s">
        <v>14018</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13248</v>
      </c>
      <c r="O383" s="32">
        <f>M383*AA383</f>
        <v>0</v>
      </c>
      <c r="P383" s="1">
        <v>3</v>
      </c>
      <c r="AA383" s="1">
        <f>IF(P383=1,$O$3,IF(P383=2,$O$4,$O$5))</f>
        <v>0</v>
      </c>
    </row>
    <row r="384" ht="38.25">
      <c r="A384" s="1" t="s">
        <v>437</v>
      </c>
      <c r="E384" s="27" t="s">
        <v>572</v>
      </c>
    </row>
    <row r="385">
      <c r="A385" s="1" t="s">
        <v>439</v>
      </c>
      <c r="E385" s="33" t="s">
        <v>14028</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13248</v>
      </c>
      <c r="O387" s="32">
        <f>M387*AA387</f>
        <v>0</v>
      </c>
      <c r="P387" s="1">
        <v>3</v>
      </c>
      <c r="AA387" s="1">
        <f>IF(P387=1,$O$3,IF(P387=2,$O$4,$O$5))</f>
        <v>0</v>
      </c>
    </row>
    <row r="388" ht="38.25">
      <c r="A388" s="1" t="s">
        <v>437</v>
      </c>
      <c r="E388" s="27" t="s">
        <v>572</v>
      </c>
    </row>
    <row r="389">
      <c r="A389" s="1" t="s">
        <v>439</v>
      </c>
      <c r="E389" s="33" t="s">
        <v>14028</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13248</v>
      </c>
      <c r="O391" s="32">
        <f>M391*AA391</f>
        <v>0</v>
      </c>
      <c r="P391" s="1">
        <v>3</v>
      </c>
      <c r="AA391" s="1">
        <f>IF(P391=1,$O$3,IF(P391=2,$O$4,$O$5))</f>
        <v>0</v>
      </c>
    </row>
    <row r="392" ht="38.25">
      <c r="A392" s="1" t="s">
        <v>437</v>
      </c>
      <c r="E392" s="27" t="s">
        <v>5270</v>
      </c>
    </row>
    <row r="393">
      <c r="A393" s="1" t="s">
        <v>439</v>
      </c>
      <c r="E393" s="33" t="s">
        <v>14028</v>
      </c>
    </row>
    <row r="394" ht="153">
      <c r="A394" s="1" t="s">
        <v>441</v>
      </c>
      <c r="E394" s="27" t="s">
        <v>1109</v>
      </c>
    </row>
    <row r="395" ht="38.25">
      <c r="A395" s="1" t="s">
        <v>432</v>
      </c>
      <c r="B395" s="1">
        <v>94</v>
      </c>
      <c r="C395" s="26" t="s">
        <v>14075</v>
      </c>
      <c r="D395" t="s">
        <v>570</v>
      </c>
      <c r="E395" s="27" t="s">
        <v>14076</v>
      </c>
      <c r="F395" s="28" t="s">
        <v>476</v>
      </c>
      <c r="G395" s="29">
        <v>9</v>
      </c>
      <c r="H395" s="28">
        <v>0</v>
      </c>
      <c r="I395" s="30">
        <f>ROUND(G395*H395,P4)</f>
        <v>0</v>
      </c>
      <c r="L395" s="31">
        <v>0</v>
      </c>
      <c r="M395" s="24">
        <f>ROUND(G395*L395,P4)</f>
        <v>0</v>
      </c>
      <c r="N395" s="25" t="s">
        <v>13248</v>
      </c>
      <c r="O395" s="32">
        <f>M395*AA395</f>
        <v>0</v>
      </c>
      <c r="P395" s="1">
        <v>3</v>
      </c>
      <c r="AA395" s="1">
        <f>IF(P395=1,$O$3,IF(P395=2,$O$4,$O$5))</f>
        <v>0</v>
      </c>
    </row>
    <row r="396" ht="51">
      <c r="A396" s="1" t="s">
        <v>437</v>
      </c>
      <c r="E396" s="27" t="s">
        <v>14077</v>
      </c>
    </row>
    <row r="397">
      <c r="A397" s="1" t="s">
        <v>439</v>
      </c>
      <c r="E397" s="33" t="s">
        <v>14028</v>
      </c>
    </row>
    <row r="398" ht="153">
      <c r="A398" s="1" t="s">
        <v>441</v>
      </c>
      <c r="E398" s="27" t="s">
        <v>1109</v>
      </c>
    </row>
    <row r="399" ht="25.5">
      <c r="A399" s="1" t="s">
        <v>432</v>
      </c>
      <c r="B399" s="1">
        <v>95</v>
      </c>
      <c r="C399" s="26" t="s">
        <v>9974</v>
      </c>
      <c r="D399" t="s">
        <v>570</v>
      </c>
      <c r="E399" s="27" t="s">
        <v>9975</v>
      </c>
      <c r="F399" s="28" t="s">
        <v>476</v>
      </c>
      <c r="G399" s="29">
        <v>20.199999999999999</v>
      </c>
      <c r="H399" s="28">
        <v>0</v>
      </c>
      <c r="I399" s="30">
        <f>ROUND(G399*H399,P4)</f>
        <v>0</v>
      </c>
      <c r="L399" s="31">
        <v>0</v>
      </c>
      <c r="M399" s="24">
        <f>ROUND(G399*L399,P4)</f>
        <v>0</v>
      </c>
      <c r="N399" s="25" t="s">
        <v>13248</v>
      </c>
      <c r="O399" s="32">
        <f>M399*AA399</f>
        <v>0</v>
      </c>
      <c r="P399" s="1">
        <v>3</v>
      </c>
      <c r="AA399" s="1">
        <f>IF(P399=1,$O$3,IF(P399=2,$O$4,$O$5))</f>
        <v>0</v>
      </c>
    </row>
    <row r="400" ht="38.25">
      <c r="A400" s="1" t="s">
        <v>437</v>
      </c>
      <c r="E400" s="27" t="s">
        <v>4950</v>
      </c>
    </row>
    <row r="401">
      <c r="A401" s="1" t="s">
        <v>439</v>
      </c>
      <c r="E401" s="33" t="s">
        <v>14028</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13248</v>
      </c>
      <c r="O403" s="32">
        <f>M403*AA403</f>
        <v>0</v>
      </c>
      <c r="P403" s="1">
        <v>3</v>
      </c>
      <c r="AA403" s="1">
        <f>IF(P403=1,$O$3,IF(P403=2,$O$4,$O$5))</f>
        <v>0</v>
      </c>
    </row>
    <row r="404" ht="38.25">
      <c r="A404" s="1" t="s">
        <v>437</v>
      </c>
      <c r="E404" s="27" t="s">
        <v>4950</v>
      </c>
    </row>
    <row r="405">
      <c r="A405" s="1" t="s">
        <v>439</v>
      </c>
      <c r="E405" s="33" t="s">
        <v>14028</v>
      </c>
    </row>
    <row r="406" ht="153">
      <c r="A406" s="1" t="s">
        <v>441</v>
      </c>
      <c r="E406" s="27" t="s">
        <v>574</v>
      </c>
    </row>
  </sheetData>
  <sheetProtection sheet="1" objects="1" scenarios="1" spinCount="100000" saltValue="6ZM7VbHblC/7v5nYkuruK9pMwnkIDBmFUPUy5Iaj2cX+BvIzS1rQg8E0jDIueLgw/VsV2qBmaVkJMsQnegtaig==" hashValue="NV9569SrNI8zWTbHiYOaTIOcWyCVFy5KonQGvNtgcBxpvFp97fmeiZs92mKlEmKv98vKJRXx61petpApSvt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14078</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14079</v>
      </c>
    </row>
    <row r="13">
      <c r="A13" s="1" t="s">
        <v>441</v>
      </c>
      <c r="E13" s="27" t="s">
        <v>13221</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14079</v>
      </c>
    </row>
    <row r="17" ht="344.25">
      <c r="A17" s="1" t="s">
        <v>441</v>
      </c>
      <c r="E17" s="27" t="s">
        <v>13720</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14079</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14079</v>
      </c>
    </row>
    <row r="25" ht="153">
      <c r="A25" s="1" t="s">
        <v>441</v>
      </c>
      <c r="E25" s="27" t="s">
        <v>13222</v>
      </c>
    </row>
    <row r="26">
      <c r="A26" s="1" t="s">
        <v>432</v>
      </c>
      <c r="B26" s="1">
        <v>5</v>
      </c>
      <c r="C26" s="26" t="s">
        <v>13223</v>
      </c>
      <c r="D26" t="s">
        <v>434</v>
      </c>
      <c r="E26" s="27" t="s">
        <v>13224</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14079</v>
      </c>
    </row>
    <row r="29" ht="38.25">
      <c r="A29" s="1" t="s">
        <v>441</v>
      </c>
      <c r="E29" s="27" t="s">
        <v>13225</v>
      </c>
    </row>
    <row r="30">
      <c r="A30" s="1" t="s">
        <v>429</v>
      </c>
      <c r="C30" s="22" t="s">
        <v>463</v>
      </c>
      <c r="E30" s="23" t="s">
        <v>1188</v>
      </c>
      <c r="L30" s="24">
        <f>SUMIFS(L31:L38,A31:A38,"P")</f>
        <v>0</v>
      </c>
      <c r="M30" s="24">
        <f>SUMIFS(M31:M38,A31:A38,"P")</f>
        <v>0</v>
      </c>
      <c r="N30" s="25"/>
    </row>
    <row r="31">
      <c r="A31" s="1" t="s">
        <v>432</v>
      </c>
      <c r="B31" s="1">
        <v>6</v>
      </c>
      <c r="C31" s="26" t="s">
        <v>11513</v>
      </c>
      <c r="D31" t="s">
        <v>434</v>
      </c>
      <c r="E31" s="27" t="s">
        <v>11514</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14080</v>
      </c>
    </row>
    <row r="34" ht="267.75">
      <c r="A34" s="1" t="s">
        <v>441</v>
      </c>
      <c r="E34" s="27" t="s">
        <v>13724</v>
      </c>
    </row>
    <row r="35">
      <c r="A35" s="1" t="s">
        <v>432</v>
      </c>
      <c r="B35" s="1">
        <v>7</v>
      </c>
      <c r="C35" s="26" t="s">
        <v>13595</v>
      </c>
      <c r="D35" t="s">
        <v>434</v>
      </c>
      <c r="E35" s="27" t="s">
        <v>13596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14080</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14034</v>
      </c>
      <c r="D45" t="s">
        <v>434</v>
      </c>
      <c r="E45" s="27" t="s">
        <v>14035</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14080</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14080</v>
      </c>
    </row>
    <row r="53" ht="191.25">
      <c r="A53" s="1" t="s">
        <v>441</v>
      </c>
      <c r="E53" s="27" t="s">
        <v>14037</v>
      </c>
    </row>
    <row r="54">
      <c r="A54" s="1" t="s">
        <v>429</v>
      </c>
      <c r="C54" s="22" t="s">
        <v>4100</v>
      </c>
      <c r="E54" s="23" t="s">
        <v>13226</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14081</v>
      </c>
    </row>
    <row r="58" ht="25.5">
      <c r="A58" s="1" t="s">
        <v>441</v>
      </c>
      <c r="E58" s="27" t="s">
        <v>13228</v>
      </c>
    </row>
    <row r="59">
      <c r="A59" s="1" t="s">
        <v>432</v>
      </c>
      <c r="B59" s="1">
        <v>12</v>
      </c>
      <c r="C59" s="26" t="s">
        <v>13229</v>
      </c>
      <c r="D59" t="s">
        <v>434</v>
      </c>
      <c r="E59" s="27" t="s">
        <v>13230</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14079</v>
      </c>
    </row>
    <row r="62" ht="51">
      <c r="A62" s="1" t="s">
        <v>441</v>
      </c>
      <c r="E62" s="27" t="s">
        <v>13231</v>
      </c>
    </row>
    <row r="63">
      <c r="A63" s="1" t="s">
        <v>432</v>
      </c>
      <c r="B63" s="1">
        <v>13</v>
      </c>
      <c r="C63" s="26" t="s">
        <v>13232</v>
      </c>
      <c r="D63" t="s">
        <v>434</v>
      </c>
      <c r="E63" s="27" t="s">
        <v>13233</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14079</v>
      </c>
    </row>
    <row r="66" ht="38.25">
      <c r="A66" s="1" t="s">
        <v>441</v>
      </c>
      <c r="E66" s="27" t="s">
        <v>13234</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14079</v>
      </c>
    </row>
    <row r="70" ht="38.25">
      <c r="A70" s="1" t="s">
        <v>441</v>
      </c>
      <c r="E70" s="27" t="s">
        <v>13234</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14079</v>
      </c>
    </row>
    <row r="74" ht="76.5">
      <c r="A74" s="1" t="s">
        <v>441</v>
      </c>
      <c r="E74" s="27" t="s">
        <v>13235</v>
      </c>
    </row>
    <row r="75" ht="25.5">
      <c r="A75" s="1" t="s">
        <v>432</v>
      </c>
      <c r="B75" s="1">
        <v>16</v>
      </c>
      <c r="C75" s="26" t="s">
        <v>14082</v>
      </c>
      <c r="D75" t="s">
        <v>434</v>
      </c>
      <c r="E75" s="27" t="s">
        <v>14083</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14079</v>
      </c>
    </row>
    <row r="78" ht="63.75">
      <c r="A78" s="1" t="s">
        <v>441</v>
      </c>
      <c r="E78" s="27" t="s">
        <v>13529</v>
      </c>
    </row>
    <row r="79">
      <c r="A79" s="1" t="s">
        <v>432</v>
      </c>
      <c r="B79" s="1">
        <v>17</v>
      </c>
      <c r="C79" s="26" t="s">
        <v>14084</v>
      </c>
      <c r="D79" t="s">
        <v>434</v>
      </c>
      <c r="E79" s="27" t="s">
        <v>14085</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14079</v>
      </c>
    </row>
    <row r="82" ht="38.25">
      <c r="A82" s="1" t="s">
        <v>441</v>
      </c>
      <c r="E82" s="27" t="s">
        <v>14086</v>
      </c>
    </row>
    <row r="83" ht="25.5">
      <c r="A83" s="1" t="s">
        <v>432</v>
      </c>
      <c r="B83" s="1">
        <v>18</v>
      </c>
      <c r="C83" s="26" t="s">
        <v>13236</v>
      </c>
      <c r="D83" t="s">
        <v>434</v>
      </c>
      <c r="E83" s="27" t="s">
        <v>9529</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14079</v>
      </c>
    </row>
    <row r="86" ht="76.5">
      <c r="A86" s="1" t="s">
        <v>441</v>
      </c>
      <c r="E86" s="27" t="s">
        <v>13237</v>
      </c>
    </row>
    <row r="87" ht="25.5">
      <c r="A87" s="1" t="s">
        <v>432</v>
      </c>
      <c r="B87" s="1">
        <v>19</v>
      </c>
      <c r="C87" s="26" t="s">
        <v>13442</v>
      </c>
      <c r="D87" t="s">
        <v>434</v>
      </c>
      <c r="E87" s="27" t="s">
        <v>13443</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14079</v>
      </c>
    </row>
    <row r="90" ht="76.5">
      <c r="A90" s="1" t="s">
        <v>441</v>
      </c>
      <c r="E90" s="27" t="s">
        <v>13237</v>
      </c>
    </row>
    <row r="91" ht="25.5">
      <c r="A91" s="1" t="s">
        <v>432</v>
      </c>
      <c r="B91" s="1">
        <v>20</v>
      </c>
      <c r="C91" s="26" t="s">
        <v>14087</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13985</v>
      </c>
    </row>
    <row r="94" ht="38.25">
      <c r="A94" s="1" t="s">
        <v>441</v>
      </c>
      <c r="E94" s="27" t="s">
        <v>14088</v>
      </c>
    </row>
    <row r="95" ht="25.5">
      <c r="A95" s="1" t="s">
        <v>432</v>
      </c>
      <c r="B95" s="1">
        <v>21</v>
      </c>
      <c r="C95" s="26" t="s">
        <v>14089</v>
      </c>
      <c r="D95" t="s">
        <v>434</v>
      </c>
      <c r="E95" s="27" t="s">
        <v>14090</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13985</v>
      </c>
    </row>
    <row r="98" ht="38.25">
      <c r="A98" s="1" t="s">
        <v>441</v>
      </c>
      <c r="E98" s="27" t="s">
        <v>14088</v>
      </c>
    </row>
    <row r="99" ht="25.5">
      <c r="A99" s="1" t="s">
        <v>432</v>
      </c>
      <c r="B99" s="1">
        <v>22</v>
      </c>
      <c r="C99" s="26" t="s">
        <v>14091</v>
      </c>
      <c r="D99" t="s">
        <v>434</v>
      </c>
      <c r="E99" s="27" t="s">
        <v>14092</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13985</v>
      </c>
    </row>
    <row r="102" ht="38.25">
      <c r="A102" s="1" t="s">
        <v>441</v>
      </c>
      <c r="E102" s="27" t="s">
        <v>13234</v>
      </c>
    </row>
    <row r="103" ht="25.5">
      <c r="A103" s="1" t="s">
        <v>432</v>
      </c>
      <c r="B103" s="1">
        <v>23</v>
      </c>
      <c r="C103" s="26" t="s">
        <v>8403</v>
      </c>
      <c r="D103" t="s">
        <v>434</v>
      </c>
      <c r="E103" s="27" t="s">
        <v>8404</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13985</v>
      </c>
    </row>
    <row r="106" ht="25.5">
      <c r="A106" s="1" t="s">
        <v>441</v>
      </c>
      <c r="E106" s="27" t="s">
        <v>13240</v>
      </c>
    </row>
    <row r="107">
      <c r="A107" s="1" t="s">
        <v>432</v>
      </c>
      <c r="B107" s="1">
        <v>24</v>
      </c>
      <c r="C107" s="26" t="s">
        <v>5860</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13985</v>
      </c>
    </row>
    <row r="110" ht="25.5">
      <c r="A110" s="1" t="s">
        <v>441</v>
      </c>
      <c r="E110" s="27" t="s">
        <v>13240</v>
      </c>
    </row>
    <row r="111" ht="25.5">
      <c r="A111" s="1" t="s">
        <v>432</v>
      </c>
      <c r="B111" s="1">
        <v>25</v>
      </c>
      <c r="C111" s="26" t="s">
        <v>14093</v>
      </c>
      <c r="D111" t="s">
        <v>434</v>
      </c>
      <c r="E111" s="27" t="s">
        <v>14094</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14079</v>
      </c>
    </row>
    <row r="114" ht="25.5">
      <c r="A114" s="1" t="s">
        <v>441</v>
      </c>
      <c r="E114" s="27" t="s">
        <v>14095</v>
      </c>
    </row>
    <row r="115" ht="25.5">
      <c r="A115" s="1" t="s">
        <v>432</v>
      </c>
      <c r="B115" s="1">
        <v>26</v>
      </c>
      <c r="C115" s="26" t="s">
        <v>14096</v>
      </c>
      <c r="D115" t="s">
        <v>434</v>
      </c>
      <c r="E115" s="27" t="s">
        <v>14097</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14079</v>
      </c>
    </row>
    <row r="118" ht="25.5">
      <c r="A118" s="1" t="s">
        <v>441</v>
      </c>
      <c r="E118" s="27" t="s">
        <v>14095</v>
      </c>
    </row>
    <row r="119" ht="25.5">
      <c r="A119" s="1" t="s">
        <v>432</v>
      </c>
      <c r="B119" s="1">
        <v>27</v>
      </c>
      <c r="C119" s="26" t="s">
        <v>13449</v>
      </c>
      <c r="D119" t="s">
        <v>434</v>
      </c>
      <c r="E119" s="27" t="s">
        <v>13450</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14079</v>
      </c>
    </row>
    <row r="122" ht="38.25">
      <c r="A122" s="1" t="s">
        <v>441</v>
      </c>
      <c r="E122" s="27" t="s">
        <v>13451</v>
      </c>
    </row>
    <row r="123">
      <c r="A123" s="1" t="s">
        <v>432</v>
      </c>
      <c r="B123" s="1">
        <v>28</v>
      </c>
      <c r="C123" s="26" t="s">
        <v>13241</v>
      </c>
      <c r="D123" t="s">
        <v>434</v>
      </c>
      <c r="E123" s="27" t="s">
        <v>13242</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14079</v>
      </c>
    </row>
    <row r="126" ht="51">
      <c r="A126" s="1" t="s">
        <v>441</v>
      </c>
      <c r="E126" s="27" t="s">
        <v>13243</v>
      </c>
    </row>
    <row r="127" ht="25.5">
      <c r="A127" s="1" t="s">
        <v>432</v>
      </c>
      <c r="B127" s="1">
        <v>29</v>
      </c>
      <c r="C127" s="26" t="s">
        <v>13244</v>
      </c>
      <c r="D127" t="s">
        <v>434</v>
      </c>
      <c r="E127" s="27" t="s">
        <v>13245</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14079</v>
      </c>
    </row>
    <row r="130" ht="38.25">
      <c r="A130" s="1" t="s">
        <v>441</v>
      </c>
      <c r="E130" s="27" t="s">
        <v>13234</v>
      </c>
    </row>
    <row r="131">
      <c r="A131" s="1" t="s">
        <v>432</v>
      </c>
      <c r="B131" s="1">
        <v>30</v>
      </c>
      <c r="C131" s="26" t="s">
        <v>13908</v>
      </c>
      <c r="D131" t="s">
        <v>434</v>
      </c>
      <c r="E131" s="27" t="s">
        <v>13909</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14079</v>
      </c>
    </row>
    <row r="134" ht="51">
      <c r="A134" s="1" t="s">
        <v>441</v>
      </c>
      <c r="E134" s="27" t="s">
        <v>13910</v>
      </c>
    </row>
    <row r="135">
      <c r="A135" s="1" t="s">
        <v>432</v>
      </c>
      <c r="B135" s="1">
        <v>31</v>
      </c>
      <c r="C135" s="26" t="s">
        <v>13933</v>
      </c>
      <c r="D135" t="s">
        <v>434</v>
      </c>
      <c r="E135" s="27" t="s">
        <v>13934</v>
      </c>
      <c r="F135" s="28" t="s">
        <v>500</v>
      </c>
      <c r="G135" s="29">
        <v>1</v>
      </c>
      <c r="H135" s="28">
        <v>0</v>
      </c>
      <c r="I135" s="30">
        <f>ROUND(G135*H135,P4)</f>
        <v>0</v>
      </c>
      <c r="L135" s="31">
        <v>0</v>
      </c>
      <c r="M135" s="24">
        <f>ROUND(G135*L135,P4)</f>
        <v>0</v>
      </c>
      <c r="N135" s="25" t="s">
        <v>13248</v>
      </c>
      <c r="O135" s="32">
        <f>M135*AA135</f>
        <v>0</v>
      </c>
      <c r="P135" s="1">
        <v>3</v>
      </c>
      <c r="AA135" s="1">
        <f>IF(P135=1,$O$3,IF(P135=2,$O$4,$O$5))</f>
        <v>0</v>
      </c>
    </row>
    <row r="136">
      <c r="A136" s="1" t="s">
        <v>437</v>
      </c>
      <c r="E136" s="27" t="s">
        <v>434</v>
      </c>
    </row>
    <row r="137">
      <c r="A137" s="1" t="s">
        <v>439</v>
      </c>
      <c r="E137" s="33" t="s">
        <v>14079</v>
      </c>
    </row>
    <row r="138" ht="76.5">
      <c r="A138" s="1" t="s">
        <v>441</v>
      </c>
      <c r="E138" s="27" t="s">
        <v>13439</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13985</v>
      </c>
    </row>
    <row r="143" ht="38.25">
      <c r="A143" s="1" t="s">
        <v>441</v>
      </c>
      <c r="E143" s="27" t="s">
        <v>14098</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14058</v>
      </c>
    </row>
    <row r="147" ht="51">
      <c r="A147" s="1" t="s">
        <v>441</v>
      </c>
      <c r="E147" s="27" t="s">
        <v>13356</v>
      </c>
    </row>
    <row r="148">
      <c r="A148" s="1" t="s">
        <v>432</v>
      </c>
      <c r="B148" s="1">
        <v>34</v>
      </c>
      <c r="C148" s="26" t="s">
        <v>13663</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14058</v>
      </c>
    </row>
    <row r="151" ht="38.25">
      <c r="A151" s="1" t="s">
        <v>441</v>
      </c>
      <c r="E151" s="27" t="s">
        <v>14099</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14058</v>
      </c>
    </row>
    <row r="155" ht="38.25">
      <c r="A155" s="1" t="s">
        <v>441</v>
      </c>
      <c r="E155" s="27" t="s">
        <v>13740</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14058</v>
      </c>
    </row>
    <row r="159" ht="38.25">
      <c r="A159" s="1" t="s">
        <v>441</v>
      </c>
      <c r="E159" s="27" t="s">
        <v>13361</v>
      </c>
    </row>
    <row r="160">
      <c r="A160" s="1" t="s">
        <v>432</v>
      </c>
      <c r="B160" s="1">
        <v>37</v>
      </c>
      <c r="C160" s="26" t="s">
        <v>13868</v>
      </c>
      <c r="D160" t="s">
        <v>434</v>
      </c>
      <c r="E160" s="27" t="s">
        <v>13869</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14058</v>
      </c>
    </row>
    <row r="163" ht="51">
      <c r="A163" s="1" t="s">
        <v>441</v>
      </c>
      <c r="E163" s="27" t="s">
        <v>13271</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14058</v>
      </c>
    </row>
    <row r="167" ht="63.75">
      <c r="A167" s="1" t="s">
        <v>441</v>
      </c>
      <c r="E167" s="27" t="s">
        <v>14100</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13323</v>
      </c>
    </row>
    <row r="172" ht="38.25">
      <c r="A172" s="1" t="s">
        <v>441</v>
      </c>
      <c r="E172" s="27" t="s">
        <v>13257</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13323</v>
      </c>
    </row>
    <row r="176" ht="38.25">
      <c r="A176" s="1" t="s">
        <v>441</v>
      </c>
      <c r="E176" s="27" t="s">
        <v>13257</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13323</v>
      </c>
    </row>
    <row r="180" ht="38.25">
      <c r="A180" s="1" t="s">
        <v>441</v>
      </c>
      <c r="E180" s="27" t="s">
        <v>13257</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13338</v>
      </c>
      <c r="D185" t="s">
        <v>434</v>
      </c>
      <c r="E185" s="27" t="s">
        <v>13339</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13264</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13264</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13264</v>
      </c>
    </row>
    <row r="201" ht="25.5">
      <c r="A201" s="1" t="s">
        <v>432</v>
      </c>
      <c r="B201" s="1">
        <v>47</v>
      </c>
      <c r="C201" s="26" t="s">
        <v>7391</v>
      </c>
      <c r="D201" t="s">
        <v>434</v>
      </c>
      <c r="E201" s="27" t="s">
        <v>7392</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13264</v>
      </c>
    </row>
    <row r="205" ht="25.5">
      <c r="A205" s="1" t="s">
        <v>432</v>
      </c>
      <c r="B205" s="1">
        <v>48</v>
      </c>
      <c r="C205" s="26" t="s">
        <v>13267</v>
      </c>
      <c r="D205" t="s">
        <v>434</v>
      </c>
      <c r="E205" s="27" t="s">
        <v>13268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13340</v>
      </c>
      <c r="D209" t="s">
        <v>434</v>
      </c>
      <c r="E209" s="27" t="s">
        <v>13341</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14101</v>
      </c>
    </row>
    <row r="216" ht="25.5">
      <c r="A216" s="1" t="s">
        <v>441</v>
      </c>
      <c r="E216" s="27" t="s">
        <v>13269</v>
      </c>
    </row>
    <row r="217">
      <c r="A217" s="1" t="s">
        <v>432</v>
      </c>
      <c r="B217" s="1">
        <v>51</v>
      </c>
      <c r="C217" s="26" t="s">
        <v>13121</v>
      </c>
      <c r="D217" t="s">
        <v>434</v>
      </c>
      <c r="E217" s="27" t="s">
        <v>13122</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14101</v>
      </c>
    </row>
    <row r="220" ht="51">
      <c r="A220" s="1" t="s">
        <v>441</v>
      </c>
      <c r="E220" s="27" t="s">
        <v>13271</v>
      </c>
    </row>
    <row r="221">
      <c r="A221" s="1" t="s">
        <v>429</v>
      </c>
      <c r="C221" s="22" t="s">
        <v>8991</v>
      </c>
      <c r="E221" s="23" t="s">
        <v>13272</v>
      </c>
      <c r="L221" s="24">
        <f>SUMIFS(L222:L297,A222:A297,"P")</f>
        <v>0</v>
      </c>
      <c r="M221" s="24">
        <f>SUMIFS(M222:M297,A222:A297,"P")</f>
        <v>0</v>
      </c>
      <c r="N221" s="25"/>
    </row>
    <row r="222">
      <c r="A222" s="1" t="s">
        <v>432</v>
      </c>
      <c r="B222" s="1">
        <v>52</v>
      </c>
      <c r="C222" s="26" t="s">
        <v>13798</v>
      </c>
      <c r="D222" t="s">
        <v>434</v>
      </c>
      <c r="E222" s="27" t="s">
        <v>13966</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14102</v>
      </c>
    </row>
    <row r="225" ht="63.75">
      <c r="A225" s="1" t="s">
        <v>441</v>
      </c>
      <c r="E225" s="27" t="s">
        <v>13968</v>
      </c>
    </row>
    <row r="226">
      <c r="A226" s="1" t="s">
        <v>432</v>
      </c>
      <c r="B226" s="1">
        <v>53</v>
      </c>
      <c r="C226" s="26" t="s">
        <v>13749</v>
      </c>
      <c r="D226" t="s">
        <v>434</v>
      </c>
      <c r="E226" s="27" t="s">
        <v>13750</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14102</v>
      </c>
    </row>
    <row r="229" ht="38.25">
      <c r="A229" s="1" t="s">
        <v>441</v>
      </c>
      <c r="E229" s="27" t="s">
        <v>13751</v>
      </c>
    </row>
    <row r="230" ht="25.5">
      <c r="A230" s="1" t="s">
        <v>432</v>
      </c>
      <c r="B230" s="1">
        <v>54</v>
      </c>
      <c r="C230" s="26" t="s">
        <v>14103</v>
      </c>
      <c r="D230" t="s">
        <v>434</v>
      </c>
      <c r="E230" s="27" t="s">
        <v>14104</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14102</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14102</v>
      </c>
    </row>
    <row r="237" ht="38.25">
      <c r="A237" s="1" t="s">
        <v>441</v>
      </c>
      <c r="E237" s="27" t="s">
        <v>13753</v>
      </c>
    </row>
    <row r="238" ht="25.5">
      <c r="A238" s="1" t="s">
        <v>432</v>
      </c>
      <c r="B238" s="1">
        <v>56</v>
      </c>
      <c r="C238" s="26" t="s">
        <v>13754</v>
      </c>
      <c r="D238" t="s">
        <v>434</v>
      </c>
      <c r="E238" s="27" t="s">
        <v>13755</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14102</v>
      </c>
    </row>
    <row r="241" ht="38.25">
      <c r="A241" s="1" t="s">
        <v>441</v>
      </c>
      <c r="E241" s="27" t="s">
        <v>13753</v>
      </c>
    </row>
    <row r="242" ht="25.5">
      <c r="A242" s="1" t="s">
        <v>432</v>
      </c>
      <c r="B242" s="1">
        <v>57</v>
      </c>
      <c r="C242" s="26" t="s">
        <v>13756</v>
      </c>
      <c r="D242" t="s">
        <v>434</v>
      </c>
      <c r="E242" s="27" t="s">
        <v>13757</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14105</v>
      </c>
    </row>
    <row r="245" ht="38.25">
      <c r="A245" s="1" t="s">
        <v>441</v>
      </c>
      <c r="E245" s="27" t="s">
        <v>13759</v>
      </c>
    </row>
    <row r="246">
      <c r="A246" s="1" t="s">
        <v>432</v>
      </c>
      <c r="B246" s="1">
        <v>58</v>
      </c>
      <c r="C246" s="26" t="s">
        <v>13760</v>
      </c>
      <c r="D246" t="s">
        <v>434</v>
      </c>
      <c r="E246" s="27" t="s">
        <v>13761</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14105</v>
      </c>
    </row>
    <row r="249" ht="38.25">
      <c r="A249" s="1" t="s">
        <v>441</v>
      </c>
      <c r="E249" s="27" t="s">
        <v>13759</v>
      </c>
    </row>
    <row r="250" ht="25.5">
      <c r="A250" s="1" t="s">
        <v>432</v>
      </c>
      <c r="B250" s="1">
        <v>59</v>
      </c>
      <c r="C250" s="26" t="s">
        <v>14053</v>
      </c>
      <c r="D250" t="s">
        <v>434</v>
      </c>
      <c r="E250" s="27" t="s">
        <v>14054</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14105</v>
      </c>
    </row>
    <row r="253" ht="25.5">
      <c r="A253" s="1" t="s">
        <v>441</v>
      </c>
      <c r="E253" s="27" t="s">
        <v>14055</v>
      </c>
    </row>
    <row r="254" ht="25.5">
      <c r="A254" s="1" t="s">
        <v>432</v>
      </c>
      <c r="B254" s="1">
        <v>60</v>
      </c>
      <c r="C254" s="26" t="s">
        <v>14106</v>
      </c>
      <c r="D254" t="s">
        <v>434</v>
      </c>
      <c r="E254" s="27" t="s">
        <v>14107</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14108</v>
      </c>
    </row>
    <row r="257" ht="51">
      <c r="A257" s="1" t="s">
        <v>441</v>
      </c>
      <c r="E257" s="27" t="s">
        <v>13282</v>
      </c>
    </row>
    <row r="258">
      <c r="A258" s="1" t="s">
        <v>432</v>
      </c>
      <c r="B258" s="1">
        <v>61</v>
      </c>
      <c r="C258" s="26" t="s">
        <v>14109</v>
      </c>
      <c r="D258" t="s">
        <v>434</v>
      </c>
      <c r="E258" s="27" t="s">
        <v>14110</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14108</v>
      </c>
    </row>
    <row r="261" ht="38.25">
      <c r="A261" s="1" t="s">
        <v>441</v>
      </c>
      <c r="E261" s="27" t="s">
        <v>14111</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ht="25.5">
      <c r="A270" s="1" t="s">
        <v>432</v>
      </c>
      <c r="B270" s="1">
        <v>64</v>
      </c>
      <c r="C270" s="26" t="s">
        <v>13766</v>
      </c>
      <c r="D270" t="s">
        <v>434</v>
      </c>
      <c r="E270" s="27" t="s">
        <v>13767</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14108</v>
      </c>
    </row>
    <row r="273" ht="38.25">
      <c r="A273" s="1" t="s">
        <v>441</v>
      </c>
      <c r="E273" s="27" t="s">
        <v>13288</v>
      </c>
    </row>
    <row r="274">
      <c r="A274" s="1" t="s">
        <v>432</v>
      </c>
      <c r="B274" s="1">
        <v>65</v>
      </c>
      <c r="C274" s="26" t="s">
        <v>14060</v>
      </c>
      <c r="D274" t="s">
        <v>434</v>
      </c>
      <c r="E274" s="27" t="s">
        <v>14061</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14112</v>
      </c>
    </row>
    <row r="277" ht="63.75">
      <c r="A277" s="1" t="s">
        <v>441</v>
      </c>
      <c r="E277" s="27" t="s">
        <v>13294</v>
      </c>
    </row>
    <row r="278">
      <c r="A278" s="1" t="s">
        <v>432</v>
      </c>
      <c r="B278" s="1">
        <v>66</v>
      </c>
      <c r="C278" s="26" t="s">
        <v>13992</v>
      </c>
      <c r="D278" t="s">
        <v>434</v>
      </c>
      <c r="E278" s="27" t="s">
        <v>13993</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14112</v>
      </c>
    </row>
    <row r="281" ht="63.75">
      <c r="A281" s="1" t="s">
        <v>441</v>
      </c>
      <c r="E281" s="27" t="s">
        <v>13294</v>
      </c>
    </row>
    <row r="282">
      <c r="A282" s="1" t="s">
        <v>432</v>
      </c>
      <c r="B282" s="1">
        <v>67</v>
      </c>
      <c r="C282" s="26" t="s">
        <v>13812</v>
      </c>
      <c r="D282" t="s">
        <v>434</v>
      </c>
      <c r="E282" s="27" t="s">
        <v>13813</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14113</v>
      </c>
    </row>
    <row r="285" ht="63.75">
      <c r="A285" s="1" t="s">
        <v>441</v>
      </c>
      <c r="E285" s="27" t="s">
        <v>13294</v>
      </c>
    </row>
    <row r="286" ht="25.5">
      <c r="A286" s="1" t="s">
        <v>432</v>
      </c>
      <c r="B286" s="1">
        <v>68</v>
      </c>
      <c r="C286" s="26" t="s">
        <v>14114</v>
      </c>
      <c r="D286" t="s">
        <v>434</v>
      </c>
      <c r="E286" s="27" t="s">
        <v>14115</v>
      </c>
      <c r="F286" s="28" t="s">
        <v>500</v>
      </c>
      <c r="G286" s="29">
        <v>112</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14105</v>
      </c>
    </row>
    <row r="289" ht="38.25">
      <c r="A289" s="1" t="s">
        <v>441</v>
      </c>
      <c r="E289" s="27" t="s">
        <v>13759</v>
      </c>
    </row>
    <row r="290" ht="25.5">
      <c r="A290" s="1" t="s">
        <v>432</v>
      </c>
      <c r="B290" s="1">
        <v>69</v>
      </c>
      <c r="C290" s="26" t="s">
        <v>14116</v>
      </c>
      <c r="D290" t="s">
        <v>434</v>
      </c>
      <c r="E290" s="27" t="s">
        <v>14117</v>
      </c>
      <c r="F290" s="28" t="s">
        <v>500</v>
      </c>
      <c r="G290" s="29">
        <v>789</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14105</v>
      </c>
    </row>
    <row r="293" ht="38.25">
      <c r="A293" s="1" t="s">
        <v>441</v>
      </c>
      <c r="E293" s="27" t="s">
        <v>13759</v>
      </c>
    </row>
    <row r="294" ht="25.5">
      <c r="A294" s="1" t="s">
        <v>432</v>
      </c>
      <c r="B294" s="1">
        <v>70</v>
      </c>
      <c r="C294" s="26" t="s">
        <v>14118</v>
      </c>
      <c r="D294" t="s">
        <v>434</v>
      </c>
      <c r="E294" s="27" t="s">
        <v>14119</v>
      </c>
      <c r="F294" s="28" t="s">
        <v>500</v>
      </c>
      <c r="G294" s="29">
        <v>12</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14105</v>
      </c>
    </row>
    <row r="297" ht="38.25">
      <c r="A297" s="1" t="s">
        <v>441</v>
      </c>
      <c r="E297" s="27" t="s">
        <v>13759</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14113</v>
      </c>
    </row>
    <row r="302" ht="38.25">
      <c r="A302" s="1" t="s">
        <v>441</v>
      </c>
      <c r="E302" s="27" t="s">
        <v>13302</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14113</v>
      </c>
    </row>
    <row r="306" ht="63.75">
      <c r="A306" s="1" t="s">
        <v>441</v>
      </c>
      <c r="E306" s="27" t="s">
        <v>13303</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14113</v>
      </c>
    </row>
    <row r="310" ht="63.75">
      <c r="A310" s="1" t="s">
        <v>441</v>
      </c>
      <c r="E310" s="27" t="s">
        <v>13303</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14113</v>
      </c>
    </row>
    <row r="314" ht="38.25">
      <c r="A314" s="1" t="s">
        <v>441</v>
      </c>
      <c r="E314" s="27" t="s">
        <v>13304</v>
      </c>
    </row>
    <row r="315">
      <c r="A315" s="1" t="s">
        <v>432</v>
      </c>
      <c r="B315" s="1">
        <v>75</v>
      </c>
      <c r="C315" s="26" t="s">
        <v>13305</v>
      </c>
      <c r="D315" t="s">
        <v>434</v>
      </c>
      <c r="E315" s="27" t="s">
        <v>13306</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13323</v>
      </c>
    </row>
    <row r="318" ht="38.25">
      <c r="A318" s="1" t="s">
        <v>441</v>
      </c>
      <c r="E318" s="27" t="s">
        <v>13307</v>
      </c>
    </row>
    <row r="319">
      <c r="A319" s="1" t="s">
        <v>432</v>
      </c>
      <c r="B319" s="1">
        <v>76</v>
      </c>
      <c r="C319" s="26" t="s">
        <v>13344</v>
      </c>
      <c r="D319" t="s">
        <v>434</v>
      </c>
      <c r="E319" s="27" t="s">
        <v>13345</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13323</v>
      </c>
    </row>
    <row r="322" ht="38.25">
      <c r="A322" s="1" t="s">
        <v>441</v>
      </c>
      <c r="E322" s="27" t="s">
        <v>13307</v>
      </c>
    </row>
    <row r="323">
      <c r="A323" s="1" t="s">
        <v>432</v>
      </c>
      <c r="B323" s="1">
        <v>77</v>
      </c>
      <c r="C323" s="26" t="s">
        <v>13631</v>
      </c>
      <c r="D323" t="s">
        <v>434</v>
      </c>
      <c r="E323" s="27" t="s">
        <v>13632</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14120</v>
      </c>
    </row>
    <row r="326" ht="38.25">
      <c r="A326" s="1" t="s">
        <v>441</v>
      </c>
      <c r="E326" s="27" t="s">
        <v>13526</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14113</v>
      </c>
    </row>
    <row r="330" ht="38.25">
      <c r="A330" s="1" t="s">
        <v>441</v>
      </c>
      <c r="E330" s="27" t="s">
        <v>13310</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14113</v>
      </c>
    </row>
    <row r="334" ht="38.25">
      <c r="A334" s="1" t="s">
        <v>441</v>
      </c>
      <c r="E334" s="27" t="s">
        <v>13311</v>
      </c>
    </row>
    <row r="335">
      <c r="A335" s="1" t="s">
        <v>432</v>
      </c>
      <c r="B335" s="1">
        <v>80</v>
      </c>
      <c r="C335" s="26" t="s">
        <v>13313</v>
      </c>
      <c r="D335" t="s">
        <v>434</v>
      </c>
      <c r="E335" s="27" t="s">
        <v>8985</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14113</v>
      </c>
    </row>
    <row r="338" ht="38.25">
      <c r="A338" s="1" t="s">
        <v>441</v>
      </c>
      <c r="E338" s="27" t="s">
        <v>13314</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14113</v>
      </c>
    </row>
    <row r="342" ht="38.25">
      <c r="A342" s="1" t="s">
        <v>441</v>
      </c>
      <c r="E342" s="27" t="s">
        <v>13315</v>
      </c>
    </row>
    <row r="343">
      <c r="A343" s="1" t="s">
        <v>432</v>
      </c>
      <c r="B343" s="1">
        <v>82</v>
      </c>
      <c r="C343" s="26" t="s">
        <v>13316</v>
      </c>
      <c r="D343" t="s">
        <v>434</v>
      </c>
      <c r="E343" s="27" t="s">
        <v>13317</v>
      </c>
      <c r="F343" s="28" t="s">
        <v>500</v>
      </c>
      <c r="G343" s="29">
        <v>1</v>
      </c>
      <c r="H343" s="28">
        <v>0</v>
      </c>
      <c r="I343" s="30">
        <f>ROUND(G343*H343,P4)</f>
        <v>0</v>
      </c>
      <c r="L343" s="31">
        <v>0</v>
      </c>
      <c r="M343" s="24">
        <f>ROUND(G343*L343,P4)</f>
        <v>0</v>
      </c>
      <c r="N343" s="25" t="s">
        <v>13248</v>
      </c>
      <c r="O343" s="32">
        <f>M343*AA343</f>
        <v>0</v>
      </c>
      <c r="P343" s="1">
        <v>3</v>
      </c>
      <c r="AA343" s="1">
        <f>IF(P343=1,$O$3,IF(P343=2,$O$4,$O$5))</f>
        <v>0</v>
      </c>
    </row>
    <row r="344">
      <c r="A344" s="1" t="s">
        <v>437</v>
      </c>
      <c r="E344" s="27" t="s">
        <v>434</v>
      </c>
    </row>
    <row r="345">
      <c r="A345" s="1" t="s">
        <v>439</v>
      </c>
      <c r="E345" s="33" t="s">
        <v>14113</v>
      </c>
    </row>
    <row r="346" ht="153">
      <c r="A346" s="1" t="s">
        <v>441</v>
      </c>
      <c r="E346" s="27" t="s">
        <v>13547</v>
      </c>
    </row>
    <row r="347">
      <c r="A347" s="1" t="s">
        <v>429</v>
      </c>
      <c r="C347" s="22" t="s">
        <v>13778</v>
      </c>
      <c r="E347" s="23" t="s">
        <v>13779</v>
      </c>
      <c r="L347" s="24">
        <f>SUMIFS(L348:L355,A348:A355,"P")</f>
        <v>0</v>
      </c>
      <c r="M347" s="24">
        <f>SUMIFS(M348:M355,A348:A355,"P")</f>
        <v>0</v>
      </c>
      <c r="N347" s="25"/>
    </row>
    <row r="348">
      <c r="A348" s="1" t="s">
        <v>432</v>
      </c>
      <c r="B348" s="1">
        <v>83</v>
      </c>
      <c r="C348" s="26" t="s">
        <v>13634</v>
      </c>
      <c r="D348" t="s">
        <v>434</v>
      </c>
      <c r="E348" s="27" t="s">
        <v>13635</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14121</v>
      </c>
    </row>
    <row r="351" ht="76.5">
      <c r="A351" s="1" t="s">
        <v>441</v>
      </c>
      <c r="E351" s="27" t="s">
        <v>13781</v>
      </c>
    </row>
    <row r="352">
      <c r="A352" s="1" t="s">
        <v>432</v>
      </c>
      <c r="B352" s="1">
        <v>84</v>
      </c>
      <c r="C352" s="26" t="s">
        <v>13782</v>
      </c>
      <c r="D352" t="s">
        <v>434</v>
      </c>
      <c r="E352" s="27" t="s">
        <v>13783</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14121</v>
      </c>
    </row>
    <row r="355" ht="38.25">
      <c r="A355" s="1" t="s">
        <v>441</v>
      </c>
      <c r="E355" s="27" t="s">
        <v>13784</v>
      </c>
    </row>
    <row r="356">
      <c r="A356" s="1" t="s">
        <v>429</v>
      </c>
      <c r="C356" s="22" t="s">
        <v>534</v>
      </c>
      <c r="E356" s="23" t="s">
        <v>13327</v>
      </c>
      <c r="L356" s="24">
        <f>SUMIFS(L357:L360,A357:A360,"P")</f>
        <v>0</v>
      </c>
      <c r="M356" s="24">
        <f>SUMIFS(M357:M360,A357:A360,"P")</f>
        <v>0</v>
      </c>
      <c r="N356" s="25"/>
    </row>
    <row r="357">
      <c r="A357" s="1" t="s">
        <v>432</v>
      </c>
      <c r="B357" s="1">
        <v>85</v>
      </c>
      <c r="C357" s="26" t="s">
        <v>14073</v>
      </c>
      <c r="D357" t="s">
        <v>434</v>
      </c>
      <c r="E357" s="27" t="s">
        <v>14074</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14079</v>
      </c>
    </row>
    <row r="360" ht="114.75">
      <c r="A360" s="1" t="s">
        <v>441</v>
      </c>
      <c r="E360" s="27" t="s">
        <v>14018</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13248</v>
      </c>
      <c r="O362" s="32">
        <f>M362*AA362</f>
        <v>0</v>
      </c>
      <c r="P362" s="1">
        <v>3</v>
      </c>
      <c r="AA362" s="1">
        <f>IF(P362=1,$O$3,IF(P362=2,$O$4,$O$5))</f>
        <v>0</v>
      </c>
    </row>
    <row r="363" ht="38.25">
      <c r="A363" s="1" t="s">
        <v>437</v>
      </c>
      <c r="E363" s="27" t="s">
        <v>572</v>
      </c>
    </row>
    <row r="364">
      <c r="A364" s="1" t="s">
        <v>439</v>
      </c>
      <c r="E364" s="33" t="s">
        <v>14079</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13248</v>
      </c>
      <c r="O366" s="32">
        <f>M366*AA366</f>
        <v>0</v>
      </c>
      <c r="P366" s="1">
        <v>3</v>
      </c>
      <c r="AA366" s="1">
        <f>IF(P366=1,$O$3,IF(P366=2,$O$4,$O$5))</f>
        <v>0</v>
      </c>
    </row>
    <row r="367" ht="38.25">
      <c r="A367" s="1" t="s">
        <v>437</v>
      </c>
      <c r="E367" s="27" t="s">
        <v>572</v>
      </c>
    </row>
    <row r="368">
      <c r="A368" s="1" t="s">
        <v>439</v>
      </c>
      <c r="E368" s="33" t="s">
        <v>14079</v>
      </c>
    </row>
    <row r="369" ht="153">
      <c r="A369" s="1" t="s">
        <v>441</v>
      </c>
      <c r="E369" s="27" t="s">
        <v>574</v>
      </c>
    </row>
    <row r="370" ht="25.5">
      <c r="A370" s="1" t="s">
        <v>432</v>
      </c>
      <c r="B370" s="1">
        <v>88</v>
      </c>
      <c r="C370" s="26" t="s">
        <v>7448</v>
      </c>
      <c r="D370" t="s">
        <v>570</v>
      </c>
      <c r="E370" s="27" t="s">
        <v>7449</v>
      </c>
      <c r="F370" s="28" t="s">
        <v>476</v>
      </c>
      <c r="G370" s="29">
        <v>0.5</v>
      </c>
      <c r="H370" s="28">
        <v>0</v>
      </c>
      <c r="I370" s="30">
        <f>ROUND(G370*H370,P4)</f>
        <v>0</v>
      </c>
      <c r="L370" s="31">
        <v>0</v>
      </c>
      <c r="M370" s="24">
        <f>ROUND(G370*L370,P4)</f>
        <v>0</v>
      </c>
      <c r="N370" s="25" t="s">
        <v>13248</v>
      </c>
      <c r="O370" s="32">
        <f>M370*AA370</f>
        <v>0</v>
      </c>
      <c r="P370" s="1">
        <v>3</v>
      </c>
      <c r="AA370" s="1">
        <f>IF(P370=1,$O$3,IF(P370=2,$O$4,$O$5))</f>
        <v>0</v>
      </c>
    </row>
    <row r="371" ht="25.5">
      <c r="A371" s="1" t="s">
        <v>437</v>
      </c>
      <c r="E371" s="27" t="s">
        <v>7450</v>
      </c>
    </row>
    <row r="372">
      <c r="A372" s="1" t="s">
        <v>439</v>
      </c>
      <c r="E372" s="33" t="s">
        <v>14079</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13248</v>
      </c>
      <c r="O374" s="32">
        <f>M374*AA374</f>
        <v>0</v>
      </c>
      <c r="P374" s="1">
        <v>3</v>
      </c>
      <c r="AA374" s="1">
        <f>IF(P374=1,$O$3,IF(P374=2,$O$4,$O$5))</f>
        <v>0</v>
      </c>
    </row>
    <row r="375" ht="38.25">
      <c r="A375" s="1" t="s">
        <v>437</v>
      </c>
      <c r="E375" s="27" t="s">
        <v>5270</v>
      </c>
    </row>
    <row r="376">
      <c r="A376" s="1" t="s">
        <v>439</v>
      </c>
      <c r="E376" s="33" t="s">
        <v>14079</v>
      </c>
    </row>
    <row r="377" ht="153">
      <c r="A377" s="1" t="s">
        <v>441</v>
      </c>
      <c r="E377" s="27" t="s">
        <v>1109</v>
      </c>
    </row>
    <row r="378" ht="25.5">
      <c r="A378" s="1" t="s">
        <v>432</v>
      </c>
      <c r="B378" s="1">
        <v>90</v>
      </c>
      <c r="C378" s="26" t="s">
        <v>9974</v>
      </c>
      <c r="D378" t="s">
        <v>570</v>
      </c>
      <c r="E378" s="27" t="s">
        <v>9975</v>
      </c>
      <c r="F378" s="28" t="s">
        <v>476</v>
      </c>
      <c r="G378" s="29">
        <v>0.34999999999999998</v>
      </c>
      <c r="H378" s="28">
        <v>0</v>
      </c>
      <c r="I378" s="30">
        <f>ROUND(G378*H378,P4)</f>
        <v>0</v>
      </c>
      <c r="L378" s="31">
        <v>0</v>
      </c>
      <c r="M378" s="24">
        <f>ROUND(G378*L378,P4)</f>
        <v>0</v>
      </c>
      <c r="N378" s="25" t="s">
        <v>13248</v>
      </c>
      <c r="O378" s="32">
        <f>M378*AA378</f>
        <v>0</v>
      </c>
      <c r="P378" s="1">
        <v>3</v>
      </c>
      <c r="AA378" s="1">
        <f>IF(P378=1,$O$3,IF(P378=2,$O$4,$O$5))</f>
        <v>0</v>
      </c>
    </row>
    <row r="379" ht="38.25">
      <c r="A379" s="1" t="s">
        <v>437</v>
      </c>
      <c r="E379" s="27" t="s">
        <v>4950</v>
      </c>
    </row>
    <row r="380">
      <c r="A380" s="1" t="s">
        <v>439</v>
      </c>
      <c r="E380" s="33" t="s">
        <v>14079</v>
      </c>
    </row>
    <row r="381" ht="153">
      <c r="A381" s="1" t="s">
        <v>441</v>
      </c>
      <c r="E381" s="27" t="s">
        <v>574</v>
      </c>
    </row>
    <row r="382" ht="25.5">
      <c r="A382" s="1" t="s">
        <v>432</v>
      </c>
      <c r="B382" s="1">
        <v>91</v>
      </c>
      <c r="C382" s="26" t="s">
        <v>14122</v>
      </c>
      <c r="D382" t="s">
        <v>570</v>
      </c>
      <c r="E382" s="27" t="s">
        <v>14123</v>
      </c>
      <c r="F382" s="28" t="s">
        <v>476</v>
      </c>
      <c r="G382" s="29">
        <v>1.5</v>
      </c>
      <c r="H382" s="28">
        <v>0</v>
      </c>
      <c r="I382" s="30">
        <f>ROUND(G382*H382,P4)</f>
        <v>0</v>
      </c>
      <c r="L382" s="31">
        <v>0</v>
      </c>
      <c r="M382" s="24">
        <f>ROUND(G382*L382,P4)</f>
        <v>0</v>
      </c>
      <c r="N382" s="25" t="s">
        <v>13248</v>
      </c>
      <c r="O382" s="32">
        <f>M382*AA382</f>
        <v>0</v>
      </c>
      <c r="P382" s="1">
        <v>3</v>
      </c>
      <c r="AA382" s="1">
        <f>IF(P382=1,$O$3,IF(P382=2,$O$4,$O$5))</f>
        <v>0</v>
      </c>
    </row>
    <row r="383" ht="38.25">
      <c r="A383" s="1" t="s">
        <v>437</v>
      </c>
      <c r="E383" s="27" t="s">
        <v>899</v>
      </c>
    </row>
    <row r="384">
      <c r="A384" s="1" t="s">
        <v>439</v>
      </c>
      <c r="E384" s="33" t="s">
        <v>14079</v>
      </c>
    </row>
    <row r="385" ht="153">
      <c r="A385" s="1" t="s">
        <v>441</v>
      </c>
      <c r="E385" s="27" t="s">
        <v>574</v>
      </c>
    </row>
  </sheetData>
  <sheetProtection sheet="1" objects="1" scenarios="1" spinCount="100000" saltValue="T5fuVmmSBG2we/tTyPNDHmt3t5/Rynz9QxrEBdgFUsaVUP8FsV9LdIoYCtn3x/fEGtkPQv7C90kSUSirL5yZTg==" hashValue="6fZQSCa1Z+ic16OzCTy3Y+LA78++QLnBR1UokJwre3FwyPRbBpQOWnbic9zsaJYeKtAIPS78ZtgQB7hXZfZA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14124</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14125</v>
      </c>
    </row>
    <row r="13">
      <c r="A13" s="1" t="s">
        <v>441</v>
      </c>
      <c r="E13" s="27" t="s">
        <v>13221</v>
      </c>
    </row>
    <row r="14" ht="25.5">
      <c r="A14" s="1" t="s">
        <v>432</v>
      </c>
      <c r="B14" s="1">
        <v>2</v>
      </c>
      <c r="C14" s="26" t="s">
        <v>14126</v>
      </c>
      <c r="D14" t="s">
        <v>434</v>
      </c>
      <c r="E14" s="27" t="s">
        <v>14127</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14125</v>
      </c>
    </row>
    <row r="17" ht="63.75">
      <c r="A17" s="1" t="s">
        <v>441</v>
      </c>
      <c r="E17" s="27" t="s">
        <v>1115</v>
      </c>
    </row>
    <row r="18" ht="25.5">
      <c r="A18" s="1" t="s">
        <v>432</v>
      </c>
      <c r="B18" s="1">
        <v>3</v>
      </c>
      <c r="C18" s="26" t="s">
        <v>14128</v>
      </c>
      <c r="D18" t="s">
        <v>434</v>
      </c>
      <c r="E18" s="27" t="s">
        <v>14129</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14125</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14125</v>
      </c>
    </row>
    <row r="25" ht="204">
      <c r="A25" s="1" t="s">
        <v>441</v>
      </c>
      <c r="E25" s="27" t="s">
        <v>14130</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14125</v>
      </c>
    </row>
    <row r="29" ht="204">
      <c r="A29" s="1" t="s">
        <v>441</v>
      </c>
      <c r="E29" s="27" t="s">
        <v>14130</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14125</v>
      </c>
    </row>
    <row r="33" ht="153">
      <c r="A33" s="1" t="s">
        <v>441</v>
      </c>
      <c r="E33" s="27" t="s">
        <v>13222</v>
      </c>
    </row>
    <row r="34">
      <c r="A34" s="1" t="s">
        <v>432</v>
      </c>
      <c r="B34" s="1">
        <v>7</v>
      </c>
      <c r="C34" s="26" t="s">
        <v>13223</v>
      </c>
      <c r="D34" t="s">
        <v>434</v>
      </c>
      <c r="E34" s="27" t="s">
        <v>13224</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14125</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14125</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14030</v>
      </c>
      <c r="D44" t="s">
        <v>434</v>
      </c>
      <c r="E44" s="27" t="s">
        <v>14031</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14125</v>
      </c>
    </row>
    <row r="47" ht="140.25">
      <c r="A47" s="1" t="s">
        <v>441</v>
      </c>
      <c r="E47" s="27" t="s">
        <v>14032</v>
      </c>
    </row>
    <row r="48">
      <c r="A48" s="1" t="s">
        <v>432</v>
      </c>
      <c r="B48" s="1">
        <v>10</v>
      </c>
      <c r="C48" s="26" t="s">
        <v>13600</v>
      </c>
      <c r="D48" t="s">
        <v>434</v>
      </c>
      <c r="E48" s="27" t="s">
        <v>13601</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14125</v>
      </c>
    </row>
    <row r="51" ht="38.25">
      <c r="A51" s="1" t="s">
        <v>441</v>
      </c>
      <c r="E51" s="27" t="s">
        <v>14033</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14125</v>
      </c>
    </row>
    <row r="55" ht="38.25">
      <c r="A55" s="1" t="s">
        <v>441</v>
      </c>
      <c r="E55" s="27" t="s">
        <v>860</v>
      </c>
    </row>
    <row r="56">
      <c r="A56" s="1" t="s">
        <v>432</v>
      </c>
      <c r="B56" s="1">
        <v>12</v>
      </c>
      <c r="C56" s="26" t="s">
        <v>13951</v>
      </c>
      <c r="D56" t="s">
        <v>434</v>
      </c>
      <c r="E56" s="27" t="s">
        <v>13952</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14125</v>
      </c>
    </row>
    <row r="59" ht="76.5">
      <c r="A59" s="1" t="s">
        <v>441</v>
      </c>
      <c r="E59" s="27" t="s">
        <v>13953</v>
      </c>
    </row>
    <row r="60">
      <c r="A60" s="1" t="s">
        <v>432</v>
      </c>
      <c r="B60" s="1">
        <v>13</v>
      </c>
      <c r="C60" s="26" t="s">
        <v>13483</v>
      </c>
      <c r="D60" t="s">
        <v>434</v>
      </c>
      <c r="E60" s="27" t="s">
        <v>13484</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14125</v>
      </c>
    </row>
    <row r="63" ht="102">
      <c r="A63" s="1" t="s">
        <v>441</v>
      </c>
      <c r="E63" s="27" t="s">
        <v>995</v>
      </c>
    </row>
    <row r="64">
      <c r="A64" s="1" t="s">
        <v>432</v>
      </c>
      <c r="B64" s="1">
        <v>14</v>
      </c>
      <c r="C64" s="26" t="s">
        <v>14131</v>
      </c>
      <c r="D64" t="s">
        <v>434</v>
      </c>
      <c r="E64" s="27" t="s">
        <v>14132</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14125</v>
      </c>
    </row>
    <row r="67" ht="102">
      <c r="A67" s="1" t="s">
        <v>441</v>
      </c>
      <c r="E67" s="27" t="s">
        <v>995</v>
      </c>
    </row>
    <row r="68">
      <c r="A68" s="1" t="s">
        <v>432</v>
      </c>
      <c r="B68" s="1">
        <v>15</v>
      </c>
      <c r="C68" s="26" t="s">
        <v>14133</v>
      </c>
      <c r="D68" t="s">
        <v>434</v>
      </c>
      <c r="E68" s="27" t="s">
        <v>14134</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14125</v>
      </c>
    </row>
    <row r="71" ht="76.5">
      <c r="A71" s="1" t="s">
        <v>441</v>
      </c>
      <c r="E71" s="27" t="s">
        <v>14135</v>
      </c>
    </row>
    <row r="72">
      <c r="A72" s="1" t="s">
        <v>432</v>
      </c>
      <c r="B72" s="1">
        <v>16</v>
      </c>
      <c r="C72" s="26" t="s">
        <v>13334</v>
      </c>
      <c r="D72" t="s">
        <v>434</v>
      </c>
      <c r="E72" s="27" t="s">
        <v>13335</v>
      </c>
      <c r="F72" s="28" t="s">
        <v>500</v>
      </c>
      <c r="G72" s="29">
        <v>30</v>
      </c>
      <c r="H72" s="28">
        <v>0</v>
      </c>
      <c r="I72" s="30">
        <f>ROUND(G72*H72,P4)</f>
        <v>0</v>
      </c>
      <c r="L72" s="31">
        <v>0</v>
      </c>
      <c r="M72" s="24">
        <f>ROUND(G72*L72,P4)</f>
        <v>0</v>
      </c>
      <c r="N72" s="25" t="s">
        <v>13350</v>
      </c>
      <c r="O72" s="32">
        <f>M72*AA72</f>
        <v>0</v>
      </c>
      <c r="P72" s="1">
        <v>3</v>
      </c>
      <c r="AA72" s="1">
        <f>IF(P72=1,$O$3,IF(P72=2,$O$4,$O$5))</f>
        <v>0</v>
      </c>
    </row>
    <row r="73">
      <c r="A73" s="1" t="s">
        <v>437</v>
      </c>
      <c r="E73" s="27" t="s">
        <v>434</v>
      </c>
    </row>
    <row r="74">
      <c r="A74" s="1" t="s">
        <v>439</v>
      </c>
      <c r="E74" s="33" t="s">
        <v>14125</v>
      </c>
    </row>
    <row r="75" ht="140.25">
      <c r="A75" s="1" t="s">
        <v>441</v>
      </c>
      <c r="E75" s="27" t="s">
        <v>13336</v>
      </c>
    </row>
    <row r="76">
      <c r="A76" s="1" t="s">
        <v>432</v>
      </c>
      <c r="B76" s="1">
        <v>17</v>
      </c>
      <c r="C76" s="26" t="s">
        <v>14036</v>
      </c>
      <c r="D76" t="s">
        <v>434</v>
      </c>
      <c r="E76" s="27" t="s">
        <v>13832</v>
      </c>
      <c r="F76" s="28" t="s">
        <v>500</v>
      </c>
      <c r="G76" s="29">
        <v>1</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14125</v>
      </c>
    </row>
    <row r="79" ht="178.5">
      <c r="A79" s="1" t="s">
        <v>441</v>
      </c>
      <c r="E79" s="27" t="s">
        <v>13833</v>
      </c>
    </row>
    <row r="80">
      <c r="A80" s="1" t="s">
        <v>429</v>
      </c>
      <c r="C80" s="22" t="s">
        <v>4100</v>
      </c>
      <c r="E80" s="23" t="s">
        <v>13226</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14081</v>
      </c>
    </row>
    <row r="84" ht="25.5">
      <c r="A84" s="1" t="s">
        <v>441</v>
      </c>
      <c r="E84" s="27" t="s">
        <v>13228</v>
      </c>
    </row>
    <row r="85">
      <c r="A85" s="1" t="s">
        <v>432</v>
      </c>
      <c r="B85" s="1">
        <v>19</v>
      </c>
      <c r="C85" s="26" t="s">
        <v>13232</v>
      </c>
      <c r="D85" t="s">
        <v>434</v>
      </c>
      <c r="E85" s="27" t="s">
        <v>13233</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14125</v>
      </c>
    </row>
    <row r="88" ht="38.25">
      <c r="A88" s="1" t="s">
        <v>441</v>
      </c>
      <c r="E88" s="27" t="s">
        <v>13234</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14125</v>
      </c>
    </row>
    <row r="92" ht="38.25">
      <c r="A92" s="1" t="s">
        <v>441</v>
      </c>
      <c r="E92" s="27" t="s">
        <v>13234</v>
      </c>
    </row>
    <row r="93">
      <c r="A93" s="1" t="s">
        <v>432</v>
      </c>
      <c r="B93" s="1">
        <v>21</v>
      </c>
      <c r="C93" s="26" t="s">
        <v>13489</v>
      </c>
      <c r="D93" t="s">
        <v>434</v>
      </c>
      <c r="E93" s="27" t="s">
        <v>13490</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14125</v>
      </c>
    </row>
    <row r="96" ht="51">
      <c r="A96" s="1" t="s">
        <v>441</v>
      </c>
      <c r="E96" s="27" t="s">
        <v>13713</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14125</v>
      </c>
    </row>
    <row r="100" ht="76.5">
      <c r="A100" s="1" t="s">
        <v>441</v>
      </c>
      <c r="E100" s="27" t="s">
        <v>13235</v>
      </c>
    </row>
    <row r="101" ht="25.5">
      <c r="A101" s="1" t="s">
        <v>432</v>
      </c>
      <c r="B101" s="1">
        <v>23</v>
      </c>
      <c r="C101" s="26" t="s">
        <v>13236</v>
      </c>
      <c r="D101" t="s">
        <v>434</v>
      </c>
      <c r="E101" s="27" t="s">
        <v>9529</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14125</v>
      </c>
    </row>
    <row r="104" ht="76.5">
      <c r="A104" s="1" t="s">
        <v>441</v>
      </c>
      <c r="E104" s="27" t="s">
        <v>13237</v>
      </c>
    </row>
    <row r="105" ht="25.5">
      <c r="A105" s="1" t="s">
        <v>432</v>
      </c>
      <c r="B105" s="1">
        <v>24</v>
      </c>
      <c r="C105" s="26" t="s">
        <v>13442</v>
      </c>
      <c r="D105" t="s">
        <v>434</v>
      </c>
      <c r="E105" s="27" t="s">
        <v>13443</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14125</v>
      </c>
    </row>
    <row r="108" ht="76.5">
      <c r="A108" s="1" t="s">
        <v>441</v>
      </c>
      <c r="E108" s="27" t="s">
        <v>13237</v>
      </c>
    </row>
    <row r="109" ht="25.5">
      <c r="A109" s="1" t="s">
        <v>432</v>
      </c>
      <c r="B109" s="1">
        <v>25</v>
      </c>
      <c r="C109" s="26" t="s">
        <v>8403</v>
      </c>
      <c r="D109" t="s">
        <v>434</v>
      </c>
      <c r="E109" s="27" t="s">
        <v>8404</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14136</v>
      </c>
    </row>
    <row r="112" ht="25.5">
      <c r="A112" s="1" t="s">
        <v>441</v>
      </c>
      <c r="E112" s="27" t="s">
        <v>13240</v>
      </c>
    </row>
    <row r="113" ht="25.5">
      <c r="A113" s="1" t="s">
        <v>432</v>
      </c>
      <c r="B113" s="1">
        <v>26</v>
      </c>
      <c r="C113" s="26" t="s">
        <v>7364</v>
      </c>
      <c r="D113" t="s">
        <v>434</v>
      </c>
      <c r="E113" s="27" t="s">
        <v>7365</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14136</v>
      </c>
    </row>
    <row r="116" ht="25.5">
      <c r="A116" s="1" t="s">
        <v>441</v>
      </c>
      <c r="E116" s="27" t="s">
        <v>13240</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14125</v>
      </c>
    </row>
    <row r="120" ht="25.5">
      <c r="A120" s="1" t="s">
        <v>441</v>
      </c>
      <c r="E120" s="27" t="s">
        <v>13240</v>
      </c>
    </row>
    <row r="121">
      <c r="A121" s="1" t="s">
        <v>432</v>
      </c>
      <c r="B121" s="1">
        <v>28</v>
      </c>
      <c r="C121" s="26" t="s">
        <v>13956</v>
      </c>
      <c r="D121" t="s">
        <v>434</v>
      </c>
      <c r="E121" s="27" t="s">
        <v>13957</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14125</v>
      </c>
    </row>
    <row r="124" ht="38.25">
      <c r="A124" s="1" t="s">
        <v>441</v>
      </c>
      <c r="E124" s="27" t="s">
        <v>13522</v>
      </c>
    </row>
    <row r="125">
      <c r="A125" s="1" t="s">
        <v>432</v>
      </c>
      <c r="B125" s="1">
        <v>29</v>
      </c>
      <c r="C125" s="26" t="s">
        <v>13444</v>
      </c>
      <c r="D125" t="s">
        <v>434</v>
      </c>
      <c r="E125" s="27" t="s">
        <v>13445</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14125</v>
      </c>
    </row>
    <row r="128" ht="38.25">
      <c r="A128" s="1" t="s">
        <v>441</v>
      </c>
      <c r="E128" s="27" t="s">
        <v>13522</v>
      </c>
    </row>
    <row r="129">
      <c r="A129" s="1" t="s">
        <v>432</v>
      </c>
      <c r="B129" s="1">
        <v>30</v>
      </c>
      <c r="C129" s="26" t="s">
        <v>13241</v>
      </c>
      <c r="D129" t="s">
        <v>434</v>
      </c>
      <c r="E129" s="27" t="s">
        <v>13242</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14125</v>
      </c>
    </row>
    <row r="132" ht="51">
      <c r="A132" s="1" t="s">
        <v>441</v>
      </c>
      <c r="E132" s="27" t="s">
        <v>13243</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14125</v>
      </c>
    </row>
    <row r="136" ht="51">
      <c r="A136" s="1" t="s">
        <v>441</v>
      </c>
      <c r="E136" s="27" t="s">
        <v>13243</v>
      </c>
    </row>
    <row r="137" ht="25.5">
      <c r="A137" s="1" t="s">
        <v>432</v>
      </c>
      <c r="B137" s="1">
        <v>32</v>
      </c>
      <c r="C137" s="26" t="s">
        <v>13244</v>
      </c>
      <c r="D137" t="s">
        <v>434</v>
      </c>
      <c r="E137" s="27" t="s">
        <v>13245</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14125</v>
      </c>
    </row>
    <row r="140" ht="38.25">
      <c r="A140" s="1" t="s">
        <v>441</v>
      </c>
      <c r="E140" s="27" t="s">
        <v>13234</v>
      </c>
    </row>
    <row r="141">
      <c r="A141" s="1" t="s">
        <v>432</v>
      </c>
      <c r="B141" s="1">
        <v>33</v>
      </c>
      <c r="C141" s="26" t="s">
        <v>13908</v>
      </c>
      <c r="D141" t="s">
        <v>434</v>
      </c>
      <c r="E141" s="27" t="s">
        <v>13909</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14125</v>
      </c>
    </row>
    <row r="144" ht="51">
      <c r="A144" s="1" t="s">
        <v>441</v>
      </c>
      <c r="E144" s="27" t="s">
        <v>13910</v>
      </c>
    </row>
    <row r="145">
      <c r="A145" s="1" t="s">
        <v>432</v>
      </c>
      <c r="B145" s="1">
        <v>34</v>
      </c>
      <c r="C145" s="26" t="s">
        <v>13495</v>
      </c>
      <c r="D145" t="s">
        <v>434</v>
      </c>
      <c r="E145" s="27" t="s">
        <v>13496</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14125</v>
      </c>
    </row>
    <row r="148" ht="25.5">
      <c r="A148" s="1" t="s">
        <v>441</v>
      </c>
      <c r="E148" s="27" t="s">
        <v>13240</v>
      </c>
    </row>
    <row r="149">
      <c r="A149" s="1" t="s">
        <v>432</v>
      </c>
      <c r="B149" s="1">
        <v>35</v>
      </c>
      <c r="C149" s="26" t="s">
        <v>13253</v>
      </c>
      <c r="D149" t="s">
        <v>434</v>
      </c>
      <c r="E149" s="27" t="s">
        <v>13254</v>
      </c>
      <c r="F149" s="28" t="s">
        <v>436</v>
      </c>
      <c r="G149" s="29">
        <v>2750</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14125</v>
      </c>
    </row>
    <row r="152" ht="102">
      <c r="A152" s="1" t="s">
        <v>441</v>
      </c>
      <c r="E152" s="27" t="s">
        <v>13255</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14136</v>
      </c>
    </row>
    <row r="157" ht="38.25">
      <c r="A157" s="1" t="s">
        <v>441</v>
      </c>
      <c r="E157" s="27" t="s">
        <v>14098</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14137</v>
      </c>
    </row>
    <row r="161" ht="51">
      <c r="A161" s="1" t="s">
        <v>441</v>
      </c>
      <c r="E161" s="27" t="s">
        <v>13356</v>
      </c>
    </row>
    <row r="162">
      <c r="A162" s="1" t="s">
        <v>432</v>
      </c>
      <c r="B162" s="1">
        <v>38</v>
      </c>
      <c r="C162" s="26" t="s">
        <v>13357</v>
      </c>
      <c r="D162" t="s">
        <v>434</v>
      </c>
      <c r="E162" s="27" t="s">
        <v>13358</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14137</v>
      </c>
    </row>
    <row r="165" ht="38.25">
      <c r="A165" s="1" t="s">
        <v>441</v>
      </c>
      <c r="E165" s="27" t="s">
        <v>13359</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14137</v>
      </c>
    </row>
    <row r="169" ht="38.25">
      <c r="A169" s="1" t="s">
        <v>441</v>
      </c>
      <c r="E169" s="27" t="s">
        <v>13361</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13323</v>
      </c>
    </row>
    <row r="174" ht="38.25">
      <c r="A174" s="1" t="s">
        <v>441</v>
      </c>
      <c r="E174" s="27" t="s">
        <v>13257</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13323</v>
      </c>
    </row>
    <row r="178" ht="38.25">
      <c r="A178" s="1" t="s">
        <v>441</v>
      </c>
      <c r="E178" s="27" t="s">
        <v>13257</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13323</v>
      </c>
    </row>
    <row r="182" ht="38.25">
      <c r="A182" s="1" t="s">
        <v>441</v>
      </c>
      <c r="E182" s="27" t="s">
        <v>13257</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13323</v>
      </c>
    </row>
    <row r="186" ht="38.25">
      <c r="A186" s="1" t="s">
        <v>441</v>
      </c>
      <c r="E186" s="27" t="s">
        <v>13257</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13323</v>
      </c>
    </row>
    <row r="190" ht="38.25">
      <c r="A190" s="1" t="s">
        <v>441</v>
      </c>
      <c r="E190" s="27" t="s">
        <v>13257</v>
      </c>
    </row>
    <row r="191">
      <c r="A191" s="1" t="s">
        <v>432</v>
      </c>
      <c r="B191" s="1">
        <v>45</v>
      </c>
      <c r="C191" s="26" t="s">
        <v>13406</v>
      </c>
      <c r="D191" t="s">
        <v>434</v>
      </c>
      <c r="E191" s="27" t="s">
        <v>13407</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13323</v>
      </c>
    </row>
    <row r="194" ht="38.25">
      <c r="A194" s="1" t="s">
        <v>441</v>
      </c>
      <c r="E194" s="27" t="s">
        <v>13257</v>
      </c>
    </row>
    <row r="195">
      <c r="A195" s="1" t="s">
        <v>432</v>
      </c>
      <c r="B195" s="1">
        <v>46</v>
      </c>
      <c r="C195" s="26" t="s">
        <v>13362</v>
      </c>
      <c r="D195" t="s">
        <v>434</v>
      </c>
      <c r="E195" s="27" t="s">
        <v>13363</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13323</v>
      </c>
    </row>
    <row r="198" ht="38.25">
      <c r="A198" s="1" t="s">
        <v>441</v>
      </c>
      <c r="E198" s="27" t="s">
        <v>13257</v>
      </c>
    </row>
    <row r="199">
      <c r="A199" s="1" t="s">
        <v>432</v>
      </c>
      <c r="B199" s="1">
        <v>47</v>
      </c>
      <c r="C199" s="26" t="s">
        <v>13364</v>
      </c>
      <c r="D199" t="s">
        <v>434</v>
      </c>
      <c r="E199" s="27" t="s">
        <v>13365</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13323</v>
      </c>
    </row>
    <row r="202" ht="38.25">
      <c r="A202" s="1" t="s">
        <v>441</v>
      </c>
      <c r="E202" s="27" t="s">
        <v>13257</v>
      </c>
    </row>
    <row r="203">
      <c r="A203" s="1" t="s">
        <v>432</v>
      </c>
      <c r="B203" s="1">
        <v>48</v>
      </c>
      <c r="C203" s="26" t="s">
        <v>14138</v>
      </c>
      <c r="D203" t="s">
        <v>434</v>
      </c>
      <c r="E203" s="27" t="s">
        <v>14139</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13323</v>
      </c>
    </row>
    <row r="206" ht="38.25">
      <c r="A206" s="1" t="s">
        <v>441</v>
      </c>
      <c r="E206" s="27" t="s">
        <v>13257</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13323</v>
      </c>
    </row>
    <row r="210" ht="38.25">
      <c r="A210" s="1" t="s">
        <v>441</v>
      </c>
      <c r="E210" s="27" t="s">
        <v>13264</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13323</v>
      </c>
    </row>
    <row r="214" ht="38.25">
      <c r="A214" s="1" t="s">
        <v>441</v>
      </c>
      <c r="E214" s="27" t="s">
        <v>13264</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13323</v>
      </c>
    </row>
    <row r="218" ht="38.25">
      <c r="A218" s="1" t="s">
        <v>441</v>
      </c>
      <c r="E218" s="27" t="s">
        <v>13264</v>
      </c>
    </row>
    <row r="219" ht="25.5">
      <c r="A219" s="1" t="s">
        <v>432</v>
      </c>
      <c r="B219" s="1">
        <v>52</v>
      </c>
      <c r="C219" s="26" t="s">
        <v>13265</v>
      </c>
      <c r="D219" t="s">
        <v>434</v>
      </c>
      <c r="E219" s="27" t="s">
        <v>13266</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13323</v>
      </c>
    </row>
    <row r="222" ht="38.25">
      <c r="A222" s="1" t="s">
        <v>441</v>
      </c>
      <c r="E222" s="27" t="s">
        <v>13264</v>
      </c>
    </row>
    <row r="223" ht="25.5">
      <c r="A223" s="1" t="s">
        <v>432</v>
      </c>
      <c r="B223" s="1">
        <v>53</v>
      </c>
      <c r="C223" s="26" t="s">
        <v>13366</v>
      </c>
      <c r="D223" t="s">
        <v>434</v>
      </c>
      <c r="E223" s="27" t="s">
        <v>13367</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13323</v>
      </c>
    </row>
    <row r="226" ht="38.25">
      <c r="A226" s="1" t="s">
        <v>441</v>
      </c>
      <c r="E226" s="27" t="s">
        <v>13264</v>
      </c>
    </row>
    <row r="227" ht="25.5">
      <c r="A227" s="1" t="s">
        <v>432</v>
      </c>
      <c r="B227" s="1">
        <v>54</v>
      </c>
      <c r="C227" s="26" t="s">
        <v>7391</v>
      </c>
      <c r="D227" t="s">
        <v>434</v>
      </c>
      <c r="E227" s="27" t="s">
        <v>7392</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13323</v>
      </c>
    </row>
    <row r="230" ht="38.25">
      <c r="A230" s="1" t="s">
        <v>441</v>
      </c>
      <c r="E230" s="27" t="s">
        <v>13264</v>
      </c>
    </row>
    <row r="231" ht="25.5">
      <c r="A231" s="1" t="s">
        <v>432</v>
      </c>
      <c r="B231" s="1">
        <v>55</v>
      </c>
      <c r="C231" s="26" t="s">
        <v>13267</v>
      </c>
      <c r="D231" t="s">
        <v>434</v>
      </c>
      <c r="E231" s="27" t="s">
        <v>13268</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13323</v>
      </c>
    </row>
    <row r="234" ht="38.25">
      <c r="A234" s="1" t="s">
        <v>441</v>
      </c>
      <c r="E234" s="27" t="s">
        <v>13264</v>
      </c>
    </row>
    <row r="235" ht="25.5">
      <c r="A235" s="1" t="s">
        <v>432</v>
      </c>
      <c r="B235" s="1">
        <v>56</v>
      </c>
      <c r="C235" s="26" t="s">
        <v>13417</v>
      </c>
      <c r="D235" t="s">
        <v>434</v>
      </c>
      <c r="E235" s="27" t="s">
        <v>13418</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13323</v>
      </c>
    </row>
    <row r="238" ht="38.25">
      <c r="A238" s="1" t="s">
        <v>441</v>
      </c>
      <c r="E238" s="27" t="s">
        <v>13264</v>
      </c>
    </row>
    <row r="239" ht="25.5">
      <c r="A239" s="1" t="s">
        <v>432</v>
      </c>
      <c r="B239" s="1">
        <v>57</v>
      </c>
      <c r="C239" s="26" t="s">
        <v>13368</v>
      </c>
      <c r="D239" t="s">
        <v>434</v>
      </c>
      <c r="E239" s="27" t="s">
        <v>13369</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13323</v>
      </c>
    </row>
    <row r="242" ht="38.25">
      <c r="A242" s="1" t="s">
        <v>441</v>
      </c>
      <c r="E242" s="27" t="s">
        <v>13264</v>
      </c>
    </row>
    <row r="243" ht="25.5">
      <c r="A243" s="1" t="s">
        <v>432</v>
      </c>
      <c r="B243" s="1">
        <v>58</v>
      </c>
      <c r="C243" s="26" t="s">
        <v>13340</v>
      </c>
      <c r="D243" t="s">
        <v>434</v>
      </c>
      <c r="E243" s="27" t="s">
        <v>13341</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13323</v>
      </c>
    </row>
    <row r="246" ht="38.25">
      <c r="A246" s="1" t="s">
        <v>441</v>
      </c>
      <c r="E246" s="27" t="s">
        <v>13264</v>
      </c>
    </row>
    <row r="247">
      <c r="A247" s="1" t="s">
        <v>432</v>
      </c>
      <c r="B247" s="1">
        <v>59</v>
      </c>
      <c r="C247" s="26" t="s">
        <v>14140</v>
      </c>
      <c r="D247" t="s">
        <v>434</v>
      </c>
      <c r="E247" s="27" t="s">
        <v>14141</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13323</v>
      </c>
    </row>
    <row r="250" ht="38.25">
      <c r="A250" s="1" t="s">
        <v>441</v>
      </c>
      <c r="E250" s="27" t="s">
        <v>13264</v>
      </c>
    </row>
    <row r="251" ht="25.5">
      <c r="A251" s="1" t="s">
        <v>432</v>
      </c>
      <c r="B251" s="1">
        <v>60</v>
      </c>
      <c r="C251" s="26" t="s">
        <v>13673</v>
      </c>
      <c r="D251" t="s">
        <v>434</v>
      </c>
      <c r="E251" s="27" t="s">
        <v>13674</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13323</v>
      </c>
    </row>
    <row r="254" ht="38.25">
      <c r="A254" s="1" t="s">
        <v>441</v>
      </c>
      <c r="E254" s="27" t="s">
        <v>13264</v>
      </c>
    </row>
    <row r="255">
      <c r="A255" s="1" t="s">
        <v>432</v>
      </c>
      <c r="B255" s="1">
        <v>61</v>
      </c>
      <c r="C255" s="26" t="s">
        <v>14142</v>
      </c>
      <c r="D255" t="s">
        <v>434</v>
      </c>
      <c r="E255" s="27" t="s">
        <v>14143</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13323</v>
      </c>
    </row>
    <row r="258" ht="38.25">
      <c r="A258" s="1" t="s">
        <v>441</v>
      </c>
      <c r="E258" s="27" t="s">
        <v>13264</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14125</v>
      </c>
    </row>
    <row r="262" ht="25.5">
      <c r="A262" s="1" t="s">
        <v>441</v>
      </c>
      <c r="E262" s="27" t="s">
        <v>13269</v>
      </c>
    </row>
    <row r="263">
      <c r="A263" s="1" t="s">
        <v>432</v>
      </c>
      <c r="B263" s="1">
        <v>63</v>
      </c>
      <c r="C263" s="26" t="s">
        <v>13121</v>
      </c>
      <c r="D263" t="s">
        <v>434</v>
      </c>
      <c r="E263" s="27" t="s">
        <v>13122</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14125</v>
      </c>
    </row>
    <row r="266" ht="51">
      <c r="A266" s="1" t="s">
        <v>441</v>
      </c>
      <c r="E266" s="27" t="s">
        <v>13271</v>
      </c>
    </row>
    <row r="267">
      <c r="A267" s="1" t="s">
        <v>432</v>
      </c>
      <c r="B267" s="1">
        <v>64</v>
      </c>
      <c r="C267" s="26" t="s">
        <v>14144</v>
      </c>
      <c r="D267" t="s">
        <v>434</v>
      </c>
      <c r="E267" s="27" t="s">
        <v>14145</v>
      </c>
      <c r="F267" s="28" t="s">
        <v>467</v>
      </c>
      <c r="G267" s="29">
        <v>2178</v>
      </c>
      <c r="H267" s="28">
        <v>0</v>
      </c>
      <c r="I267" s="30">
        <f>ROUND(G267*H267,P4)</f>
        <v>0</v>
      </c>
      <c r="L267" s="31">
        <v>0</v>
      </c>
      <c r="M267" s="24">
        <f>ROUND(G267*L267,P4)</f>
        <v>0</v>
      </c>
      <c r="N267" s="25" t="s">
        <v>13248</v>
      </c>
      <c r="O267" s="32">
        <f>M267*AA267</f>
        <v>0</v>
      </c>
      <c r="P267" s="1">
        <v>3</v>
      </c>
      <c r="AA267" s="1">
        <f>IF(P267=1,$O$3,IF(P267=2,$O$4,$O$5))</f>
        <v>0</v>
      </c>
    </row>
    <row r="268">
      <c r="A268" s="1" t="s">
        <v>437</v>
      </c>
      <c r="E268" s="27" t="s">
        <v>434</v>
      </c>
    </row>
    <row r="269">
      <c r="A269" s="1" t="s">
        <v>439</v>
      </c>
      <c r="E269" s="33" t="s">
        <v>13323</v>
      </c>
    </row>
    <row r="270" ht="38.25">
      <c r="A270" s="1" t="s">
        <v>441</v>
      </c>
      <c r="E270" s="27" t="s">
        <v>14146</v>
      </c>
    </row>
    <row r="271" ht="25.5">
      <c r="A271" s="1" t="s">
        <v>432</v>
      </c>
      <c r="B271" s="1">
        <v>65</v>
      </c>
      <c r="C271" s="26" t="s">
        <v>13370</v>
      </c>
      <c r="D271" t="s">
        <v>434</v>
      </c>
      <c r="E271" s="27" t="s">
        <v>13371</v>
      </c>
      <c r="F271" s="28" t="s">
        <v>467</v>
      </c>
      <c r="G271" s="29">
        <v>1880</v>
      </c>
      <c r="H271" s="28">
        <v>0</v>
      </c>
      <c r="I271" s="30">
        <f>ROUND(G271*H271,P4)</f>
        <v>0</v>
      </c>
      <c r="L271" s="31">
        <v>0</v>
      </c>
      <c r="M271" s="24">
        <f>ROUND(G271*L271,P4)</f>
        <v>0</v>
      </c>
      <c r="N271" s="25" t="s">
        <v>13372</v>
      </c>
      <c r="O271" s="32">
        <f>M271*AA271</f>
        <v>0</v>
      </c>
      <c r="P271" s="1">
        <v>3</v>
      </c>
      <c r="AA271" s="1">
        <f>IF(P271=1,$O$3,IF(P271=2,$O$4,$O$5))</f>
        <v>0</v>
      </c>
    </row>
    <row r="272">
      <c r="A272" s="1" t="s">
        <v>437</v>
      </c>
      <c r="E272" s="27" t="s">
        <v>434</v>
      </c>
    </row>
    <row r="273">
      <c r="A273" s="1" t="s">
        <v>439</v>
      </c>
      <c r="E273" s="33" t="s">
        <v>14125</v>
      </c>
    </row>
    <row r="274" ht="51">
      <c r="A274" s="1" t="s">
        <v>441</v>
      </c>
      <c r="E274" s="27" t="s">
        <v>13373</v>
      </c>
    </row>
    <row r="275">
      <c r="A275" s="1" t="s">
        <v>429</v>
      </c>
      <c r="C275" s="22" t="s">
        <v>8991</v>
      </c>
      <c r="E275" s="23" t="s">
        <v>13272</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14147</v>
      </c>
    </row>
    <row r="279" ht="51">
      <c r="A279" s="1" t="s">
        <v>441</v>
      </c>
      <c r="E279" s="27" t="s">
        <v>13771</v>
      </c>
    </row>
    <row r="280" ht="25.5">
      <c r="A280" s="1" t="s">
        <v>432</v>
      </c>
      <c r="B280" s="1">
        <v>67</v>
      </c>
      <c r="C280" s="26" t="s">
        <v>14148</v>
      </c>
      <c r="D280" t="s">
        <v>434</v>
      </c>
      <c r="E280" s="27" t="s">
        <v>14149</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14147</v>
      </c>
    </row>
    <row r="283" ht="51">
      <c r="A283" s="1" t="s">
        <v>441</v>
      </c>
      <c r="E283" s="27" t="s">
        <v>13771</v>
      </c>
    </row>
    <row r="284" ht="25.5">
      <c r="A284" s="1" t="s">
        <v>432</v>
      </c>
      <c r="B284" s="1">
        <v>68</v>
      </c>
      <c r="C284" s="26" t="s">
        <v>13382</v>
      </c>
      <c r="D284" t="s">
        <v>434</v>
      </c>
      <c r="E284" s="27" t="s">
        <v>13383</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14147</v>
      </c>
    </row>
    <row r="287" ht="38.25">
      <c r="A287" s="1" t="s">
        <v>441</v>
      </c>
      <c r="E287" s="27" t="s">
        <v>13384</v>
      </c>
    </row>
    <row r="288" ht="25.5">
      <c r="A288" s="1" t="s">
        <v>432</v>
      </c>
      <c r="B288" s="1">
        <v>69</v>
      </c>
      <c r="C288" s="26" t="s">
        <v>13834</v>
      </c>
      <c r="D288" t="s">
        <v>434</v>
      </c>
      <c r="E288" s="27" t="s">
        <v>13835</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14147</v>
      </c>
    </row>
    <row r="291" ht="38.25">
      <c r="A291" s="1" t="s">
        <v>441</v>
      </c>
      <c r="E291" s="27" t="s">
        <v>13384</v>
      </c>
    </row>
    <row r="292" ht="25.5">
      <c r="A292" s="1" t="s">
        <v>432</v>
      </c>
      <c r="B292" s="1">
        <v>70</v>
      </c>
      <c r="C292" s="26" t="s">
        <v>13837</v>
      </c>
      <c r="D292" t="s">
        <v>434</v>
      </c>
      <c r="E292" s="27" t="s">
        <v>13838</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14147</v>
      </c>
    </row>
    <row r="295" ht="38.25">
      <c r="A295" s="1" t="s">
        <v>441</v>
      </c>
      <c r="E295" s="27" t="s">
        <v>13384</v>
      </c>
    </row>
    <row r="296">
      <c r="A296" s="1" t="s">
        <v>432</v>
      </c>
      <c r="B296" s="1">
        <v>71</v>
      </c>
      <c r="C296" s="26" t="s">
        <v>9496</v>
      </c>
      <c r="D296" t="s">
        <v>434</v>
      </c>
      <c r="E296" s="27" t="s">
        <v>9497</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14147</v>
      </c>
    </row>
    <row r="299" ht="38.25">
      <c r="A299" s="1" t="s">
        <v>441</v>
      </c>
      <c r="E299" s="27" t="s">
        <v>13387</v>
      </c>
    </row>
    <row r="300">
      <c r="A300" s="1" t="s">
        <v>432</v>
      </c>
      <c r="B300" s="1">
        <v>72</v>
      </c>
      <c r="C300" s="26" t="s">
        <v>13385</v>
      </c>
      <c r="D300" t="s">
        <v>434</v>
      </c>
      <c r="E300" s="27" t="s">
        <v>13386</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14147</v>
      </c>
    </row>
    <row r="303" ht="38.25">
      <c r="A303" s="1" t="s">
        <v>441</v>
      </c>
      <c r="E303" s="27" t="s">
        <v>13387</v>
      </c>
    </row>
    <row r="304" ht="25.5">
      <c r="A304" s="1" t="s">
        <v>432</v>
      </c>
      <c r="B304" s="1">
        <v>73</v>
      </c>
      <c r="C304" s="26" t="s">
        <v>14150</v>
      </c>
      <c r="D304" t="s">
        <v>434</v>
      </c>
      <c r="E304" s="27" t="s">
        <v>9499</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14147</v>
      </c>
    </row>
    <row r="307" ht="51">
      <c r="A307" s="1" t="s">
        <v>441</v>
      </c>
      <c r="E307" s="27" t="s">
        <v>13771</v>
      </c>
    </row>
    <row r="308" ht="25.5">
      <c r="A308" s="1" t="s">
        <v>432</v>
      </c>
      <c r="B308" s="1">
        <v>74</v>
      </c>
      <c r="C308" s="26" t="s">
        <v>13840</v>
      </c>
      <c r="D308" t="s">
        <v>434</v>
      </c>
      <c r="E308" s="27" t="s">
        <v>13841</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14147</v>
      </c>
    </row>
    <row r="311" ht="38.25">
      <c r="A311" s="1" t="s">
        <v>441</v>
      </c>
      <c r="E311" s="27" t="s">
        <v>13384</v>
      </c>
    </row>
    <row r="312" ht="25.5">
      <c r="A312" s="1" t="s">
        <v>432</v>
      </c>
      <c r="B312" s="1">
        <v>75</v>
      </c>
      <c r="C312" s="26" t="s">
        <v>14151</v>
      </c>
      <c r="D312" t="s">
        <v>434</v>
      </c>
      <c r="E312" s="27" t="s">
        <v>14152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14066</v>
      </c>
    </row>
    <row r="315" ht="38.25">
      <c r="A315" s="1" t="s">
        <v>441</v>
      </c>
      <c r="E315" s="27" t="s">
        <v>13384</v>
      </c>
    </row>
    <row r="316" ht="25.5">
      <c r="A316" s="1" t="s">
        <v>432</v>
      </c>
      <c r="B316" s="1">
        <v>76</v>
      </c>
      <c r="C316" s="26" t="s">
        <v>14153</v>
      </c>
      <c r="D316" t="s">
        <v>434</v>
      </c>
      <c r="E316" s="27" t="s">
        <v>14154</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14066</v>
      </c>
    </row>
    <row r="319" ht="38.25">
      <c r="A319" s="1" t="s">
        <v>441</v>
      </c>
      <c r="E319" s="27" t="s">
        <v>13384</v>
      </c>
    </row>
    <row r="320" ht="25.5">
      <c r="A320" s="1" t="s">
        <v>432</v>
      </c>
      <c r="B320" s="1">
        <v>77</v>
      </c>
      <c r="C320" s="26" t="s">
        <v>14155</v>
      </c>
      <c r="D320" t="s">
        <v>434</v>
      </c>
      <c r="E320" s="27" t="s">
        <v>14156</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14066</v>
      </c>
    </row>
    <row r="323" ht="38.25">
      <c r="A323" s="1" t="s">
        <v>441</v>
      </c>
      <c r="E323" s="27" t="s">
        <v>13384</v>
      </c>
    </row>
    <row r="324">
      <c r="A324" s="1" t="s">
        <v>432</v>
      </c>
      <c r="B324" s="1">
        <v>78</v>
      </c>
      <c r="C324" s="26" t="s">
        <v>13628</v>
      </c>
      <c r="D324" t="s">
        <v>434</v>
      </c>
      <c r="E324" s="27" t="s">
        <v>13629</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14157</v>
      </c>
    </row>
    <row r="327" ht="63.75">
      <c r="A327" s="1" t="s">
        <v>441</v>
      </c>
      <c r="E327" s="27" t="s">
        <v>13294</v>
      </c>
    </row>
    <row r="328">
      <c r="A328" s="1" t="s">
        <v>432</v>
      </c>
      <c r="B328" s="1">
        <v>79</v>
      </c>
      <c r="C328" s="26" t="s">
        <v>14025</v>
      </c>
      <c r="D328" t="s">
        <v>434</v>
      </c>
      <c r="E328" s="27" t="s">
        <v>14026</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14157</v>
      </c>
    </row>
    <row r="331" ht="63.75">
      <c r="A331" s="1" t="s">
        <v>441</v>
      </c>
      <c r="E331" s="27" t="s">
        <v>13294</v>
      </c>
    </row>
    <row r="332">
      <c r="A332" s="1" t="s">
        <v>432</v>
      </c>
      <c r="B332" s="1">
        <v>80</v>
      </c>
      <c r="C332" s="26" t="s">
        <v>13691</v>
      </c>
      <c r="D332" t="s">
        <v>434</v>
      </c>
      <c r="E332" s="27" t="s">
        <v>13692</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14157</v>
      </c>
    </row>
    <row r="335" ht="63.75">
      <c r="A335" s="1" t="s">
        <v>441</v>
      </c>
      <c r="E335" s="27" t="s">
        <v>13294</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13293</v>
      </c>
    </row>
    <row r="340" ht="38.25">
      <c r="A340" s="1" t="s">
        <v>441</v>
      </c>
      <c r="E340" s="27" t="s">
        <v>13302</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13293</v>
      </c>
    </row>
    <row r="344" ht="63.75">
      <c r="A344" s="1" t="s">
        <v>441</v>
      </c>
      <c r="E344" s="27" t="s">
        <v>13303</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13293</v>
      </c>
    </row>
    <row r="348" ht="63.75">
      <c r="A348" s="1" t="s">
        <v>441</v>
      </c>
      <c r="E348" s="27" t="s">
        <v>13303</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13293</v>
      </c>
    </row>
    <row r="352" ht="38.25">
      <c r="A352" s="1" t="s">
        <v>441</v>
      </c>
      <c r="E352" s="27" t="s">
        <v>13304</v>
      </c>
    </row>
    <row r="353">
      <c r="A353" s="1" t="s">
        <v>432</v>
      </c>
      <c r="B353" s="1">
        <v>85</v>
      </c>
      <c r="C353" s="26" t="s">
        <v>14067</v>
      </c>
      <c r="D353" t="s">
        <v>434</v>
      </c>
      <c r="E353" s="27" t="s">
        <v>14068</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13293</v>
      </c>
    </row>
    <row r="356" ht="38.25">
      <c r="A356" s="1" t="s">
        <v>441</v>
      </c>
      <c r="E356" s="27" t="s">
        <v>13526</v>
      </c>
    </row>
    <row r="357">
      <c r="A357" s="1" t="s">
        <v>432</v>
      </c>
      <c r="B357" s="1">
        <v>86</v>
      </c>
      <c r="C357" s="26" t="s">
        <v>13305</v>
      </c>
      <c r="D357" t="s">
        <v>434</v>
      </c>
      <c r="E357" s="27" t="s">
        <v>13306</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13323</v>
      </c>
    </row>
    <row r="360" ht="38.25">
      <c r="A360" s="1" t="s">
        <v>441</v>
      </c>
      <c r="E360" s="27" t="s">
        <v>13307</v>
      </c>
    </row>
    <row r="361">
      <c r="A361" s="1" t="s">
        <v>432</v>
      </c>
      <c r="B361" s="1">
        <v>87</v>
      </c>
      <c r="C361" s="26" t="s">
        <v>13308</v>
      </c>
      <c r="D361" t="s">
        <v>434</v>
      </c>
      <c r="E361" s="27" t="s">
        <v>13309</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13323</v>
      </c>
    </row>
    <row r="364" ht="38.25">
      <c r="A364" s="1" t="s">
        <v>441</v>
      </c>
      <c r="E364" s="27" t="s">
        <v>13307</v>
      </c>
    </row>
    <row r="365">
      <c r="A365" s="1" t="s">
        <v>432</v>
      </c>
      <c r="B365" s="1">
        <v>88</v>
      </c>
      <c r="C365" s="26" t="s">
        <v>13397</v>
      </c>
      <c r="D365" t="s">
        <v>434</v>
      </c>
      <c r="E365" s="27" t="s">
        <v>13398</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13323</v>
      </c>
    </row>
    <row r="368" ht="38.25">
      <c r="A368" s="1" t="s">
        <v>441</v>
      </c>
      <c r="E368" s="27" t="s">
        <v>13307</v>
      </c>
    </row>
    <row r="369">
      <c r="A369" s="1" t="s">
        <v>432</v>
      </c>
      <c r="B369" s="1">
        <v>89</v>
      </c>
      <c r="C369" s="26" t="s">
        <v>13344</v>
      </c>
      <c r="D369" t="s">
        <v>434</v>
      </c>
      <c r="E369" s="27" t="s">
        <v>13345</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13323</v>
      </c>
    </row>
    <row r="372" ht="38.25">
      <c r="A372" s="1" t="s">
        <v>441</v>
      </c>
      <c r="E372" s="27" t="s">
        <v>13307</v>
      </c>
    </row>
    <row r="373">
      <c r="A373" s="1" t="s">
        <v>432</v>
      </c>
      <c r="B373" s="1">
        <v>90</v>
      </c>
      <c r="C373" s="26" t="s">
        <v>13693</v>
      </c>
      <c r="D373" t="s">
        <v>434</v>
      </c>
      <c r="E373" s="27" t="s">
        <v>13694</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13323</v>
      </c>
    </row>
    <row r="376" ht="38.25">
      <c r="A376" s="1" t="s">
        <v>441</v>
      </c>
      <c r="E376" s="27" t="s">
        <v>13307</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13293</v>
      </c>
    </row>
    <row r="380" ht="38.25">
      <c r="A380" s="1" t="s">
        <v>441</v>
      </c>
      <c r="E380" s="27" t="s">
        <v>13310</v>
      </c>
    </row>
    <row r="381">
      <c r="A381" s="1" t="s">
        <v>432</v>
      </c>
      <c r="B381" s="1">
        <v>92</v>
      </c>
      <c r="C381" s="26" t="s">
        <v>13346</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13293</v>
      </c>
    </row>
    <row r="384" ht="51">
      <c r="A384" s="1" t="s">
        <v>441</v>
      </c>
      <c r="E384" s="27" t="s">
        <v>13347</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13293</v>
      </c>
    </row>
    <row r="388" ht="38.25">
      <c r="A388" s="1" t="s">
        <v>441</v>
      </c>
      <c r="E388" s="27" t="s">
        <v>13311</v>
      </c>
    </row>
    <row r="389">
      <c r="A389" s="1" t="s">
        <v>432</v>
      </c>
      <c r="B389" s="1">
        <v>94</v>
      </c>
      <c r="C389" s="26" t="s">
        <v>13313</v>
      </c>
      <c r="D389" t="s">
        <v>434</v>
      </c>
      <c r="E389" s="27" t="s">
        <v>8985</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13293</v>
      </c>
    </row>
    <row r="392" ht="38.25">
      <c r="A392" s="1" t="s">
        <v>441</v>
      </c>
      <c r="E392" s="27" t="s">
        <v>13314</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13293</v>
      </c>
    </row>
    <row r="396" ht="38.25">
      <c r="A396" s="1" t="s">
        <v>441</v>
      </c>
      <c r="E396" s="27" t="s">
        <v>13315</v>
      </c>
    </row>
    <row r="397">
      <c r="A397" s="1" t="s">
        <v>432</v>
      </c>
      <c r="B397" s="1">
        <v>96</v>
      </c>
      <c r="C397" s="26" t="s">
        <v>13316</v>
      </c>
      <c r="D397" t="s">
        <v>434</v>
      </c>
      <c r="E397" s="27" t="s">
        <v>13317</v>
      </c>
      <c r="F397" s="28" t="s">
        <v>500</v>
      </c>
      <c r="G397" s="29">
        <v>1</v>
      </c>
      <c r="H397" s="28">
        <v>0</v>
      </c>
      <c r="I397" s="30">
        <f>ROUND(G397*H397,P4)</f>
        <v>0</v>
      </c>
      <c r="L397" s="31">
        <v>0</v>
      </c>
      <c r="M397" s="24">
        <f>ROUND(G397*L397,P4)</f>
        <v>0</v>
      </c>
      <c r="N397" s="25" t="s">
        <v>13248</v>
      </c>
      <c r="O397" s="32">
        <f>M397*AA397</f>
        <v>0</v>
      </c>
      <c r="P397" s="1">
        <v>3</v>
      </c>
      <c r="AA397" s="1">
        <f>IF(P397=1,$O$3,IF(P397=2,$O$4,$O$5))</f>
        <v>0</v>
      </c>
    </row>
    <row r="398">
      <c r="A398" s="1" t="s">
        <v>437</v>
      </c>
      <c r="E398" s="27" t="s">
        <v>434</v>
      </c>
    </row>
    <row r="399">
      <c r="A399" s="1" t="s">
        <v>439</v>
      </c>
      <c r="E399" s="33" t="s">
        <v>13293</v>
      </c>
    </row>
    <row r="400" ht="153">
      <c r="A400" s="1" t="s">
        <v>441</v>
      </c>
      <c r="E400" s="27" t="s">
        <v>13547</v>
      </c>
    </row>
    <row r="401">
      <c r="A401" s="1" t="s">
        <v>429</v>
      </c>
      <c r="C401" s="22" t="s">
        <v>880</v>
      </c>
      <c r="E401" s="23" t="s">
        <v>1199</v>
      </c>
      <c r="L401" s="24">
        <f>SUMIFS(L402:L405,A402:A405,"P")</f>
        <v>0</v>
      </c>
      <c r="M401" s="24">
        <f>SUMIFS(M402:M405,A402:A405,"P")</f>
        <v>0</v>
      </c>
      <c r="N401" s="25"/>
    </row>
    <row r="402">
      <c r="A402" s="1" t="s">
        <v>432</v>
      </c>
      <c r="B402" s="1">
        <v>97</v>
      </c>
      <c r="C402" s="26" t="s">
        <v>13785</v>
      </c>
      <c r="D402" t="s">
        <v>434</v>
      </c>
      <c r="E402" s="27" t="s">
        <v>13786</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14125</v>
      </c>
    </row>
    <row r="405" ht="267.75">
      <c r="A405" s="1" t="s">
        <v>441</v>
      </c>
      <c r="E405" s="27" t="s">
        <v>1417</v>
      </c>
    </row>
    <row r="406">
      <c r="A406" s="1" t="s">
        <v>429</v>
      </c>
      <c r="C406" s="22" t="s">
        <v>534</v>
      </c>
      <c r="E406" s="23" t="s">
        <v>13327</v>
      </c>
      <c r="L406" s="24">
        <f>SUMIFS(L407:L422,A407:A422,"P")</f>
        <v>0</v>
      </c>
      <c r="M406" s="24">
        <f>SUMIFS(M407:M422,A407:A422,"P")</f>
        <v>0</v>
      </c>
      <c r="N406" s="25"/>
    </row>
    <row r="407">
      <c r="A407" s="1" t="s">
        <v>432</v>
      </c>
      <c r="B407" s="1">
        <v>98</v>
      </c>
      <c r="C407" s="26" t="s">
        <v>13925</v>
      </c>
      <c r="D407" t="s">
        <v>434</v>
      </c>
      <c r="E407" s="27" t="s">
        <v>13926</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14125</v>
      </c>
    </row>
    <row r="410" ht="153">
      <c r="A410" s="1" t="s">
        <v>441</v>
      </c>
      <c r="E410" s="27" t="s">
        <v>13927</v>
      </c>
    </row>
    <row r="411">
      <c r="A411" s="1" t="s">
        <v>432</v>
      </c>
      <c r="B411" s="1">
        <v>99</v>
      </c>
      <c r="C411" s="26" t="s">
        <v>14073</v>
      </c>
      <c r="D411" t="s">
        <v>434</v>
      </c>
      <c r="E411" s="27" t="s">
        <v>14074</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14125</v>
      </c>
    </row>
    <row r="414" ht="114.75">
      <c r="A414" s="1" t="s">
        <v>441</v>
      </c>
      <c r="E414" s="27" t="s">
        <v>14018</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14108</v>
      </c>
    </row>
    <row r="418" ht="76.5">
      <c r="A418" s="1" t="s">
        <v>441</v>
      </c>
      <c r="E418" s="27" t="s">
        <v>13787</v>
      </c>
    </row>
    <row r="419">
      <c r="A419" s="1" t="s">
        <v>432</v>
      </c>
      <c r="B419" s="1">
        <v>101</v>
      </c>
      <c r="C419" s="26" t="s">
        <v>14158</v>
      </c>
      <c r="D419" t="s">
        <v>434</v>
      </c>
      <c r="E419" s="27" t="s">
        <v>14159</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14108</v>
      </c>
    </row>
    <row r="422" ht="76.5">
      <c r="A422" s="1" t="s">
        <v>441</v>
      </c>
      <c r="E422" s="27" t="s">
        <v>13787</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13248</v>
      </c>
      <c r="O424" s="32">
        <f>M424*AA424</f>
        <v>0</v>
      </c>
      <c r="P424" s="1">
        <v>3</v>
      </c>
      <c r="AA424" s="1">
        <f>IF(P424=1,$O$3,IF(P424=2,$O$4,$O$5))</f>
        <v>0</v>
      </c>
    </row>
    <row r="425" ht="38.25">
      <c r="A425" s="1" t="s">
        <v>437</v>
      </c>
      <c r="E425" s="27" t="s">
        <v>572</v>
      </c>
    </row>
    <row r="426">
      <c r="A426" s="1" t="s">
        <v>439</v>
      </c>
      <c r="E426" s="33" t="s">
        <v>14125</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13248</v>
      </c>
      <c r="O428" s="32">
        <f>M428*AA428</f>
        <v>0</v>
      </c>
      <c r="P428" s="1">
        <v>3</v>
      </c>
      <c r="AA428" s="1">
        <f>IF(P428=1,$O$3,IF(P428=2,$O$4,$O$5))</f>
        <v>0</v>
      </c>
    </row>
    <row r="429" ht="38.25">
      <c r="A429" s="1" t="s">
        <v>437</v>
      </c>
      <c r="E429" s="27" t="s">
        <v>899</v>
      </c>
    </row>
    <row r="430">
      <c r="A430" s="1" t="s">
        <v>439</v>
      </c>
      <c r="E430" s="33" t="s">
        <v>14125</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13248</v>
      </c>
      <c r="O432" s="32">
        <f>M432*AA432</f>
        <v>0</v>
      </c>
      <c r="P432" s="1">
        <v>3</v>
      </c>
      <c r="AA432" s="1">
        <f>IF(P432=1,$O$3,IF(P432=2,$O$4,$O$5))</f>
        <v>0</v>
      </c>
    </row>
    <row r="433" ht="38.25">
      <c r="A433" s="1" t="s">
        <v>437</v>
      </c>
      <c r="E433" s="27" t="s">
        <v>572</v>
      </c>
    </row>
    <row r="434">
      <c r="A434" s="1" t="s">
        <v>439</v>
      </c>
      <c r="E434" s="33" t="s">
        <v>14125</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13248</v>
      </c>
      <c r="O436" s="32">
        <f>M436*AA436</f>
        <v>0</v>
      </c>
      <c r="P436" s="1">
        <v>3</v>
      </c>
      <c r="AA436" s="1">
        <f>IF(P436=1,$O$3,IF(P436=2,$O$4,$O$5))</f>
        <v>0</v>
      </c>
    </row>
    <row r="437" ht="38.25">
      <c r="A437" s="1" t="s">
        <v>437</v>
      </c>
      <c r="E437" s="27" t="s">
        <v>5270</v>
      </c>
    </row>
    <row r="438">
      <c r="A438" s="1" t="s">
        <v>439</v>
      </c>
      <c r="E438" s="33" t="s">
        <v>14125</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13248</v>
      </c>
      <c r="O440" s="32">
        <f>M440*AA440</f>
        <v>0</v>
      </c>
      <c r="P440" s="1">
        <v>3</v>
      </c>
      <c r="AA440" s="1">
        <f>IF(P440=1,$O$3,IF(P440=2,$O$4,$O$5))</f>
        <v>0</v>
      </c>
    </row>
    <row r="441" ht="38.25">
      <c r="A441" s="1" t="s">
        <v>437</v>
      </c>
      <c r="E441" s="27" t="s">
        <v>4950</v>
      </c>
    </row>
    <row r="442">
      <c r="A442" s="1" t="s">
        <v>439</v>
      </c>
      <c r="E442" s="33" t="s">
        <v>14125</v>
      </c>
    </row>
    <row r="443" ht="153">
      <c r="A443" s="1" t="s">
        <v>441</v>
      </c>
      <c r="E443" s="27" t="s">
        <v>574</v>
      </c>
    </row>
  </sheetData>
  <sheetProtection sheet="1" objects="1" scenarios="1" spinCount="100000" saltValue="BELuXmr1zX7bG1dEFJXWVQJ0omDb3X6VnlJjhjm59vWpMnKaoJkvbRD4YIxyzcxUts+afvoyBvvwKSiuyz0x5A==" hashValue="tj1XftldzG60yvlyDdqYp+RH1KZxq/uc/kl4a4v7x20BI9WDNd74R3V+ZMcPou/ugLrqHSxx+nKFKBjEVJVh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14160</v>
      </c>
      <c r="E8" s="23" t="s">
        <v>281</v>
      </c>
      <c r="L8" s="24">
        <f>L9+L14+L19+L44+L49+L66+L75+L108+L113</f>
        <v>0</v>
      </c>
      <c r="M8" s="24">
        <f>M9+M14+M19+M44+M49+M66+M75+M108+M113</f>
        <v>0</v>
      </c>
      <c r="N8" s="25"/>
    </row>
    <row r="9">
      <c r="A9" s="1" t="s">
        <v>429</v>
      </c>
      <c r="C9" s="22" t="s">
        <v>1817</v>
      </c>
      <c r="E9" s="23" t="s">
        <v>13725</v>
      </c>
      <c r="L9" s="24">
        <f>SUMIFS(L10:L13,A10:A13,"P")</f>
        <v>0</v>
      </c>
      <c r="M9" s="24">
        <f>SUMIFS(M10:M13,A10:A13,"P")</f>
        <v>0</v>
      </c>
      <c r="N9" s="25"/>
    </row>
    <row r="10">
      <c r="A10" s="1" t="s">
        <v>432</v>
      </c>
      <c r="B10" s="1">
        <v>1</v>
      </c>
      <c r="C10" s="26" t="s">
        <v>14161</v>
      </c>
      <c r="D10" t="s">
        <v>434</v>
      </c>
      <c r="E10" s="27" t="s">
        <v>14162</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14066</v>
      </c>
    </row>
    <row r="13" ht="38.25">
      <c r="A13" s="1" t="s">
        <v>441</v>
      </c>
      <c r="E13" s="27" t="s">
        <v>13729</v>
      </c>
    </row>
    <row r="14">
      <c r="A14" s="1" t="s">
        <v>429</v>
      </c>
      <c r="C14" s="22" t="s">
        <v>1143</v>
      </c>
      <c r="E14" s="23" t="s">
        <v>1144</v>
      </c>
      <c r="L14" s="24">
        <f>SUMIFS(L15:L18,A15:A18,"P")</f>
        <v>0</v>
      </c>
      <c r="M14" s="24">
        <f>SUMIFS(M15:M18,A15:A18,"P")</f>
        <v>0</v>
      </c>
      <c r="N14" s="25"/>
    </row>
    <row r="15">
      <c r="A15" s="1" t="s">
        <v>432</v>
      </c>
      <c r="B15" s="1">
        <v>2</v>
      </c>
      <c r="C15" s="26" t="s">
        <v>13730</v>
      </c>
      <c r="D15" t="s">
        <v>434</v>
      </c>
      <c r="E15" s="27" t="s">
        <v>13731</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14066</v>
      </c>
    </row>
    <row r="18" ht="38.25">
      <c r="A18" s="1" t="s">
        <v>441</v>
      </c>
      <c r="E18" s="27" t="s">
        <v>2208</v>
      </c>
    </row>
    <row r="19">
      <c r="A19" s="1" t="s">
        <v>429</v>
      </c>
      <c r="C19" s="22" t="s">
        <v>4100</v>
      </c>
      <c r="E19" s="23" t="s">
        <v>13226</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14066</v>
      </c>
    </row>
    <row r="23" ht="38.25">
      <c r="A23" s="1" t="s">
        <v>441</v>
      </c>
      <c r="E23" s="27" t="s">
        <v>13735</v>
      </c>
    </row>
    <row r="24">
      <c r="A24" s="1" t="s">
        <v>432</v>
      </c>
      <c r="B24" s="1">
        <v>4</v>
      </c>
      <c r="C24" s="26" t="s">
        <v>14163</v>
      </c>
      <c r="D24" t="s">
        <v>434</v>
      </c>
      <c r="E24" s="27" t="s">
        <v>14164</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14066</v>
      </c>
    </row>
    <row r="27" ht="38.25">
      <c r="A27" s="1" t="s">
        <v>441</v>
      </c>
      <c r="E27" s="27" t="s">
        <v>13735</v>
      </c>
    </row>
    <row r="28" ht="25.5">
      <c r="A28" s="1" t="s">
        <v>432</v>
      </c>
      <c r="B28" s="1">
        <v>5</v>
      </c>
      <c r="C28" s="26" t="s">
        <v>14165</v>
      </c>
      <c r="D28" t="s">
        <v>434</v>
      </c>
      <c r="E28" s="27" t="s">
        <v>14166</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14066</v>
      </c>
    </row>
    <row r="31" ht="38.25">
      <c r="A31" s="1" t="s">
        <v>441</v>
      </c>
      <c r="E31" s="27" t="s">
        <v>14088</v>
      </c>
    </row>
    <row r="32" ht="25.5">
      <c r="A32" s="1" t="s">
        <v>432</v>
      </c>
      <c r="B32" s="1">
        <v>6</v>
      </c>
      <c r="C32" s="26" t="s">
        <v>8403</v>
      </c>
      <c r="D32" t="s">
        <v>434</v>
      </c>
      <c r="E32" s="27" t="s">
        <v>8404</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14066</v>
      </c>
    </row>
    <row r="35" ht="25.5">
      <c r="A35" s="1" t="s">
        <v>441</v>
      </c>
      <c r="E35" s="27" t="s">
        <v>13240</v>
      </c>
    </row>
    <row r="36">
      <c r="A36" s="1" t="s">
        <v>432</v>
      </c>
      <c r="B36" s="1">
        <v>7</v>
      </c>
      <c r="C36" s="26" t="s">
        <v>5860</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14066</v>
      </c>
    </row>
    <row r="39" ht="25.5">
      <c r="A39" s="1" t="s">
        <v>441</v>
      </c>
      <c r="E39" s="27" t="s">
        <v>13240</v>
      </c>
    </row>
    <row r="40">
      <c r="A40" s="1" t="s">
        <v>432</v>
      </c>
      <c r="B40" s="1">
        <v>8</v>
      </c>
      <c r="C40" s="26" t="s">
        <v>14167</v>
      </c>
      <c r="D40" t="s">
        <v>434</v>
      </c>
      <c r="E40" s="27" t="s">
        <v>14168</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14066</v>
      </c>
    </row>
    <row r="43" ht="38.25">
      <c r="A43" s="1" t="s">
        <v>441</v>
      </c>
      <c r="E43" s="27" t="s">
        <v>13448</v>
      </c>
    </row>
    <row r="44">
      <c r="A44" s="1" t="s">
        <v>429</v>
      </c>
      <c r="C44" s="22" t="s">
        <v>2557</v>
      </c>
      <c r="E44" s="23" t="s">
        <v>4115</v>
      </c>
      <c r="L44" s="24">
        <f>SUMIFS(L45:L48,A45:A48,"P")</f>
        <v>0</v>
      </c>
      <c r="M44" s="24">
        <f>SUMIFS(M45:M48,A45:A48,"P")</f>
        <v>0</v>
      </c>
      <c r="N44" s="25"/>
    </row>
    <row r="45">
      <c r="A45" s="1" t="s">
        <v>432</v>
      </c>
      <c r="B45" s="1">
        <v>9</v>
      </c>
      <c r="C45" s="26" t="s">
        <v>13663</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14169</v>
      </c>
    </row>
    <row r="48" ht="38.25">
      <c r="A48" s="1" t="s">
        <v>441</v>
      </c>
      <c r="E48" s="27" t="s">
        <v>14099</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14069</v>
      </c>
    </row>
    <row r="53" ht="38.25">
      <c r="A53" s="1" t="s">
        <v>441</v>
      </c>
      <c r="E53" s="27" t="s">
        <v>13257</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14069</v>
      </c>
    </row>
    <row r="57" ht="38.25">
      <c r="A57" s="1" t="s">
        <v>441</v>
      </c>
      <c r="E57" s="27" t="s">
        <v>13257</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14069</v>
      </c>
    </row>
    <row r="61" ht="38.25">
      <c r="A61" s="1" t="s">
        <v>441</v>
      </c>
      <c r="E61" s="27" t="s">
        <v>13264</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14069</v>
      </c>
    </row>
    <row r="65" ht="38.25">
      <c r="A65" s="1" t="s">
        <v>441</v>
      </c>
      <c r="E65" s="27" t="s">
        <v>13264</v>
      </c>
    </row>
    <row r="66">
      <c r="A66" s="1" t="s">
        <v>429</v>
      </c>
      <c r="C66" s="22" t="s">
        <v>4013</v>
      </c>
      <c r="E66" s="23" t="s">
        <v>4150</v>
      </c>
      <c r="L66" s="24">
        <f>SUMIFS(L67:L74,A67:A74,"P")</f>
        <v>0</v>
      </c>
      <c r="M66" s="24">
        <f>SUMIFS(M67:M74,A67:A74,"P")</f>
        <v>0</v>
      </c>
      <c r="N66" s="25"/>
    </row>
    <row r="67">
      <c r="A67" s="1" t="s">
        <v>432</v>
      </c>
      <c r="B67" s="1">
        <v>14</v>
      </c>
      <c r="C67" s="26" t="s">
        <v>14170</v>
      </c>
      <c r="D67" t="s">
        <v>434</v>
      </c>
      <c r="E67" s="27" t="s">
        <v>14171</v>
      </c>
      <c r="F67" s="28" t="s">
        <v>500</v>
      </c>
      <c r="G67" s="29">
        <v>1</v>
      </c>
      <c r="H67" s="28">
        <v>0</v>
      </c>
      <c r="I67" s="30">
        <f>ROUND(G67*H67,P4)</f>
        <v>0</v>
      </c>
      <c r="L67" s="31">
        <v>0</v>
      </c>
      <c r="M67" s="24">
        <f>ROUND(G67*L67,P4)</f>
        <v>0</v>
      </c>
      <c r="N67" s="25" t="s">
        <v>13248</v>
      </c>
      <c r="O67" s="32">
        <f>M67*AA67</f>
        <v>0</v>
      </c>
      <c r="P67" s="1">
        <v>3</v>
      </c>
      <c r="AA67" s="1">
        <f>IF(P67=1,$O$3,IF(P67=2,$O$4,$O$5))</f>
        <v>0</v>
      </c>
    </row>
    <row r="68">
      <c r="A68" s="1" t="s">
        <v>437</v>
      </c>
      <c r="E68" s="27" t="s">
        <v>434</v>
      </c>
    </row>
    <row r="69">
      <c r="A69" s="1" t="s">
        <v>439</v>
      </c>
      <c r="E69" s="33" t="s">
        <v>14172</v>
      </c>
    </row>
    <row r="70" ht="76.5">
      <c r="A70" s="1" t="s">
        <v>441</v>
      </c>
      <c r="E70" s="27" t="s">
        <v>14173</v>
      </c>
    </row>
    <row r="71">
      <c r="A71" s="1" t="s">
        <v>432</v>
      </c>
      <c r="B71" s="1">
        <v>15</v>
      </c>
      <c r="C71" s="26" t="s">
        <v>14174</v>
      </c>
      <c r="D71" t="s">
        <v>434</v>
      </c>
      <c r="E71" s="27" t="s">
        <v>14175</v>
      </c>
      <c r="F71" s="28" t="s">
        <v>500</v>
      </c>
      <c r="G71" s="29">
        <v>1</v>
      </c>
      <c r="H71" s="28">
        <v>0</v>
      </c>
      <c r="I71" s="30">
        <f>ROUND(G71*H71,P4)</f>
        <v>0</v>
      </c>
      <c r="L71" s="31">
        <v>0</v>
      </c>
      <c r="M71" s="24">
        <f>ROUND(G71*L71,P4)</f>
        <v>0</v>
      </c>
      <c r="N71" s="25" t="s">
        <v>13248</v>
      </c>
      <c r="O71" s="32">
        <f>M71*AA71</f>
        <v>0</v>
      </c>
      <c r="P71" s="1">
        <v>3</v>
      </c>
      <c r="AA71" s="1">
        <f>IF(P71=1,$O$3,IF(P71=2,$O$4,$O$5))</f>
        <v>0</v>
      </c>
    </row>
    <row r="72">
      <c r="A72" s="1" t="s">
        <v>437</v>
      </c>
      <c r="E72" s="27" t="s">
        <v>434</v>
      </c>
    </row>
    <row r="73">
      <c r="A73" s="1" t="s">
        <v>439</v>
      </c>
      <c r="E73" s="33" t="s">
        <v>14059</v>
      </c>
    </row>
    <row r="74" ht="76.5">
      <c r="A74" s="1" t="s">
        <v>441</v>
      </c>
      <c r="E74" s="27" t="s">
        <v>14173</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13302</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63.75">
      <c r="A83" s="1" t="s">
        <v>441</v>
      </c>
      <c r="E83" s="27" t="s">
        <v>13303</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13304</v>
      </c>
    </row>
    <row r="88">
      <c r="A88" s="1" t="s">
        <v>432</v>
      </c>
      <c r="B88" s="1">
        <v>19</v>
      </c>
      <c r="C88" s="26" t="s">
        <v>13305</v>
      </c>
      <c r="D88" t="s">
        <v>434</v>
      </c>
      <c r="E88" s="27" t="s">
        <v>13306</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13323</v>
      </c>
    </row>
    <row r="91" ht="38.25">
      <c r="A91" s="1" t="s">
        <v>441</v>
      </c>
      <c r="E91" s="27" t="s">
        <v>13307</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13293</v>
      </c>
    </row>
    <row r="95" ht="38.25">
      <c r="A95" s="1" t="s">
        <v>441</v>
      </c>
      <c r="E95" s="27" t="s">
        <v>13310</v>
      </c>
    </row>
    <row r="96">
      <c r="A96" s="1" t="s">
        <v>432</v>
      </c>
      <c r="B96" s="1">
        <v>21</v>
      </c>
      <c r="C96" s="26" t="s">
        <v>13313</v>
      </c>
      <c r="D96" t="s">
        <v>434</v>
      </c>
      <c r="E96" s="27" t="s">
        <v>8985</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13293</v>
      </c>
    </row>
    <row r="99" ht="38.25">
      <c r="A99" s="1" t="s">
        <v>441</v>
      </c>
      <c r="E99" s="27" t="s">
        <v>13314</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13293</v>
      </c>
    </row>
    <row r="103" ht="38.25">
      <c r="A103" s="1" t="s">
        <v>441</v>
      </c>
      <c r="E103" s="27" t="s">
        <v>13315</v>
      </c>
    </row>
    <row r="104">
      <c r="A104" s="1" t="s">
        <v>432</v>
      </c>
      <c r="B104" s="1">
        <v>23</v>
      </c>
      <c r="C104" s="26" t="s">
        <v>13316</v>
      </c>
      <c r="D104" t="s">
        <v>434</v>
      </c>
      <c r="E104" s="27" t="s">
        <v>13317</v>
      </c>
      <c r="F104" s="28" t="s">
        <v>500</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13293</v>
      </c>
    </row>
    <row r="107" ht="153">
      <c r="A107" s="1" t="s">
        <v>441</v>
      </c>
      <c r="E107" s="27" t="s">
        <v>13547</v>
      </c>
    </row>
    <row r="108">
      <c r="A108" s="1" t="s">
        <v>429</v>
      </c>
      <c r="C108" s="22" t="s">
        <v>534</v>
      </c>
      <c r="E108" s="23" t="s">
        <v>13327</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14066</v>
      </c>
    </row>
    <row r="112" ht="76.5">
      <c r="A112" s="1" t="s">
        <v>441</v>
      </c>
      <c r="E112" s="27" t="s">
        <v>13787</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13248</v>
      </c>
      <c r="O114" s="32">
        <f>M114*AA114</f>
        <v>0</v>
      </c>
      <c r="P114" s="1">
        <v>3</v>
      </c>
      <c r="AA114" s="1">
        <f>IF(P114=1,$O$3,IF(P114=2,$O$4,$O$5))</f>
        <v>0</v>
      </c>
    </row>
    <row r="115" ht="38.25">
      <c r="A115" s="1" t="s">
        <v>437</v>
      </c>
      <c r="E115" s="27" t="s">
        <v>899</v>
      </c>
    </row>
    <row r="116">
      <c r="A116" s="1" t="s">
        <v>439</v>
      </c>
      <c r="E116" s="33" t="s">
        <v>14066</v>
      </c>
    </row>
    <row r="117" ht="153">
      <c r="A117" s="1" t="s">
        <v>441</v>
      </c>
      <c r="E117" s="27" t="s">
        <v>574</v>
      </c>
    </row>
  </sheetData>
  <sheetProtection sheet="1" objects="1" scenarios="1" spinCount="100000" saltValue="6xmXgWO9XVtJ0IBHspBRL3Gcchs5fcj19tS16BSkny+fuGiZO53AHg4gA5d1eJMvDVZ2OtpwKBi8rCx0+HT84A==" hashValue="4CzYg4udYh06JZnr0SjbjWZo13t9wiXJ0hMB+/vwb9ggaicAT0Irc0pnF6PXmBP9ipNmMCJLISa9MneQMfmj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14176</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14177</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14177</v>
      </c>
    </row>
    <row r="17" ht="344.25">
      <c r="A17" s="1" t="s">
        <v>441</v>
      </c>
      <c r="E17" s="27" t="s">
        <v>13720</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14177</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14177</v>
      </c>
    </row>
    <row r="25" ht="153">
      <c r="A25" s="1" t="s">
        <v>441</v>
      </c>
      <c r="E25" s="27" t="s">
        <v>13222</v>
      </c>
    </row>
    <row r="26">
      <c r="A26" s="1" t="s">
        <v>432</v>
      </c>
      <c r="B26" s="1">
        <v>5</v>
      </c>
      <c r="C26" s="26" t="s">
        <v>13223</v>
      </c>
      <c r="D26" t="s">
        <v>434</v>
      </c>
      <c r="E26" s="27" t="s">
        <v>13224</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14177</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14177</v>
      </c>
    </row>
    <row r="34" ht="38.25">
      <c r="A34" s="1" t="s">
        <v>441</v>
      </c>
      <c r="E34" s="27" t="s">
        <v>840</v>
      </c>
    </row>
    <row r="35">
      <c r="A35" s="1" t="s">
        <v>429</v>
      </c>
      <c r="C35" s="22" t="s">
        <v>4100</v>
      </c>
      <c r="E35" s="23" t="s">
        <v>13226</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13901</v>
      </c>
    </row>
    <row r="39" ht="25.5">
      <c r="A39" s="1" t="s">
        <v>441</v>
      </c>
      <c r="E39" s="27" t="s">
        <v>13228</v>
      </c>
    </row>
    <row r="40">
      <c r="A40" s="1" t="s">
        <v>432</v>
      </c>
      <c r="B40" s="1">
        <v>8</v>
      </c>
      <c r="C40" s="26" t="s">
        <v>13232</v>
      </c>
      <c r="D40" t="s">
        <v>434</v>
      </c>
      <c r="E40" s="27" t="s">
        <v>13233</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14177</v>
      </c>
    </row>
    <row r="43" ht="38.25">
      <c r="A43" s="1" t="s">
        <v>441</v>
      </c>
      <c r="E43" s="27" t="s">
        <v>13234</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14177</v>
      </c>
    </row>
    <row r="47" ht="38.25">
      <c r="A47" s="1" t="s">
        <v>441</v>
      </c>
      <c r="E47" s="27" t="s">
        <v>13234</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14177</v>
      </c>
    </row>
    <row r="51" ht="76.5">
      <c r="A51" s="1" t="s">
        <v>441</v>
      </c>
      <c r="E51" s="27" t="s">
        <v>13235</v>
      </c>
    </row>
    <row r="52" ht="25.5">
      <c r="A52" s="1" t="s">
        <v>432</v>
      </c>
      <c r="B52" s="1">
        <v>11</v>
      </c>
      <c r="C52" s="26" t="s">
        <v>13236</v>
      </c>
      <c r="D52" t="s">
        <v>434</v>
      </c>
      <c r="E52" s="27" t="s">
        <v>9529</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14177</v>
      </c>
    </row>
    <row r="55" ht="76.5">
      <c r="A55" s="1" t="s">
        <v>441</v>
      </c>
      <c r="E55" s="27" t="s">
        <v>13237</v>
      </c>
    </row>
    <row r="56" ht="25.5">
      <c r="A56" s="1" t="s">
        <v>432</v>
      </c>
      <c r="B56" s="1">
        <v>12</v>
      </c>
      <c r="C56" s="26" t="s">
        <v>13442</v>
      </c>
      <c r="D56" t="s">
        <v>434</v>
      </c>
      <c r="E56" s="27" t="s">
        <v>13443</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14177</v>
      </c>
    </row>
    <row r="59" ht="76.5">
      <c r="A59" s="1" t="s">
        <v>441</v>
      </c>
      <c r="E59" s="27" t="s">
        <v>13237</v>
      </c>
    </row>
    <row r="60" ht="25.5">
      <c r="A60" s="1" t="s">
        <v>432</v>
      </c>
      <c r="B60" s="1">
        <v>13</v>
      </c>
      <c r="C60" s="26" t="s">
        <v>14093</v>
      </c>
      <c r="D60" t="s">
        <v>434</v>
      </c>
      <c r="E60" s="27" t="s">
        <v>14094</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14177</v>
      </c>
    </row>
    <row r="63" ht="25.5">
      <c r="A63" s="1" t="s">
        <v>441</v>
      </c>
      <c r="E63" s="27" t="s">
        <v>14095</v>
      </c>
    </row>
    <row r="64" ht="25.5">
      <c r="A64" s="1" t="s">
        <v>432</v>
      </c>
      <c r="B64" s="1">
        <v>14</v>
      </c>
      <c r="C64" s="26" t="s">
        <v>14096</v>
      </c>
      <c r="D64" t="s">
        <v>434</v>
      </c>
      <c r="E64" s="27" t="s">
        <v>14097</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14177</v>
      </c>
    </row>
    <row r="67" ht="25.5">
      <c r="A67" s="1" t="s">
        <v>441</v>
      </c>
      <c r="E67" s="27" t="s">
        <v>14095</v>
      </c>
    </row>
    <row r="68" ht="25.5">
      <c r="A68" s="1" t="s">
        <v>432</v>
      </c>
      <c r="B68" s="1">
        <v>15</v>
      </c>
      <c r="C68" s="26" t="s">
        <v>13903</v>
      </c>
      <c r="D68" t="s">
        <v>434</v>
      </c>
      <c r="E68" s="27" t="s">
        <v>13904</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14177</v>
      </c>
    </row>
    <row r="71" ht="38.25">
      <c r="A71" s="1" t="s">
        <v>441</v>
      </c>
      <c r="E71" s="27" t="s">
        <v>13451</v>
      </c>
    </row>
    <row r="72">
      <c r="A72" s="1" t="s">
        <v>432</v>
      </c>
      <c r="B72" s="1">
        <v>16</v>
      </c>
      <c r="C72" s="26" t="s">
        <v>13241</v>
      </c>
      <c r="D72" t="s">
        <v>434</v>
      </c>
      <c r="E72" s="27" t="s">
        <v>13242</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14177</v>
      </c>
    </row>
    <row r="75" ht="51">
      <c r="A75" s="1" t="s">
        <v>441</v>
      </c>
      <c r="E75" s="27" t="s">
        <v>13243</v>
      </c>
    </row>
    <row r="76" ht="25.5">
      <c r="A76" s="1" t="s">
        <v>432</v>
      </c>
      <c r="B76" s="1">
        <v>17</v>
      </c>
      <c r="C76" s="26" t="s">
        <v>13244</v>
      </c>
      <c r="D76" t="s">
        <v>434</v>
      </c>
      <c r="E76" s="27" t="s">
        <v>13245</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14177</v>
      </c>
    </row>
    <row r="79" ht="38.25">
      <c r="A79" s="1" t="s">
        <v>441</v>
      </c>
      <c r="E79" s="27" t="s">
        <v>13234</v>
      </c>
    </row>
    <row r="80">
      <c r="A80" s="1" t="s">
        <v>432</v>
      </c>
      <c r="B80" s="1">
        <v>18</v>
      </c>
      <c r="C80" s="26" t="s">
        <v>13908</v>
      </c>
      <c r="D80" t="s">
        <v>434</v>
      </c>
      <c r="E80" s="27" t="s">
        <v>13909</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14177</v>
      </c>
    </row>
    <row r="83" ht="51">
      <c r="A83" s="1" t="s">
        <v>441</v>
      </c>
      <c r="E83" s="27" t="s">
        <v>13910</v>
      </c>
    </row>
    <row r="84">
      <c r="A84" s="1" t="s">
        <v>432</v>
      </c>
      <c r="B84" s="1">
        <v>19</v>
      </c>
      <c r="C84" s="26" t="s">
        <v>13253</v>
      </c>
      <c r="D84" t="s">
        <v>434</v>
      </c>
      <c r="E84" s="27" t="s">
        <v>13254</v>
      </c>
      <c r="F84" s="28" t="s">
        <v>436</v>
      </c>
      <c r="G84" s="29">
        <v>370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14177</v>
      </c>
    </row>
    <row r="87" ht="102">
      <c r="A87" s="1" t="s">
        <v>441</v>
      </c>
      <c r="E87" s="27" t="s">
        <v>13255</v>
      </c>
    </row>
    <row r="88">
      <c r="A88" s="1" t="s">
        <v>429</v>
      </c>
      <c r="C88" s="22" t="s">
        <v>4141</v>
      </c>
      <c r="E88" s="23" t="s">
        <v>4142</v>
      </c>
      <c r="L88" s="24">
        <f>SUMIFS(L89:L152,A89:A152,"P")</f>
        <v>0</v>
      </c>
      <c r="M88" s="24">
        <f>SUMIFS(M89:M152,A89:A152,"P")</f>
        <v>0</v>
      </c>
      <c r="N88" s="25"/>
    </row>
    <row r="89">
      <c r="A89" s="1" t="s">
        <v>432</v>
      </c>
      <c r="B89" s="1">
        <v>20</v>
      </c>
      <c r="C89" s="26" t="s">
        <v>14178</v>
      </c>
      <c r="D89" t="s">
        <v>434</v>
      </c>
      <c r="E89" s="27" t="s">
        <v>14179</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14069</v>
      </c>
    </row>
    <row r="92" ht="38.25">
      <c r="A92" s="1" t="s">
        <v>441</v>
      </c>
      <c r="E92" s="27" t="s">
        <v>13257</v>
      </c>
    </row>
    <row r="93">
      <c r="A93" s="1" t="s">
        <v>432</v>
      </c>
      <c r="B93" s="1">
        <v>21</v>
      </c>
      <c r="C93" s="26" t="s">
        <v>14180</v>
      </c>
      <c r="D93" t="s">
        <v>434</v>
      </c>
      <c r="E93" s="27" t="s">
        <v>14181</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14069</v>
      </c>
    </row>
    <row r="96" ht="38.25">
      <c r="A96" s="1" t="s">
        <v>441</v>
      </c>
      <c r="E96" s="27" t="s">
        <v>13257</v>
      </c>
    </row>
    <row r="97">
      <c r="A97" s="1" t="s">
        <v>432</v>
      </c>
      <c r="B97" s="1">
        <v>22</v>
      </c>
      <c r="C97" s="26" t="s">
        <v>13112</v>
      </c>
      <c r="D97" t="s">
        <v>434</v>
      </c>
      <c r="E97" s="27" t="s">
        <v>13113</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14069</v>
      </c>
    </row>
    <row r="100" ht="38.25">
      <c r="A100" s="1" t="s">
        <v>441</v>
      </c>
      <c r="E100" s="27" t="s">
        <v>13257</v>
      </c>
    </row>
    <row r="101">
      <c r="A101" s="1" t="s">
        <v>432</v>
      </c>
      <c r="B101" s="1">
        <v>23</v>
      </c>
      <c r="C101" s="26" t="s">
        <v>14182</v>
      </c>
      <c r="D101" t="s">
        <v>434</v>
      </c>
      <c r="E101" s="27" t="s">
        <v>14183</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14069</v>
      </c>
    </row>
    <row r="104" ht="38.25">
      <c r="A104" s="1" t="s">
        <v>441</v>
      </c>
      <c r="E104" s="27" t="s">
        <v>13264</v>
      </c>
    </row>
    <row r="105" ht="25.5">
      <c r="A105" s="1" t="s">
        <v>432</v>
      </c>
      <c r="B105" s="1">
        <v>24</v>
      </c>
      <c r="C105" s="26" t="s">
        <v>13115</v>
      </c>
      <c r="D105" t="s">
        <v>434</v>
      </c>
      <c r="E105" s="27" t="s">
        <v>13116</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14069</v>
      </c>
    </row>
    <row r="108" ht="38.25">
      <c r="A108" s="1" t="s">
        <v>441</v>
      </c>
      <c r="E108" s="27" t="s">
        <v>13264</v>
      </c>
    </row>
    <row r="109" ht="25.5">
      <c r="A109" s="1" t="s">
        <v>432</v>
      </c>
      <c r="B109" s="1">
        <v>25</v>
      </c>
      <c r="C109" s="26" t="s">
        <v>13191</v>
      </c>
      <c r="D109" t="s">
        <v>434</v>
      </c>
      <c r="E109" s="27" t="s">
        <v>13192</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14069</v>
      </c>
    </row>
    <row r="112" ht="38.25">
      <c r="A112" s="1" t="s">
        <v>441</v>
      </c>
      <c r="E112" s="27" t="s">
        <v>13264</v>
      </c>
    </row>
    <row r="113" ht="25.5">
      <c r="A113" s="1" t="s">
        <v>432</v>
      </c>
      <c r="B113" s="1">
        <v>26</v>
      </c>
      <c r="C113" s="26" t="s">
        <v>12691</v>
      </c>
      <c r="D113" t="s">
        <v>434</v>
      </c>
      <c r="E113" s="27" t="s">
        <v>12692</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14069</v>
      </c>
    </row>
    <row r="116" ht="38.25">
      <c r="A116" s="1" t="s">
        <v>441</v>
      </c>
      <c r="E116" s="27" t="s">
        <v>13264</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14069</v>
      </c>
    </row>
    <row r="120" ht="38.25">
      <c r="A120" s="1" t="s">
        <v>441</v>
      </c>
      <c r="E120" s="27" t="s">
        <v>13257</v>
      </c>
    </row>
    <row r="121">
      <c r="A121" s="1" t="s">
        <v>432</v>
      </c>
      <c r="B121" s="1">
        <v>28</v>
      </c>
      <c r="C121" s="26" t="s">
        <v>14138</v>
      </c>
      <c r="D121" t="s">
        <v>434</v>
      </c>
      <c r="E121" s="27" t="s">
        <v>14139</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14069</v>
      </c>
    </row>
    <row r="124" ht="38.25">
      <c r="A124" s="1" t="s">
        <v>441</v>
      </c>
      <c r="E124" s="27" t="s">
        <v>13257</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14069</v>
      </c>
    </row>
    <row r="128" ht="38.25">
      <c r="A128" s="1" t="s">
        <v>441</v>
      </c>
      <c r="E128" s="27" t="s">
        <v>13264</v>
      </c>
    </row>
    <row r="129" ht="25.5">
      <c r="A129" s="1" t="s">
        <v>432</v>
      </c>
      <c r="B129" s="1">
        <v>30</v>
      </c>
      <c r="C129" s="26" t="s">
        <v>13673</v>
      </c>
      <c r="D129" t="s">
        <v>434</v>
      </c>
      <c r="E129" s="27" t="s">
        <v>13674</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14069</v>
      </c>
    </row>
    <row r="132" ht="38.25">
      <c r="A132" s="1" t="s">
        <v>441</v>
      </c>
      <c r="E132" s="27" t="s">
        <v>13264</v>
      </c>
    </row>
    <row r="133">
      <c r="A133" s="1" t="s">
        <v>432</v>
      </c>
      <c r="B133" s="1">
        <v>31</v>
      </c>
      <c r="C133" s="26" t="s">
        <v>14142</v>
      </c>
      <c r="D133" t="s">
        <v>434</v>
      </c>
      <c r="E133" s="27" t="s">
        <v>14143</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14069</v>
      </c>
    </row>
    <row r="136" ht="38.25">
      <c r="A136" s="1" t="s">
        <v>441</v>
      </c>
      <c r="E136" s="27" t="s">
        <v>13264</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14184</v>
      </c>
    </row>
    <row r="140" ht="25.5">
      <c r="A140" s="1" t="s">
        <v>441</v>
      </c>
      <c r="E140" s="27" t="s">
        <v>13269</v>
      </c>
    </row>
    <row r="141">
      <c r="A141" s="1" t="s">
        <v>432</v>
      </c>
      <c r="B141" s="1">
        <v>33</v>
      </c>
      <c r="C141" s="26" t="s">
        <v>12696</v>
      </c>
      <c r="D141" t="s">
        <v>434</v>
      </c>
      <c r="E141" s="27" t="s">
        <v>12697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14184</v>
      </c>
    </row>
    <row r="144" ht="38.25">
      <c r="A144" s="1" t="s">
        <v>441</v>
      </c>
      <c r="E144" s="27" t="s">
        <v>14185</v>
      </c>
    </row>
    <row r="145">
      <c r="A145" s="1" t="s">
        <v>432</v>
      </c>
      <c r="B145" s="1">
        <v>34</v>
      </c>
      <c r="C145" s="26" t="s">
        <v>13503</v>
      </c>
      <c r="D145" t="s">
        <v>434</v>
      </c>
      <c r="E145" s="27" t="s">
        <v>13504</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14186</v>
      </c>
    </row>
    <row r="148" ht="51">
      <c r="A148" s="1" t="s">
        <v>441</v>
      </c>
      <c r="E148" s="27" t="s">
        <v>13271</v>
      </c>
    </row>
    <row r="149" ht="25.5">
      <c r="A149" s="1" t="s">
        <v>432</v>
      </c>
      <c r="B149" s="1">
        <v>35</v>
      </c>
      <c r="C149" s="26" t="s">
        <v>13370</v>
      </c>
      <c r="D149" t="s">
        <v>434</v>
      </c>
      <c r="E149" s="27" t="s">
        <v>13371</v>
      </c>
      <c r="F149" s="28" t="s">
        <v>467</v>
      </c>
      <c r="G149" s="29">
        <v>1650</v>
      </c>
      <c r="H149" s="28">
        <v>0</v>
      </c>
      <c r="I149" s="30">
        <f>ROUND(G149*H149,P4)</f>
        <v>0</v>
      </c>
      <c r="L149" s="31">
        <v>0</v>
      </c>
      <c r="M149" s="24">
        <f>ROUND(G149*L149,P4)</f>
        <v>0</v>
      </c>
      <c r="N149" s="25" t="s">
        <v>13372</v>
      </c>
      <c r="O149" s="32">
        <f>M149*AA149</f>
        <v>0</v>
      </c>
      <c r="P149" s="1">
        <v>3</v>
      </c>
      <c r="AA149" s="1">
        <f>IF(P149=1,$O$3,IF(P149=2,$O$4,$O$5))</f>
        <v>0</v>
      </c>
    </row>
    <row r="150">
      <c r="A150" s="1" t="s">
        <v>437</v>
      </c>
      <c r="E150" s="27" t="s">
        <v>434</v>
      </c>
    </row>
    <row r="151">
      <c r="A151" s="1" t="s">
        <v>439</v>
      </c>
      <c r="E151" s="33" t="s">
        <v>14184</v>
      </c>
    </row>
    <row r="152" ht="51">
      <c r="A152" s="1" t="s">
        <v>441</v>
      </c>
      <c r="E152" s="27" t="s">
        <v>13373</v>
      </c>
    </row>
    <row r="153">
      <c r="A153" s="1" t="s">
        <v>429</v>
      </c>
      <c r="C153" s="22" t="s">
        <v>8991</v>
      </c>
      <c r="E153" s="23" t="s">
        <v>13272</v>
      </c>
      <c r="L153" s="24">
        <f>SUMIFS(L154:L177,A154:A177,"P")</f>
        <v>0</v>
      </c>
      <c r="M153" s="24">
        <f>SUMIFS(M154:M177,A154:A177,"P")</f>
        <v>0</v>
      </c>
      <c r="N153" s="25"/>
    </row>
    <row r="154">
      <c r="A154" s="1" t="s">
        <v>432</v>
      </c>
      <c r="B154" s="1">
        <v>36</v>
      </c>
      <c r="C154" s="26" t="s">
        <v>14187</v>
      </c>
      <c r="D154" t="s">
        <v>434</v>
      </c>
      <c r="E154" s="27" t="s">
        <v>14188</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14080</v>
      </c>
    </row>
    <row r="157" ht="38.25">
      <c r="A157" s="1" t="s">
        <v>441</v>
      </c>
      <c r="E157" s="27" t="s">
        <v>14189</v>
      </c>
    </row>
    <row r="158" ht="25.5">
      <c r="A158" s="1" t="s">
        <v>432</v>
      </c>
      <c r="B158" s="1">
        <v>37</v>
      </c>
      <c r="C158" s="26" t="s">
        <v>14190</v>
      </c>
      <c r="D158" t="s">
        <v>434</v>
      </c>
      <c r="E158" s="27" t="s">
        <v>14191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14192</v>
      </c>
    </row>
    <row r="161" ht="51">
      <c r="A161" s="1" t="s">
        <v>441</v>
      </c>
      <c r="E161" s="27" t="s">
        <v>14193</v>
      </c>
    </row>
    <row r="162" ht="25.5">
      <c r="A162" s="1" t="s">
        <v>432</v>
      </c>
      <c r="B162" s="1">
        <v>38</v>
      </c>
      <c r="C162" s="26" t="s">
        <v>14194</v>
      </c>
      <c r="D162" t="s">
        <v>434</v>
      </c>
      <c r="E162" s="27" t="s">
        <v>14195</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14196</v>
      </c>
    </row>
    <row r="165" ht="38.25">
      <c r="A165" s="1" t="s">
        <v>441</v>
      </c>
      <c r="E165" s="27" t="s">
        <v>14197</v>
      </c>
    </row>
    <row r="166" ht="25.5">
      <c r="A166" s="1" t="s">
        <v>432</v>
      </c>
      <c r="B166" s="1">
        <v>39</v>
      </c>
      <c r="C166" s="26" t="s">
        <v>14198</v>
      </c>
      <c r="D166" t="s">
        <v>434</v>
      </c>
      <c r="E166" s="27" t="s">
        <v>14199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14196</v>
      </c>
    </row>
    <row r="169" ht="38.25">
      <c r="A169" s="1" t="s">
        <v>441</v>
      </c>
      <c r="E169" s="27" t="s">
        <v>13285</v>
      </c>
    </row>
    <row r="170">
      <c r="A170" s="1" t="s">
        <v>432</v>
      </c>
      <c r="B170" s="1">
        <v>40</v>
      </c>
      <c r="C170" s="26" t="s">
        <v>14200</v>
      </c>
      <c r="D170" t="s">
        <v>434</v>
      </c>
      <c r="E170" s="27" t="s">
        <v>14201</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14202</v>
      </c>
    </row>
    <row r="173" ht="63.75">
      <c r="A173" s="1" t="s">
        <v>441</v>
      </c>
      <c r="E173" s="27" t="s">
        <v>13294</v>
      </c>
    </row>
    <row r="174">
      <c r="A174" s="1" t="s">
        <v>432</v>
      </c>
      <c r="B174" s="1">
        <v>41</v>
      </c>
      <c r="C174" s="26" t="s">
        <v>14203</v>
      </c>
      <c r="D174" t="s">
        <v>434</v>
      </c>
      <c r="E174" s="27" t="s">
        <v>14204</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14202</v>
      </c>
    </row>
    <row r="177" ht="63.75">
      <c r="A177" s="1" t="s">
        <v>441</v>
      </c>
      <c r="E177" s="27" t="s">
        <v>13294</v>
      </c>
    </row>
    <row r="178">
      <c r="A178" s="1" t="s">
        <v>429</v>
      </c>
      <c r="C178" s="22" t="s">
        <v>4153</v>
      </c>
      <c r="E178" s="23" t="s">
        <v>4154</v>
      </c>
      <c r="L178" s="24">
        <f>SUMIFS(L179:L242,A179:A242,"P")</f>
        <v>0</v>
      </c>
      <c r="M178" s="24">
        <f>SUMIFS(M179:M242,A179:A242,"P")</f>
        <v>0</v>
      </c>
      <c r="N178" s="25"/>
    </row>
    <row r="179" ht="25.5">
      <c r="A179" s="1" t="s">
        <v>432</v>
      </c>
      <c r="B179" s="1">
        <v>42</v>
      </c>
      <c r="C179" s="26" t="s">
        <v>13395</v>
      </c>
      <c r="D179" t="s">
        <v>434</v>
      </c>
      <c r="E179" s="27" t="s">
        <v>13396</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14080</v>
      </c>
    </row>
    <row r="182" ht="38.25">
      <c r="A182" s="1" t="s">
        <v>441</v>
      </c>
      <c r="E182" s="27" t="s">
        <v>13302</v>
      </c>
    </row>
    <row r="183">
      <c r="A183" s="1" t="s">
        <v>432</v>
      </c>
      <c r="B183" s="1">
        <v>43</v>
      </c>
      <c r="C183" s="26" t="s">
        <v>14205</v>
      </c>
      <c r="D183" t="s">
        <v>434</v>
      </c>
      <c r="E183" s="27" t="s">
        <v>14206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14192</v>
      </c>
    </row>
    <row r="186" ht="38.25">
      <c r="A186" s="1" t="s">
        <v>441</v>
      </c>
      <c r="E186" s="27" t="s">
        <v>13302</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14196</v>
      </c>
    </row>
    <row r="190" ht="63.75">
      <c r="A190" s="1" t="s">
        <v>441</v>
      </c>
      <c r="E190" s="27" t="s">
        <v>13303</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14196</v>
      </c>
    </row>
    <row r="194" ht="63.75">
      <c r="A194" s="1" t="s">
        <v>441</v>
      </c>
      <c r="E194" s="27" t="s">
        <v>13303</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14196</v>
      </c>
    </row>
    <row r="198" ht="38.25">
      <c r="A198" s="1" t="s">
        <v>441</v>
      </c>
      <c r="E198" s="27" t="s">
        <v>13304</v>
      </c>
    </row>
    <row r="199">
      <c r="A199" s="1" t="s">
        <v>432</v>
      </c>
      <c r="B199" s="1">
        <v>47</v>
      </c>
      <c r="C199" s="26" t="s">
        <v>13544</v>
      </c>
      <c r="D199" t="s">
        <v>434</v>
      </c>
      <c r="E199" s="27" t="s">
        <v>13545</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14196</v>
      </c>
    </row>
    <row r="202" ht="38.25">
      <c r="A202" s="1" t="s">
        <v>441</v>
      </c>
      <c r="E202" s="27" t="s">
        <v>13546</v>
      </c>
    </row>
    <row r="203">
      <c r="A203" s="1" t="s">
        <v>432</v>
      </c>
      <c r="B203" s="1">
        <v>48</v>
      </c>
      <c r="C203" s="26" t="s">
        <v>13305</v>
      </c>
      <c r="D203" t="s">
        <v>434</v>
      </c>
      <c r="E203" s="27" t="s">
        <v>13306</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14069</v>
      </c>
    </row>
    <row r="206" ht="38.25">
      <c r="A206" s="1" t="s">
        <v>441</v>
      </c>
      <c r="E206" s="27" t="s">
        <v>13307</v>
      </c>
    </row>
    <row r="207">
      <c r="A207" s="1" t="s">
        <v>432</v>
      </c>
      <c r="B207" s="1">
        <v>49</v>
      </c>
      <c r="C207" s="26" t="s">
        <v>13693</v>
      </c>
      <c r="D207" t="s">
        <v>434</v>
      </c>
      <c r="E207" s="27" t="s">
        <v>13694</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14069</v>
      </c>
    </row>
    <row r="210" ht="38.25">
      <c r="A210" s="1" t="s">
        <v>441</v>
      </c>
      <c r="E210" s="27" t="s">
        <v>13307</v>
      </c>
    </row>
    <row r="211">
      <c r="A211" s="1" t="s">
        <v>432</v>
      </c>
      <c r="B211" s="1">
        <v>50</v>
      </c>
      <c r="C211" s="26" t="s">
        <v>13124</v>
      </c>
      <c r="D211" t="s">
        <v>434</v>
      </c>
      <c r="E211" s="27" t="s">
        <v>13125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14069</v>
      </c>
    </row>
    <row r="214" ht="38.25">
      <c r="A214" s="1" t="s">
        <v>441</v>
      </c>
      <c r="E214" s="27" t="s">
        <v>13307</v>
      </c>
    </row>
    <row r="215" ht="25.5">
      <c r="A215" s="1" t="s">
        <v>432</v>
      </c>
      <c r="B215" s="1">
        <v>51</v>
      </c>
      <c r="C215" s="26" t="s">
        <v>13127</v>
      </c>
      <c r="D215" t="s">
        <v>434</v>
      </c>
      <c r="E215" s="27" t="s">
        <v>13128</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14069</v>
      </c>
    </row>
    <row r="218" ht="38.25">
      <c r="A218" s="1" t="s">
        <v>441</v>
      </c>
      <c r="E218" s="27" t="s">
        <v>13307</v>
      </c>
    </row>
    <row r="219">
      <c r="A219" s="1" t="s">
        <v>432</v>
      </c>
      <c r="B219" s="1">
        <v>52</v>
      </c>
      <c r="C219" s="26" t="s">
        <v>14207</v>
      </c>
      <c r="D219" t="s">
        <v>434</v>
      </c>
      <c r="E219" s="27" t="s">
        <v>14208</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14184</v>
      </c>
    </row>
    <row r="222" ht="38.25">
      <c r="A222" s="1" t="s">
        <v>441</v>
      </c>
      <c r="E222" s="27" t="s">
        <v>13526</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14196</v>
      </c>
    </row>
    <row r="226" ht="38.25">
      <c r="A226" s="1" t="s">
        <v>441</v>
      </c>
      <c r="E226" s="27" t="s">
        <v>13310</v>
      </c>
    </row>
    <row r="227">
      <c r="A227" s="1" t="s">
        <v>432</v>
      </c>
      <c r="B227" s="1">
        <v>54</v>
      </c>
      <c r="C227" s="26" t="s">
        <v>13346</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14196</v>
      </c>
    </row>
    <row r="230" ht="51">
      <c r="A230" s="1" t="s">
        <v>441</v>
      </c>
      <c r="E230" s="27" t="s">
        <v>13347</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14196</v>
      </c>
    </row>
    <row r="234" ht="38.25">
      <c r="A234" s="1" t="s">
        <v>441</v>
      </c>
      <c r="E234" s="27" t="s">
        <v>13311</v>
      </c>
    </row>
    <row r="235">
      <c r="A235" s="1" t="s">
        <v>432</v>
      </c>
      <c r="B235" s="1">
        <v>56</v>
      </c>
      <c r="C235" s="26" t="s">
        <v>13313</v>
      </c>
      <c r="D235" t="s">
        <v>434</v>
      </c>
      <c r="E235" s="27" t="s">
        <v>8985</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14196</v>
      </c>
    </row>
    <row r="238" ht="38.25">
      <c r="A238" s="1" t="s">
        <v>441</v>
      </c>
      <c r="E238" s="27" t="s">
        <v>13314</v>
      </c>
    </row>
    <row r="239">
      <c r="A239" s="1" t="s">
        <v>432</v>
      </c>
      <c r="B239" s="1">
        <v>57</v>
      </c>
      <c r="C239" s="26" t="s">
        <v>13316</v>
      </c>
      <c r="D239" t="s">
        <v>434</v>
      </c>
      <c r="E239" s="27" t="s">
        <v>13317</v>
      </c>
      <c r="F239" s="28" t="s">
        <v>500</v>
      </c>
      <c r="G239" s="29">
        <v>1</v>
      </c>
      <c r="H239" s="28">
        <v>0</v>
      </c>
      <c r="I239" s="30">
        <f>ROUND(G239*H239,P4)</f>
        <v>0</v>
      </c>
      <c r="L239" s="31">
        <v>0</v>
      </c>
      <c r="M239" s="24">
        <f>ROUND(G239*L239,P4)</f>
        <v>0</v>
      </c>
      <c r="N239" s="25" t="s">
        <v>13248</v>
      </c>
      <c r="O239" s="32">
        <f>M239*AA239</f>
        <v>0</v>
      </c>
      <c r="P239" s="1">
        <v>3</v>
      </c>
      <c r="AA239" s="1">
        <f>IF(P239=1,$O$3,IF(P239=2,$O$4,$O$5))</f>
        <v>0</v>
      </c>
    </row>
    <row r="240">
      <c r="A240" s="1" t="s">
        <v>437</v>
      </c>
      <c r="E240" s="27" t="s">
        <v>434</v>
      </c>
    </row>
    <row r="241">
      <c r="A241" s="1" t="s">
        <v>439</v>
      </c>
      <c r="E241" s="33" t="s">
        <v>14196</v>
      </c>
    </row>
    <row r="242" ht="153">
      <c r="A242" s="1" t="s">
        <v>441</v>
      </c>
      <c r="E242" s="27" t="s">
        <v>13547</v>
      </c>
    </row>
    <row r="243">
      <c r="A243" s="1" t="s">
        <v>429</v>
      </c>
      <c r="C243" s="22" t="s">
        <v>12131</v>
      </c>
      <c r="E243" s="23" t="s">
        <v>14209</v>
      </c>
      <c r="L243" s="24">
        <f>SUMIFS(L244:L247,A244:A247,"P")</f>
        <v>0</v>
      </c>
      <c r="M243" s="24">
        <f>SUMIFS(M244:M247,A244:A247,"P")</f>
        <v>0</v>
      </c>
      <c r="N243" s="25"/>
    </row>
    <row r="244">
      <c r="A244" s="1" t="s">
        <v>432</v>
      </c>
      <c r="B244" s="1">
        <v>58</v>
      </c>
      <c r="C244" s="26" t="s">
        <v>12784</v>
      </c>
      <c r="D244" t="s">
        <v>434</v>
      </c>
      <c r="E244" s="27" t="s">
        <v>12785</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14184</v>
      </c>
    </row>
    <row r="247" ht="63.75">
      <c r="A247" s="1" t="s">
        <v>441</v>
      </c>
      <c r="E247" s="27" t="s">
        <v>12781</v>
      </c>
    </row>
    <row r="248">
      <c r="A248" s="1" t="s">
        <v>429</v>
      </c>
      <c r="C248" s="22" t="s">
        <v>534</v>
      </c>
      <c r="E248" s="23" t="s">
        <v>13327</v>
      </c>
      <c r="L248" s="24">
        <f>SUMIFS(L249:L256,A249:A256,"P")</f>
        <v>0</v>
      </c>
      <c r="M248" s="24">
        <f>SUMIFS(M249:M256,A249:A256,"P")</f>
        <v>0</v>
      </c>
      <c r="N248" s="25"/>
    </row>
    <row r="249">
      <c r="A249" s="1" t="s">
        <v>432</v>
      </c>
      <c r="B249" s="1">
        <v>59</v>
      </c>
      <c r="C249" s="26" t="s">
        <v>13925</v>
      </c>
      <c r="D249" t="s">
        <v>434</v>
      </c>
      <c r="E249" s="27" t="s">
        <v>13926</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14177</v>
      </c>
    </row>
    <row r="252" ht="153">
      <c r="A252" s="1" t="s">
        <v>441</v>
      </c>
      <c r="E252" s="27" t="s">
        <v>13927</v>
      </c>
    </row>
    <row r="253">
      <c r="A253" s="1" t="s">
        <v>432</v>
      </c>
      <c r="B253" s="1">
        <v>60</v>
      </c>
      <c r="C253" s="26" t="s">
        <v>14073</v>
      </c>
      <c r="D253" t="s">
        <v>434</v>
      </c>
      <c r="E253" s="27" t="s">
        <v>14074</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14177</v>
      </c>
    </row>
    <row r="256" ht="114.75">
      <c r="A256" s="1" t="s">
        <v>441</v>
      </c>
      <c r="E256" s="27" t="s">
        <v>14018</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572</v>
      </c>
    </row>
    <row r="260">
      <c r="A260" s="1" t="s">
        <v>439</v>
      </c>
      <c r="E260" s="33" t="s">
        <v>14177</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572</v>
      </c>
    </row>
    <row r="264">
      <c r="A264" s="1" t="s">
        <v>439</v>
      </c>
      <c r="E264" s="33" t="s">
        <v>14196</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14196</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14196</v>
      </c>
    </row>
    <row r="273" ht="153">
      <c r="A273" s="1" t="s">
        <v>441</v>
      </c>
      <c r="E273" s="27" t="s">
        <v>574</v>
      </c>
    </row>
  </sheetData>
  <sheetProtection sheet="1" objects="1" scenarios="1" spinCount="100000" saltValue="cgMowFMux9xVP/bRhk/SrsIRTL5+xeyc4dAhI0bCFlT9kRjaUamH5K0Os89fGh9WLSJH5m/BB+nXxzGKwlJg4w==" hashValue="d/XQeg9LG9m/J6tz8vtUJHdcGNg6fe95glqQiCG0G/pn5BZqRlFexsj/Ni0MoU+O1REIkRfwQ32cwgn2Oc2I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14210</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14211</v>
      </c>
    </row>
    <row r="13">
      <c r="A13" s="1" t="s">
        <v>441</v>
      </c>
      <c r="E13" s="27" t="s">
        <v>13221</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14211</v>
      </c>
    </row>
    <row r="17" ht="204">
      <c r="A17" s="1" t="s">
        <v>441</v>
      </c>
      <c r="E17" s="27" t="s">
        <v>14130</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14211</v>
      </c>
    </row>
    <row r="21" ht="153">
      <c r="A21" s="1" t="s">
        <v>441</v>
      </c>
      <c r="E21" s="27" t="s">
        <v>13222</v>
      </c>
    </row>
    <row r="22">
      <c r="A22" s="1" t="s">
        <v>432</v>
      </c>
      <c r="B22" s="1">
        <v>4</v>
      </c>
      <c r="C22" s="26" t="s">
        <v>13223</v>
      </c>
      <c r="D22" t="s">
        <v>434</v>
      </c>
      <c r="E22" s="27" t="s">
        <v>13224</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14211</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14211</v>
      </c>
    </row>
    <row r="30" ht="38.25">
      <c r="A30" s="1" t="s">
        <v>441</v>
      </c>
      <c r="E30" s="27" t="s">
        <v>840</v>
      </c>
    </row>
    <row r="31">
      <c r="A31" s="1" t="s">
        <v>429</v>
      </c>
      <c r="C31" s="22" t="s">
        <v>4100</v>
      </c>
      <c r="E31" s="23" t="s">
        <v>13226</v>
      </c>
      <c r="L31" s="24">
        <f>SUMIFS(L32:L87,A32:A87,"P")</f>
        <v>0</v>
      </c>
      <c r="M31" s="24">
        <f>SUMIFS(M32:M87,A32:A87,"P")</f>
        <v>0</v>
      </c>
      <c r="N31" s="25"/>
    </row>
    <row r="32">
      <c r="A32" s="1" t="s">
        <v>432</v>
      </c>
      <c r="B32" s="1">
        <v>6</v>
      </c>
      <c r="C32" s="26" t="s">
        <v>13229</v>
      </c>
      <c r="D32" t="s">
        <v>434</v>
      </c>
      <c r="E32" s="27" t="s">
        <v>13230</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14211</v>
      </c>
    </row>
    <row r="35" ht="51">
      <c r="A35" s="1" t="s">
        <v>441</v>
      </c>
      <c r="E35" s="27" t="s">
        <v>13231</v>
      </c>
    </row>
    <row r="36">
      <c r="A36" s="1" t="s">
        <v>432</v>
      </c>
      <c r="B36" s="1">
        <v>7</v>
      </c>
      <c r="C36" s="26" t="s">
        <v>13232</v>
      </c>
      <c r="D36" t="s">
        <v>434</v>
      </c>
      <c r="E36" s="27" t="s">
        <v>13233</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14211</v>
      </c>
    </row>
    <row r="39" ht="38.25">
      <c r="A39" s="1" t="s">
        <v>441</v>
      </c>
      <c r="E39" s="27" t="s">
        <v>13234</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14211</v>
      </c>
    </row>
    <row r="43" ht="76.5">
      <c r="A43" s="1" t="s">
        <v>441</v>
      </c>
      <c r="E43" s="27" t="s">
        <v>13235</v>
      </c>
    </row>
    <row r="44" ht="25.5">
      <c r="A44" s="1" t="s">
        <v>432</v>
      </c>
      <c r="B44" s="1">
        <v>9</v>
      </c>
      <c r="C44" s="26" t="s">
        <v>13236</v>
      </c>
      <c r="D44" t="s">
        <v>434</v>
      </c>
      <c r="E44" s="27" t="s">
        <v>9529</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14211</v>
      </c>
    </row>
    <row r="47" ht="76.5">
      <c r="A47" s="1" t="s">
        <v>441</v>
      </c>
      <c r="E47" s="27" t="s">
        <v>13237</v>
      </c>
    </row>
    <row r="48" ht="25.5">
      <c r="A48" s="1" t="s">
        <v>432</v>
      </c>
      <c r="B48" s="1">
        <v>10</v>
      </c>
      <c r="C48" s="26" t="s">
        <v>8403</v>
      </c>
      <c r="D48" t="s">
        <v>434</v>
      </c>
      <c r="E48" s="27" t="s">
        <v>8404</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14212</v>
      </c>
    </row>
    <row r="51" ht="25.5">
      <c r="A51" s="1" t="s">
        <v>441</v>
      </c>
      <c r="E51" s="27" t="s">
        <v>13240</v>
      </c>
    </row>
    <row r="52" ht="25.5">
      <c r="A52" s="1" t="s">
        <v>432</v>
      </c>
      <c r="B52" s="1">
        <v>11</v>
      </c>
      <c r="C52" s="26" t="s">
        <v>13659</v>
      </c>
      <c r="D52" t="s">
        <v>434</v>
      </c>
      <c r="E52" s="27" t="s">
        <v>13660</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14212</v>
      </c>
    </row>
    <row r="55" ht="25.5">
      <c r="A55" s="1" t="s">
        <v>441</v>
      </c>
      <c r="E55" s="27" t="s">
        <v>13240</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14211</v>
      </c>
    </row>
    <row r="59" ht="25.5">
      <c r="A59" s="1" t="s">
        <v>441</v>
      </c>
      <c r="E59" s="27" t="s">
        <v>13240</v>
      </c>
    </row>
    <row r="60">
      <c r="A60" s="1" t="s">
        <v>432</v>
      </c>
      <c r="B60" s="1">
        <v>13</v>
      </c>
      <c r="C60" s="26" t="s">
        <v>13241</v>
      </c>
      <c r="D60" t="s">
        <v>434</v>
      </c>
      <c r="E60" s="27" t="s">
        <v>13242</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14211</v>
      </c>
    </row>
    <row r="63" ht="51">
      <c r="A63" s="1" t="s">
        <v>441</v>
      </c>
      <c r="E63" s="27" t="s">
        <v>13243</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14211</v>
      </c>
    </row>
    <row r="67" ht="51">
      <c r="A67" s="1" t="s">
        <v>441</v>
      </c>
      <c r="E67" s="27" t="s">
        <v>13243</v>
      </c>
    </row>
    <row r="68" ht="25.5">
      <c r="A68" s="1" t="s">
        <v>432</v>
      </c>
      <c r="B68" s="1">
        <v>15</v>
      </c>
      <c r="C68" s="26" t="s">
        <v>13244</v>
      </c>
      <c r="D68" t="s">
        <v>434</v>
      </c>
      <c r="E68" s="27" t="s">
        <v>13245</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14211</v>
      </c>
    </row>
    <row r="71" ht="38.25">
      <c r="A71" s="1" t="s">
        <v>441</v>
      </c>
      <c r="E71" s="27" t="s">
        <v>13234</v>
      </c>
    </row>
    <row r="72">
      <c r="A72" s="1" t="s">
        <v>432</v>
      </c>
      <c r="B72" s="1">
        <v>16</v>
      </c>
      <c r="C72" s="26" t="s">
        <v>13908</v>
      </c>
      <c r="D72" t="s">
        <v>434</v>
      </c>
      <c r="E72" s="27" t="s">
        <v>13909</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14211</v>
      </c>
    </row>
    <row r="75" ht="51">
      <c r="A75" s="1" t="s">
        <v>441</v>
      </c>
      <c r="E75" s="27" t="s">
        <v>13910</v>
      </c>
    </row>
    <row r="76">
      <c r="A76" s="1" t="s">
        <v>432</v>
      </c>
      <c r="B76" s="1">
        <v>17</v>
      </c>
      <c r="C76" s="26" t="s">
        <v>13495</v>
      </c>
      <c r="D76" t="s">
        <v>434</v>
      </c>
      <c r="E76" s="27" t="s">
        <v>13496</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14211</v>
      </c>
    </row>
    <row r="79" ht="25.5">
      <c r="A79" s="1" t="s">
        <v>441</v>
      </c>
      <c r="E79" s="27" t="s">
        <v>13240</v>
      </c>
    </row>
    <row r="80">
      <c r="A80" s="1" t="s">
        <v>432</v>
      </c>
      <c r="B80" s="1">
        <v>18</v>
      </c>
      <c r="C80" s="26" t="s">
        <v>13498</v>
      </c>
      <c r="D80" t="s">
        <v>434</v>
      </c>
      <c r="E80" s="27" t="s">
        <v>13499</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14211</v>
      </c>
    </row>
    <row r="83" ht="25.5">
      <c r="A83" s="1" t="s">
        <v>441</v>
      </c>
      <c r="E83" s="27" t="s">
        <v>13912</v>
      </c>
    </row>
    <row r="84">
      <c r="A84" s="1" t="s">
        <v>432</v>
      </c>
      <c r="B84" s="1">
        <v>19</v>
      </c>
      <c r="C84" s="26" t="s">
        <v>13253</v>
      </c>
      <c r="D84" t="s">
        <v>434</v>
      </c>
      <c r="E84" s="27" t="s">
        <v>13254</v>
      </c>
      <c r="F84" s="28" t="s">
        <v>436</v>
      </c>
      <c r="G84" s="29">
        <v>760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14211</v>
      </c>
    </row>
    <row r="87" ht="102">
      <c r="A87" s="1" t="s">
        <v>441</v>
      </c>
      <c r="E87" s="27" t="s">
        <v>13255</v>
      </c>
    </row>
    <row r="88">
      <c r="A88" s="1" t="s">
        <v>429</v>
      </c>
      <c r="C88" s="22" t="s">
        <v>2557</v>
      </c>
      <c r="E88" s="23" t="s">
        <v>4115</v>
      </c>
      <c r="L88" s="24">
        <f>SUMIFS(L89:L92,A89:A92,"P")</f>
        <v>0</v>
      </c>
      <c r="M88" s="24">
        <f>SUMIFS(M89:M92,A89:A92,"P")</f>
        <v>0</v>
      </c>
      <c r="N88" s="25"/>
    </row>
    <row r="89">
      <c r="A89" s="1" t="s">
        <v>432</v>
      </c>
      <c r="B89" s="1">
        <v>20</v>
      </c>
      <c r="C89" s="26" t="s">
        <v>13663</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14213</v>
      </c>
    </row>
    <row r="92" ht="38.25">
      <c r="A92" s="1" t="s">
        <v>441</v>
      </c>
      <c r="E92" s="27" t="s">
        <v>14099</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13323</v>
      </c>
    </row>
    <row r="97" ht="38.25">
      <c r="A97" s="1" t="s">
        <v>441</v>
      </c>
      <c r="E97" s="27" t="s">
        <v>13257</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13323</v>
      </c>
    </row>
    <row r="101" ht="38.25">
      <c r="A101" s="1" t="s">
        <v>441</v>
      </c>
      <c r="E101" s="27" t="s">
        <v>13257</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13323</v>
      </c>
    </row>
    <row r="105" ht="38.25">
      <c r="A105" s="1" t="s">
        <v>441</v>
      </c>
      <c r="E105" s="27" t="s">
        <v>13257</v>
      </c>
    </row>
    <row r="106">
      <c r="A106" s="1" t="s">
        <v>432</v>
      </c>
      <c r="B106" s="1">
        <v>24</v>
      </c>
      <c r="C106" s="26" t="s">
        <v>13338</v>
      </c>
      <c r="D106" t="s">
        <v>434</v>
      </c>
      <c r="E106" s="27" t="s">
        <v>13339</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13323</v>
      </c>
    </row>
    <row r="109" ht="38.25">
      <c r="A109" s="1" t="s">
        <v>441</v>
      </c>
      <c r="E109" s="27" t="s">
        <v>13257</v>
      </c>
    </row>
    <row r="110">
      <c r="A110" s="1" t="s">
        <v>432</v>
      </c>
      <c r="B110" s="1">
        <v>25</v>
      </c>
      <c r="C110" s="26" t="s">
        <v>13665</v>
      </c>
      <c r="D110" t="s">
        <v>434</v>
      </c>
      <c r="E110" s="27" t="s">
        <v>13666</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13323</v>
      </c>
    </row>
    <row r="113" ht="38.25">
      <c r="A113" s="1" t="s">
        <v>441</v>
      </c>
      <c r="E113" s="27" t="s">
        <v>13257</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13323</v>
      </c>
    </row>
    <row r="117" ht="38.25">
      <c r="A117" s="1" t="s">
        <v>441</v>
      </c>
      <c r="E117" s="27" t="s">
        <v>13264</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13323</v>
      </c>
    </row>
    <row r="121" ht="38.25">
      <c r="A121" s="1" t="s">
        <v>441</v>
      </c>
      <c r="E121" s="27" t="s">
        <v>13264</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13323</v>
      </c>
    </row>
    <row r="125" ht="38.25">
      <c r="A125" s="1" t="s">
        <v>441</v>
      </c>
      <c r="E125" s="27" t="s">
        <v>13264</v>
      </c>
    </row>
    <row r="126" ht="25.5">
      <c r="A126" s="1" t="s">
        <v>432</v>
      </c>
      <c r="B126" s="1">
        <v>29</v>
      </c>
      <c r="C126" s="26" t="s">
        <v>13340</v>
      </c>
      <c r="D126" t="s">
        <v>434</v>
      </c>
      <c r="E126" s="27" t="s">
        <v>13341</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13323</v>
      </c>
    </row>
    <row r="129" ht="38.25">
      <c r="A129" s="1" t="s">
        <v>441</v>
      </c>
      <c r="E129" s="27" t="s">
        <v>13264</v>
      </c>
    </row>
    <row r="130" ht="25.5">
      <c r="A130" s="1" t="s">
        <v>432</v>
      </c>
      <c r="B130" s="1">
        <v>30</v>
      </c>
      <c r="C130" s="26" t="s">
        <v>13669</v>
      </c>
      <c r="D130" t="s">
        <v>434</v>
      </c>
      <c r="E130" s="27" t="s">
        <v>13670</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13323</v>
      </c>
    </row>
    <row r="133" ht="38.25">
      <c r="A133" s="1" t="s">
        <v>441</v>
      </c>
      <c r="E133" s="27" t="s">
        <v>13264</v>
      </c>
    </row>
    <row r="134">
      <c r="A134" s="1" t="s">
        <v>432</v>
      </c>
      <c r="B134" s="1">
        <v>31</v>
      </c>
      <c r="C134" s="26" t="s">
        <v>13671</v>
      </c>
      <c r="D134" t="s">
        <v>434</v>
      </c>
      <c r="E134" s="27" t="s">
        <v>13672</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13323</v>
      </c>
    </row>
    <row r="137" ht="38.25">
      <c r="A137" s="1" t="s">
        <v>441</v>
      </c>
      <c r="E137" s="27" t="s">
        <v>13264</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13323</v>
      </c>
    </row>
    <row r="141" ht="25.5">
      <c r="A141" s="1" t="s">
        <v>441</v>
      </c>
      <c r="E141" s="27" t="s">
        <v>13269</v>
      </c>
    </row>
    <row r="142">
      <c r="A142" s="1" t="s">
        <v>432</v>
      </c>
      <c r="B142" s="1">
        <v>33</v>
      </c>
      <c r="C142" s="26" t="s">
        <v>13121</v>
      </c>
      <c r="D142" t="s">
        <v>434</v>
      </c>
      <c r="E142" s="27" t="s">
        <v>13122</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14214</v>
      </c>
    </row>
    <row r="145" ht="51">
      <c r="A145" s="1" t="s">
        <v>441</v>
      </c>
      <c r="E145" s="27" t="s">
        <v>13271</v>
      </c>
    </row>
    <row r="146">
      <c r="A146" s="1" t="s">
        <v>432</v>
      </c>
      <c r="B146" s="1">
        <v>34</v>
      </c>
      <c r="C146" s="26" t="s">
        <v>14215</v>
      </c>
      <c r="D146" t="s">
        <v>434</v>
      </c>
      <c r="E146" s="27" t="s">
        <v>13916</v>
      </c>
      <c r="F146" s="28" t="s">
        <v>467</v>
      </c>
      <c r="G146" s="29">
        <v>10</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13323</v>
      </c>
    </row>
    <row r="149" ht="38.25">
      <c r="A149" s="1" t="s">
        <v>441</v>
      </c>
      <c r="E149" s="27" t="s">
        <v>13260</v>
      </c>
    </row>
    <row r="150">
      <c r="A150" s="1" t="s">
        <v>429</v>
      </c>
      <c r="C150" s="22" t="s">
        <v>8991</v>
      </c>
      <c r="E150" s="23" t="s">
        <v>13272</v>
      </c>
      <c r="L150" s="24">
        <f>SUMIFS(L151:L182,A151:A182,"P")</f>
        <v>0</v>
      </c>
      <c r="M150" s="24">
        <f>SUMIFS(M151:M182,A151:A182,"P")</f>
        <v>0</v>
      </c>
      <c r="N150" s="25"/>
    </row>
    <row r="151" ht="25.5">
      <c r="A151" s="1" t="s">
        <v>432</v>
      </c>
      <c r="B151" s="1">
        <v>35</v>
      </c>
      <c r="C151" s="26" t="s">
        <v>13919</v>
      </c>
      <c r="D151" t="s">
        <v>434</v>
      </c>
      <c r="E151" s="27" t="s">
        <v>13920</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14212</v>
      </c>
    </row>
    <row r="154" ht="51">
      <c r="A154" s="1" t="s">
        <v>441</v>
      </c>
      <c r="E154" s="27" t="s">
        <v>13921</v>
      </c>
    </row>
    <row r="155" ht="25.5">
      <c r="A155" s="1" t="s">
        <v>432</v>
      </c>
      <c r="B155" s="1">
        <v>36</v>
      </c>
      <c r="C155" s="26" t="s">
        <v>13922</v>
      </c>
      <c r="D155" t="s">
        <v>434</v>
      </c>
      <c r="E155" s="27" t="s">
        <v>13923</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14212</v>
      </c>
    </row>
    <row r="158" ht="51">
      <c r="A158" s="1" t="s">
        <v>441</v>
      </c>
      <c r="E158" s="27" t="s">
        <v>13921</v>
      </c>
    </row>
    <row r="159" ht="38.25">
      <c r="A159" s="1" t="s">
        <v>432</v>
      </c>
      <c r="B159" s="1">
        <v>37</v>
      </c>
      <c r="C159" s="26" t="s">
        <v>13681</v>
      </c>
      <c r="D159" t="s">
        <v>434</v>
      </c>
      <c r="E159" s="27" t="s">
        <v>13682</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14212</v>
      </c>
    </row>
    <row r="162" ht="38.25">
      <c r="A162" s="1" t="s">
        <v>441</v>
      </c>
      <c r="E162" s="27" t="s">
        <v>13716</v>
      </c>
    </row>
    <row r="163" ht="38.25">
      <c r="A163" s="1" t="s">
        <v>432</v>
      </c>
      <c r="B163" s="1">
        <v>38</v>
      </c>
      <c r="C163" s="26" t="s">
        <v>14216</v>
      </c>
      <c r="D163" t="s">
        <v>434</v>
      </c>
      <c r="E163" s="27" t="s">
        <v>14217</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14080</v>
      </c>
    </row>
    <row r="166" ht="38.25">
      <c r="A166" s="1" t="s">
        <v>441</v>
      </c>
      <c r="E166" s="27" t="s">
        <v>14218</v>
      </c>
    </row>
    <row r="167">
      <c r="A167" s="1" t="s">
        <v>432</v>
      </c>
      <c r="B167" s="1">
        <v>39</v>
      </c>
      <c r="C167" s="26" t="s">
        <v>13687</v>
      </c>
      <c r="D167" t="s">
        <v>434</v>
      </c>
      <c r="E167" s="27" t="s">
        <v>13688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63.75">
      <c r="A170" s="1" t="s">
        <v>441</v>
      </c>
      <c r="E170" s="27" t="s">
        <v>13294</v>
      </c>
    </row>
    <row r="171">
      <c r="A171" s="1" t="s">
        <v>432</v>
      </c>
      <c r="B171" s="1">
        <v>40</v>
      </c>
      <c r="C171" s="26" t="s">
        <v>13628</v>
      </c>
      <c r="D171" t="s">
        <v>434</v>
      </c>
      <c r="E171" s="27" t="s">
        <v>13629</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13911</v>
      </c>
    </row>
    <row r="174" ht="63.75">
      <c r="A174" s="1" t="s">
        <v>441</v>
      </c>
      <c r="E174" s="27" t="s">
        <v>13294</v>
      </c>
    </row>
    <row r="175" ht="25.5">
      <c r="A175" s="1" t="s">
        <v>432</v>
      </c>
      <c r="B175" s="1">
        <v>41</v>
      </c>
      <c r="C175" s="26" t="s">
        <v>14219</v>
      </c>
      <c r="D175" t="s">
        <v>434</v>
      </c>
      <c r="E175" s="27" t="s">
        <v>14220</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14212</v>
      </c>
    </row>
    <row r="178" ht="38.25">
      <c r="A178" s="1" t="s">
        <v>441</v>
      </c>
      <c r="E178" s="27" t="s">
        <v>13918</v>
      </c>
    </row>
    <row r="179" ht="25.5">
      <c r="A179" s="1" t="s">
        <v>432</v>
      </c>
      <c r="B179" s="1">
        <v>42</v>
      </c>
      <c r="C179" s="26" t="s">
        <v>14221</v>
      </c>
      <c r="D179" t="s">
        <v>434</v>
      </c>
      <c r="E179" s="27" t="s">
        <v>14222</v>
      </c>
      <c r="F179" s="28" t="s">
        <v>500</v>
      </c>
      <c r="G179" s="29">
        <v>1</v>
      </c>
      <c r="H179" s="28">
        <v>0</v>
      </c>
      <c r="I179" s="30">
        <f>ROUND(G179*H179,P4)</f>
        <v>0</v>
      </c>
      <c r="L179" s="31">
        <v>0</v>
      </c>
      <c r="M179" s="24">
        <f>ROUND(G179*L179,P4)</f>
        <v>0</v>
      </c>
      <c r="N179" s="25" t="s">
        <v>13248</v>
      </c>
      <c r="O179" s="32">
        <f>M179*AA179</f>
        <v>0</v>
      </c>
      <c r="P179" s="1">
        <v>3</v>
      </c>
      <c r="AA179" s="1">
        <f>IF(P179=1,$O$3,IF(P179=2,$O$4,$O$5))</f>
        <v>0</v>
      </c>
    </row>
    <row r="180">
      <c r="A180" s="1" t="s">
        <v>437</v>
      </c>
      <c r="E180" s="27" t="s">
        <v>434</v>
      </c>
    </row>
    <row r="181">
      <c r="A181" s="1" t="s">
        <v>439</v>
      </c>
      <c r="E181" s="33" t="s">
        <v>14212</v>
      </c>
    </row>
    <row r="182" ht="38.25">
      <c r="A182" s="1" t="s">
        <v>441</v>
      </c>
      <c r="E182" s="27" t="s">
        <v>13924</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14080</v>
      </c>
    </row>
    <row r="187" ht="38.25">
      <c r="A187" s="1" t="s">
        <v>441</v>
      </c>
      <c r="E187" s="27" t="s">
        <v>13302</v>
      </c>
    </row>
    <row r="188" ht="25.5">
      <c r="A188" s="1" t="s">
        <v>432</v>
      </c>
      <c r="B188" s="1">
        <v>44</v>
      </c>
      <c r="C188" s="26" t="s">
        <v>13395</v>
      </c>
      <c r="D188" t="s">
        <v>434</v>
      </c>
      <c r="E188" s="27" t="s">
        <v>13396</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14212</v>
      </c>
    </row>
    <row r="191" ht="38.25">
      <c r="A191" s="1" t="s">
        <v>441</v>
      </c>
      <c r="E191" s="27" t="s">
        <v>13302</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63.75">
      <c r="A195" s="1" t="s">
        <v>441</v>
      </c>
      <c r="E195" s="27" t="s">
        <v>13303</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63.75">
      <c r="A199" s="1" t="s">
        <v>441</v>
      </c>
      <c r="E199" s="27" t="s">
        <v>13303</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13304</v>
      </c>
    </row>
    <row r="204">
      <c r="A204" s="1" t="s">
        <v>432</v>
      </c>
      <c r="B204" s="1">
        <v>48</v>
      </c>
      <c r="C204" s="26" t="s">
        <v>13305</v>
      </c>
      <c r="D204" t="s">
        <v>434</v>
      </c>
      <c r="E204" s="27" t="s">
        <v>13306</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14214</v>
      </c>
    </row>
    <row r="207" ht="38.25">
      <c r="A207" s="1" t="s">
        <v>441</v>
      </c>
      <c r="E207" s="27" t="s">
        <v>13307</v>
      </c>
    </row>
    <row r="208">
      <c r="A208" s="1" t="s">
        <v>432</v>
      </c>
      <c r="B208" s="1">
        <v>49</v>
      </c>
      <c r="C208" s="26" t="s">
        <v>13344</v>
      </c>
      <c r="D208" t="s">
        <v>434</v>
      </c>
      <c r="E208" s="27" t="s">
        <v>13345</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14214</v>
      </c>
    </row>
    <row r="211" ht="38.25">
      <c r="A211" s="1" t="s">
        <v>441</v>
      </c>
      <c r="E211" s="27" t="s">
        <v>13307</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13310</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13311</v>
      </c>
    </row>
    <row r="220">
      <c r="A220" s="1" t="s">
        <v>432</v>
      </c>
      <c r="B220" s="1">
        <v>52</v>
      </c>
      <c r="C220" s="26" t="s">
        <v>13313</v>
      </c>
      <c r="D220" t="s">
        <v>434</v>
      </c>
      <c r="E220" s="27" t="s">
        <v>8985</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13314</v>
      </c>
    </row>
    <row r="224">
      <c r="A224" s="1" t="s">
        <v>432</v>
      </c>
      <c r="B224" s="1">
        <v>53</v>
      </c>
      <c r="C224" s="26" t="s">
        <v>13316</v>
      </c>
      <c r="D224" t="s">
        <v>434</v>
      </c>
      <c r="E224" s="27" t="s">
        <v>13317</v>
      </c>
      <c r="F224" s="28" t="s">
        <v>500</v>
      </c>
      <c r="G224" s="29">
        <v>1</v>
      </c>
      <c r="H224" s="28">
        <v>0</v>
      </c>
      <c r="I224" s="30">
        <f>ROUND(G224*H224,P4)</f>
        <v>0</v>
      </c>
      <c r="L224" s="31">
        <v>0</v>
      </c>
      <c r="M224" s="24">
        <f>ROUND(G224*L224,P4)</f>
        <v>0</v>
      </c>
      <c r="N224" s="25" t="s">
        <v>13248</v>
      </c>
      <c r="O224" s="32">
        <f>M224*AA224</f>
        <v>0</v>
      </c>
      <c r="P224" s="1">
        <v>3</v>
      </c>
      <c r="AA224" s="1">
        <f>IF(P224=1,$O$3,IF(P224=2,$O$4,$O$5))</f>
        <v>0</v>
      </c>
    </row>
    <row r="225">
      <c r="A225" s="1" t="s">
        <v>437</v>
      </c>
      <c r="E225" s="27" t="s">
        <v>434</v>
      </c>
    </row>
    <row r="226">
      <c r="A226" s="1" t="s">
        <v>439</v>
      </c>
      <c r="E226" s="33" t="s">
        <v>13911</v>
      </c>
    </row>
    <row r="227" ht="153">
      <c r="A227" s="1" t="s">
        <v>441</v>
      </c>
      <c r="E227" s="27" t="s">
        <v>13547</v>
      </c>
    </row>
    <row r="228">
      <c r="A228" s="1" t="s">
        <v>429</v>
      </c>
      <c r="C228" s="22" t="s">
        <v>534</v>
      </c>
      <c r="E228" s="23" t="s">
        <v>13327</v>
      </c>
      <c r="L228" s="24">
        <f>SUMIFS(L229:L232,A229:A232,"P")</f>
        <v>0</v>
      </c>
      <c r="M228" s="24">
        <f>SUMIFS(M229:M232,A229:A232,"P")</f>
        <v>0</v>
      </c>
      <c r="N228" s="25"/>
    </row>
    <row r="229">
      <c r="A229" s="1" t="s">
        <v>432</v>
      </c>
      <c r="B229" s="1">
        <v>54</v>
      </c>
      <c r="C229" s="26" t="s">
        <v>13925</v>
      </c>
      <c r="D229" t="s">
        <v>434</v>
      </c>
      <c r="E229" s="27" t="s">
        <v>13926</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14211</v>
      </c>
    </row>
    <row r="232" ht="153">
      <c r="A232" s="1" t="s">
        <v>441</v>
      </c>
      <c r="E232" s="27" t="s">
        <v>13927</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14211</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572</v>
      </c>
    </row>
    <row r="240">
      <c r="A240" s="1" t="s">
        <v>439</v>
      </c>
      <c r="E240" s="33" t="s">
        <v>14211</v>
      </c>
    </row>
    <row r="241" ht="153">
      <c r="A241" s="1" t="s">
        <v>441</v>
      </c>
      <c r="E241" s="27" t="s">
        <v>574</v>
      </c>
    </row>
    <row r="242" ht="38.25">
      <c r="A242" s="1" t="s">
        <v>432</v>
      </c>
      <c r="B242" s="1">
        <v>57</v>
      </c>
      <c r="C242" s="26" t="s">
        <v>14223</v>
      </c>
      <c r="D242" t="s">
        <v>570</v>
      </c>
      <c r="E242" s="27" t="s">
        <v>14224</v>
      </c>
      <c r="F242" s="28" t="s">
        <v>476</v>
      </c>
      <c r="G242" s="29">
        <v>0.050000000000000003</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14211</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14211</v>
      </c>
    </row>
    <row r="253" ht="153">
      <c r="A253" s="1" t="s">
        <v>441</v>
      </c>
      <c r="E253" s="27" t="s">
        <v>574</v>
      </c>
    </row>
  </sheetData>
  <sheetProtection sheet="1" objects="1" scenarios="1" spinCount="100000" saltValue="cgiS+KeNMM2blUUhVE79khchfQvfakPQMMjGEaOEC6CeL5aGehE7n33n+ZOaECMyucclL1bGkMCQEve6JEPKdw==" hashValue="EWrfPLwP2BI0JZ5gVLm70nPYhZdxw9KZQDPfEq48Q71KCcoSe3Z3kg8bPNPDi9g4Sg5qh8jI5GsYuPBBMctt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14225</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14227</v>
      </c>
    </row>
    <row r="35" ht="25.5">
      <c r="A35" s="1" t="s">
        <v>441</v>
      </c>
      <c r="E35" s="27" t="s">
        <v>13228</v>
      </c>
    </row>
    <row r="36">
      <c r="A36" s="1" t="s">
        <v>432</v>
      </c>
      <c r="B36" s="1">
        <v>7</v>
      </c>
      <c r="C36" s="26" t="s">
        <v>13229</v>
      </c>
      <c r="D36" t="s">
        <v>434</v>
      </c>
      <c r="E36" s="27" t="s">
        <v>13230</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76.5">
      <c r="A47" s="1" t="s">
        <v>441</v>
      </c>
      <c r="E47" s="27" t="s">
        <v>13235</v>
      </c>
    </row>
    <row r="48" ht="25.5">
      <c r="A48" s="1" t="s">
        <v>432</v>
      </c>
      <c r="B48" s="1">
        <v>10</v>
      </c>
      <c r="C48" s="26" t="s">
        <v>13236</v>
      </c>
      <c r="D48" t="s">
        <v>434</v>
      </c>
      <c r="E48" s="27" t="s">
        <v>9529</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13237</v>
      </c>
    </row>
    <row r="52" ht="25.5">
      <c r="A52" s="1" t="s">
        <v>432</v>
      </c>
      <c r="B52" s="1">
        <v>11</v>
      </c>
      <c r="C52" s="26" t="s">
        <v>7364</v>
      </c>
      <c r="D52" t="s">
        <v>434</v>
      </c>
      <c r="E52" s="27" t="s">
        <v>7365</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25.5">
      <c r="A55" s="1" t="s">
        <v>441</v>
      </c>
      <c r="E55" s="27" t="s">
        <v>13240</v>
      </c>
    </row>
    <row r="56" ht="25.5">
      <c r="A56" s="1" t="s">
        <v>432</v>
      </c>
      <c r="B56" s="1">
        <v>12</v>
      </c>
      <c r="C56" s="26" t="s">
        <v>14228</v>
      </c>
      <c r="D56" t="s">
        <v>434</v>
      </c>
      <c r="E56" s="27" t="s">
        <v>14229</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14226</v>
      </c>
    </row>
    <row r="63" ht="25.5">
      <c r="A63" s="1" t="s">
        <v>441</v>
      </c>
      <c r="E63" s="27" t="s">
        <v>13240</v>
      </c>
    </row>
    <row r="64">
      <c r="A64" s="1" t="s">
        <v>432</v>
      </c>
      <c r="B64" s="1">
        <v>14</v>
      </c>
      <c r="C64" s="26" t="s">
        <v>13253</v>
      </c>
      <c r="D64" t="s">
        <v>434</v>
      </c>
      <c r="E64" s="27" t="s">
        <v>13254</v>
      </c>
      <c r="F64" s="28" t="s">
        <v>436</v>
      </c>
      <c r="G64" s="29">
        <v>20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14226</v>
      </c>
    </row>
    <row r="67" ht="102">
      <c r="A67" s="1" t="s">
        <v>441</v>
      </c>
      <c r="E67" s="27" t="s">
        <v>13255</v>
      </c>
    </row>
    <row r="68">
      <c r="A68" s="1" t="s">
        <v>429</v>
      </c>
      <c r="C68" s="22" t="s">
        <v>2557</v>
      </c>
      <c r="E68" s="23" t="s">
        <v>4115</v>
      </c>
      <c r="L68" s="24">
        <f>SUMIFS(L69:L72,A69:A72,"P")</f>
        <v>0</v>
      </c>
      <c r="M68" s="24">
        <f>SUMIFS(M69:M72,A69:A72,"P")</f>
        <v>0</v>
      </c>
      <c r="N68" s="25"/>
    </row>
    <row r="69">
      <c r="A69" s="1" t="s">
        <v>432</v>
      </c>
      <c r="B69" s="1">
        <v>15</v>
      </c>
      <c r="C69" s="26" t="s">
        <v>13663</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14059</v>
      </c>
    </row>
    <row r="72" ht="38.25">
      <c r="A72" s="1" t="s">
        <v>441</v>
      </c>
      <c r="E72" s="27" t="s">
        <v>14099</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13323</v>
      </c>
    </row>
    <row r="77" ht="38.25">
      <c r="A77" s="1" t="s">
        <v>441</v>
      </c>
      <c r="E77" s="27" t="s">
        <v>13257</v>
      </c>
    </row>
    <row r="78" ht="25.5">
      <c r="A78" s="1" t="s">
        <v>432</v>
      </c>
      <c r="B78" s="1">
        <v>17</v>
      </c>
      <c r="C78" s="26" t="s">
        <v>14230</v>
      </c>
      <c r="D78" t="s">
        <v>434</v>
      </c>
      <c r="E78" s="27" t="s">
        <v>14231</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13323</v>
      </c>
    </row>
    <row r="81" ht="38.25">
      <c r="A81" s="1" t="s">
        <v>441</v>
      </c>
      <c r="E81" s="27" t="s">
        <v>13257</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13323</v>
      </c>
    </row>
    <row r="85" ht="38.25">
      <c r="A85" s="1" t="s">
        <v>441</v>
      </c>
      <c r="E85" s="27" t="s">
        <v>13264</v>
      </c>
    </row>
    <row r="86" ht="25.5">
      <c r="A86" s="1" t="s">
        <v>432</v>
      </c>
      <c r="B86" s="1">
        <v>19</v>
      </c>
      <c r="C86" s="26" t="s">
        <v>7391</v>
      </c>
      <c r="D86" t="s">
        <v>434</v>
      </c>
      <c r="E86" s="27" t="s">
        <v>7392</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13323</v>
      </c>
    </row>
    <row r="89" ht="38.25">
      <c r="A89" s="1" t="s">
        <v>441</v>
      </c>
      <c r="E89" s="27" t="s">
        <v>13264</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14226</v>
      </c>
    </row>
    <row r="93" ht="25.5">
      <c r="A93" s="1" t="s">
        <v>441</v>
      </c>
      <c r="E93" s="27" t="s">
        <v>13269</v>
      </c>
    </row>
    <row r="94">
      <c r="A94" s="1" t="s">
        <v>429</v>
      </c>
      <c r="C94" s="22" t="s">
        <v>8991</v>
      </c>
      <c r="E94" s="23" t="s">
        <v>13272</v>
      </c>
      <c r="L94" s="24">
        <f>SUMIFS(L95:L102,A95:A102,"P")</f>
        <v>0</v>
      </c>
      <c r="M94" s="24">
        <f>SUMIFS(M95:M102,A95:A102,"P")</f>
        <v>0</v>
      </c>
      <c r="N94" s="25"/>
    </row>
    <row r="95" ht="25.5">
      <c r="A95" s="1" t="s">
        <v>432</v>
      </c>
      <c r="B95" s="1">
        <v>21</v>
      </c>
      <c r="C95" s="26" t="s">
        <v>14232</v>
      </c>
      <c r="D95" t="s">
        <v>434</v>
      </c>
      <c r="E95" s="27" t="s">
        <v>14233</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14059</v>
      </c>
    </row>
    <row r="98" ht="38.25">
      <c r="A98" s="1" t="s">
        <v>441</v>
      </c>
      <c r="E98" s="27" t="s">
        <v>13716</v>
      </c>
    </row>
    <row r="99" ht="25.5">
      <c r="A99" s="1" t="s">
        <v>432</v>
      </c>
      <c r="B99" s="1">
        <v>22</v>
      </c>
      <c r="C99" s="26" t="s">
        <v>14234</v>
      </c>
      <c r="D99" t="s">
        <v>434</v>
      </c>
      <c r="E99" s="27" t="s">
        <v>14235</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14059</v>
      </c>
    </row>
    <row r="102" ht="38.25">
      <c r="A102" s="1" t="s">
        <v>441</v>
      </c>
      <c r="E102" s="27" t="s">
        <v>14236</v>
      </c>
    </row>
    <row r="103">
      <c r="A103" s="1" t="s">
        <v>429</v>
      </c>
      <c r="C103" s="22" t="s">
        <v>4153</v>
      </c>
      <c r="E103" s="23" t="s">
        <v>4154</v>
      </c>
      <c r="L103" s="24">
        <f>SUMIFS(L104:L139,A104:A139,"P")</f>
        <v>0</v>
      </c>
      <c r="M103" s="24">
        <f>SUMIFS(M104:M139,A104:A139,"P")</f>
        <v>0</v>
      </c>
      <c r="N103" s="25"/>
    </row>
    <row r="104" ht="25.5">
      <c r="A104" s="1" t="s">
        <v>432</v>
      </c>
      <c r="B104" s="1">
        <v>23</v>
      </c>
      <c r="C104" s="26" t="s">
        <v>13395</v>
      </c>
      <c r="D104" t="s">
        <v>434</v>
      </c>
      <c r="E104" s="27" t="s">
        <v>13396</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13293</v>
      </c>
    </row>
    <row r="107" ht="38.25">
      <c r="A107" s="1" t="s">
        <v>441</v>
      </c>
      <c r="E107" s="27" t="s">
        <v>13302</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13293</v>
      </c>
    </row>
    <row r="111" ht="63.75">
      <c r="A111" s="1" t="s">
        <v>441</v>
      </c>
      <c r="E111" s="27" t="s">
        <v>13303</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13293</v>
      </c>
    </row>
    <row r="115" ht="63.75">
      <c r="A115" s="1" t="s">
        <v>441</v>
      </c>
      <c r="E115" s="27" t="s">
        <v>13303</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13293</v>
      </c>
    </row>
    <row r="119" ht="38.25">
      <c r="A119" s="1" t="s">
        <v>441</v>
      </c>
      <c r="E119" s="27" t="s">
        <v>13304</v>
      </c>
    </row>
    <row r="120">
      <c r="A120" s="1" t="s">
        <v>432</v>
      </c>
      <c r="B120" s="1">
        <v>27</v>
      </c>
      <c r="C120" s="26" t="s">
        <v>13305</v>
      </c>
      <c r="D120" t="s">
        <v>434</v>
      </c>
      <c r="E120" s="27" t="s">
        <v>13306</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13323</v>
      </c>
    </row>
    <row r="123" ht="38.25">
      <c r="A123" s="1" t="s">
        <v>441</v>
      </c>
      <c r="E123" s="27" t="s">
        <v>13307</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38.25">
      <c r="A127" s="1" t="s">
        <v>441</v>
      </c>
      <c r="E127" s="27" t="s">
        <v>13310</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38.25">
      <c r="A131" s="1" t="s">
        <v>441</v>
      </c>
      <c r="E131" s="27" t="s">
        <v>13311</v>
      </c>
    </row>
    <row r="132">
      <c r="A132" s="1" t="s">
        <v>432</v>
      </c>
      <c r="B132" s="1">
        <v>30</v>
      </c>
      <c r="C132" s="26" t="s">
        <v>13313</v>
      </c>
      <c r="D132" t="s">
        <v>434</v>
      </c>
      <c r="E132" s="27" t="s">
        <v>8985</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13314</v>
      </c>
    </row>
    <row r="136">
      <c r="A136" s="1" t="s">
        <v>432</v>
      </c>
      <c r="B136" s="1">
        <v>31</v>
      </c>
      <c r="C136" s="26" t="s">
        <v>13316</v>
      </c>
      <c r="D136" t="s">
        <v>434</v>
      </c>
      <c r="E136" s="27" t="s">
        <v>13317</v>
      </c>
      <c r="F136" s="28" t="s">
        <v>500</v>
      </c>
      <c r="G136" s="29">
        <v>1</v>
      </c>
      <c r="H136" s="28">
        <v>0</v>
      </c>
      <c r="I136" s="30">
        <f>ROUND(G136*H136,P4)</f>
        <v>0</v>
      </c>
      <c r="L136" s="31">
        <v>0</v>
      </c>
      <c r="M136" s="24">
        <f>ROUND(G136*L136,P4)</f>
        <v>0</v>
      </c>
      <c r="N136" s="25" t="s">
        <v>13248</v>
      </c>
      <c r="O136" s="32">
        <f>M136*AA136</f>
        <v>0</v>
      </c>
      <c r="P136" s="1">
        <v>3</v>
      </c>
      <c r="AA136" s="1">
        <f>IF(P136=1,$O$3,IF(P136=2,$O$4,$O$5))</f>
        <v>0</v>
      </c>
    </row>
    <row r="137">
      <c r="A137" s="1" t="s">
        <v>437</v>
      </c>
      <c r="E137" s="27" t="s">
        <v>434</v>
      </c>
    </row>
    <row r="138">
      <c r="A138" s="1" t="s">
        <v>439</v>
      </c>
      <c r="E138" s="33" t="s">
        <v>13293</v>
      </c>
    </row>
    <row r="139" ht="153">
      <c r="A139" s="1" t="s">
        <v>441</v>
      </c>
      <c r="E139" s="27" t="s">
        <v>13547</v>
      </c>
    </row>
    <row r="140">
      <c r="A140" s="1" t="s">
        <v>429</v>
      </c>
      <c r="C140" s="22" t="s">
        <v>14006</v>
      </c>
      <c r="E140" s="23" t="s">
        <v>14007</v>
      </c>
      <c r="L140" s="24">
        <f>SUMIFS(L141:L156,A141:A156,"P")</f>
        <v>0</v>
      </c>
      <c r="M140" s="24">
        <f>SUMIFS(M141:M156,A141:A156,"P")</f>
        <v>0</v>
      </c>
      <c r="N140" s="25"/>
    </row>
    <row r="141">
      <c r="A141" s="1" t="s">
        <v>432</v>
      </c>
      <c r="B141" s="1">
        <v>32</v>
      </c>
      <c r="C141" s="26" t="s">
        <v>14237</v>
      </c>
      <c r="D141" t="s">
        <v>434</v>
      </c>
      <c r="E141" s="27" t="s">
        <v>14238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13293</v>
      </c>
    </row>
    <row r="144" ht="63.75">
      <c r="A144" s="1" t="s">
        <v>441</v>
      </c>
      <c r="E144" s="27" t="s">
        <v>12781</v>
      </c>
    </row>
    <row r="145">
      <c r="A145" s="1" t="s">
        <v>432</v>
      </c>
      <c r="B145" s="1">
        <v>33</v>
      </c>
      <c r="C145" s="26" t="s">
        <v>13702</v>
      </c>
      <c r="D145" t="s">
        <v>434</v>
      </c>
      <c r="E145" s="27" t="s">
        <v>13703</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13293</v>
      </c>
    </row>
    <row r="148" ht="63.75">
      <c r="A148" s="1" t="s">
        <v>441</v>
      </c>
      <c r="E148" s="27" t="s">
        <v>12781</v>
      </c>
    </row>
    <row r="149">
      <c r="A149" s="1" t="s">
        <v>432</v>
      </c>
      <c r="B149" s="1">
        <v>34</v>
      </c>
      <c r="C149" s="26" t="s">
        <v>14239</v>
      </c>
      <c r="D149" t="s">
        <v>434</v>
      </c>
      <c r="E149" s="27" t="s">
        <v>14240</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13293</v>
      </c>
    </row>
    <row r="152" ht="63.75">
      <c r="A152" s="1" t="s">
        <v>441</v>
      </c>
      <c r="E152" s="27" t="s">
        <v>12781</v>
      </c>
    </row>
    <row r="153">
      <c r="A153" s="1" t="s">
        <v>432</v>
      </c>
      <c r="B153" s="1">
        <v>35</v>
      </c>
      <c r="C153" s="26" t="s">
        <v>14241</v>
      </c>
      <c r="D153" t="s">
        <v>434</v>
      </c>
      <c r="E153" s="27" t="s">
        <v>14242</v>
      </c>
      <c r="F153" s="28" t="s">
        <v>467</v>
      </c>
      <c r="G153" s="29">
        <v>56</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13293</v>
      </c>
    </row>
    <row r="156" ht="63.75">
      <c r="A156" s="1" t="s">
        <v>441</v>
      </c>
      <c r="E156" s="27" t="s">
        <v>14243</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13248</v>
      </c>
      <c r="O158" s="32">
        <f>M158*AA158</f>
        <v>0</v>
      </c>
      <c r="P158" s="1">
        <v>3</v>
      </c>
      <c r="AA158" s="1">
        <f>IF(P158=1,$O$3,IF(P158=2,$O$4,$O$5))</f>
        <v>0</v>
      </c>
    </row>
    <row r="159" ht="38.25">
      <c r="A159" s="1" t="s">
        <v>437</v>
      </c>
      <c r="E159" s="27" t="s">
        <v>572</v>
      </c>
    </row>
    <row r="160">
      <c r="A160" s="1" t="s">
        <v>439</v>
      </c>
      <c r="E160" s="33" t="s">
        <v>14226</v>
      </c>
    </row>
    <row r="161" ht="153">
      <c r="A161" s="1" t="s">
        <v>441</v>
      </c>
      <c r="E161" s="27" t="s">
        <v>574</v>
      </c>
    </row>
    <row r="162" ht="25.5">
      <c r="A162" s="1" t="s">
        <v>432</v>
      </c>
      <c r="B162" s="1">
        <v>37</v>
      </c>
      <c r="C162" s="26" t="s">
        <v>14122</v>
      </c>
      <c r="D162" t="s">
        <v>570</v>
      </c>
      <c r="E162" s="27" t="s">
        <v>14123</v>
      </c>
      <c r="F162" s="28" t="s">
        <v>476</v>
      </c>
      <c r="G162" s="29">
        <v>0.050000000000000003</v>
      </c>
      <c r="H162" s="28">
        <v>0</v>
      </c>
      <c r="I162" s="30">
        <f>ROUND(G162*H162,P4)</f>
        <v>0</v>
      </c>
      <c r="L162" s="31">
        <v>0</v>
      </c>
      <c r="M162" s="24">
        <f>ROUND(G162*L162,P4)</f>
        <v>0</v>
      </c>
      <c r="N162" s="25" t="s">
        <v>13248</v>
      </c>
      <c r="O162" s="32">
        <f>M162*AA162</f>
        <v>0</v>
      </c>
      <c r="P162" s="1">
        <v>3</v>
      </c>
      <c r="AA162" s="1">
        <f>IF(P162=1,$O$3,IF(P162=2,$O$4,$O$5))</f>
        <v>0</v>
      </c>
    </row>
    <row r="163" ht="38.25">
      <c r="A163" s="1" t="s">
        <v>437</v>
      </c>
      <c r="E163" s="27" t="s">
        <v>899</v>
      </c>
    </row>
    <row r="164">
      <c r="A164" s="1" t="s">
        <v>439</v>
      </c>
      <c r="E164" s="33" t="s">
        <v>14226</v>
      </c>
    </row>
    <row r="165" ht="153">
      <c r="A165" s="1" t="s">
        <v>441</v>
      </c>
      <c r="E165" s="27" t="s">
        <v>574</v>
      </c>
    </row>
  </sheetData>
  <sheetProtection sheet="1" objects="1" scenarios="1" spinCount="100000" saltValue="6wgDSwOiu1aH5/1GRToT2ZnkczrRr/gkNW2nPQvswvVWDL3R0enVomK4OFBo/wXX0n/Mn03DeUccdzkegThiZQ==" hashValue="MHlJTgcf+6xLXI0xTWs+7i/E/U8ZmpttmLDCCNcOWcPflFVsItDob33bQ1s7SoTEWM4Wm+lIsoyc+LZxJHf7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14244</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14245</v>
      </c>
    </row>
    <row r="13">
      <c r="A13" s="1" t="s">
        <v>441</v>
      </c>
      <c r="E13" s="27" t="s">
        <v>13221</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14245</v>
      </c>
    </row>
    <row r="17" ht="38.25">
      <c r="A17" s="1" t="s">
        <v>441</v>
      </c>
      <c r="E17" s="27" t="s">
        <v>13556</v>
      </c>
    </row>
    <row r="18">
      <c r="A18" s="1" t="s">
        <v>432</v>
      </c>
      <c r="B18" s="1">
        <v>3</v>
      </c>
      <c r="C18" s="26" t="s">
        <v>14246</v>
      </c>
      <c r="D18" t="s">
        <v>434</v>
      </c>
      <c r="E18" s="27" t="s">
        <v>14247</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14245</v>
      </c>
    </row>
    <row r="21" ht="89.25">
      <c r="A21" s="1" t="s">
        <v>441</v>
      </c>
      <c r="E21" s="27" t="s">
        <v>14248</v>
      </c>
    </row>
    <row r="22" ht="25.5">
      <c r="A22" s="1" t="s">
        <v>432</v>
      </c>
      <c r="B22" s="1">
        <v>4</v>
      </c>
      <c r="C22" s="26" t="s">
        <v>14249</v>
      </c>
      <c r="D22" t="s">
        <v>434</v>
      </c>
      <c r="E22" s="27" t="s">
        <v>14250</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14245</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14245</v>
      </c>
    </row>
    <row r="29" ht="344.25">
      <c r="A29" s="1" t="s">
        <v>441</v>
      </c>
      <c r="E29" s="27" t="s">
        <v>13720</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14245</v>
      </c>
    </row>
    <row r="33" ht="318.75">
      <c r="A33" s="1" t="s">
        <v>441</v>
      </c>
      <c r="E33" s="27" t="s">
        <v>1179</v>
      </c>
    </row>
    <row r="34">
      <c r="A34" s="1" t="s">
        <v>432</v>
      </c>
      <c r="B34" s="1">
        <v>7</v>
      </c>
      <c r="C34" s="26" t="s">
        <v>13204</v>
      </c>
      <c r="D34" t="s">
        <v>434</v>
      </c>
      <c r="E34" s="27" t="s">
        <v>13205</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14245</v>
      </c>
    </row>
    <row r="37" ht="25.5">
      <c r="A37" s="1" t="s">
        <v>441</v>
      </c>
      <c r="E37" s="27" t="s">
        <v>13207</v>
      </c>
    </row>
    <row r="38">
      <c r="A38" s="1" t="s">
        <v>432</v>
      </c>
      <c r="B38" s="1">
        <v>8</v>
      </c>
      <c r="C38" s="26" t="s">
        <v>14251</v>
      </c>
      <c r="D38" t="s">
        <v>434</v>
      </c>
      <c r="E38" s="27" t="s">
        <v>14252</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14245</v>
      </c>
    </row>
    <row r="41" ht="25.5">
      <c r="A41" s="1" t="s">
        <v>441</v>
      </c>
      <c r="E41" s="27" t="s">
        <v>13207</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14245</v>
      </c>
    </row>
    <row r="45" ht="153">
      <c r="A45" s="1" t="s">
        <v>441</v>
      </c>
      <c r="E45" s="27" t="s">
        <v>13222</v>
      </c>
    </row>
    <row r="46">
      <c r="A46" s="1" t="s">
        <v>432</v>
      </c>
      <c r="B46" s="1">
        <v>10</v>
      </c>
      <c r="C46" s="26" t="s">
        <v>13223</v>
      </c>
      <c r="D46" t="s">
        <v>434</v>
      </c>
      <c r="E46" s="27" t="s">
        <v>13224</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14245</v>
      </c>
    </row>
    <row r="49" ht="38.25">
      <c r="A49" s="1" t="s">
        <v>441</v>
      </c>
      <c r="E49" s="27" t="s">
        <v>13225</v>
      </c>
    </row>
    <row r="50">
      <c r="A50" s="1" t="s">
        <v>429</v>
      </c>
      <c r="C50" s="22" t="s">
        <v>463</v>
      </c>
      <c r="E50" s="23" t="s">
        <v>1188</v>
      </c>
      <c r="L50" s="24">
        <f>SUMIFS(L51:L54,A51:A54,"P")</f>
        <v>0</v>
      </c>
      <c r="M50" s="24">
        <f>SUMIFS(M51:M54,A51:A54,"P")</f>
        <v>0</v>
      </c>
      <c r="N50" s="25"/>
    </row>
    <row r="51">
      <c r="A51" s="1" t="s">
        <v>432</v>
      </c>
      <c r="B51" s="1">
        <v>11</v>
      </c>
      <c r="C51" s="26" t="s">
        <v>13721</v>
      </c>
      <c r="D51" t="s">
        <v>434</v>
      </c>
      <c r="E51" s="27" t="s">
        <v>13722</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14253</v>
      </c>
    </row>
    <row r="54" ht="267.75">
      <c r="A54" s="1" t="s">
        <v>441</v>
      </c>
      <c r="E54" s="27" t="s">
        <v>13724</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14245</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14030</v>
      </c>
      <c r="D61" t="s">
        <v>434</v>
      </c>
      <c r="E61" s="27" t="s">
        <v>14031</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14245</v>
      </c>
    </row>
    <row r="64" ht="140.25">
      <c r="A64" s="1" t="s">
        <v>441</v>
      </c>
      <c r="E64" s="27" t="s">
        <v>14032</v>
      </c>
    </row>
    <row r="65">
      <c r="A65" s="1" t="s">
        <v>432</v>
      </c>
      <c r="B65" s="1">
        <v>14</v>
      </c>
      <c r="C65" s="26" t="s">
        <v>13600</v>
      </c>
      <c r="D65" t="s">
        <v>434</v>
      </c>
      <c r="E65" s="27" t="s">
        <v>13601</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14245</v>
      </c>
    </row>
    <row r="68" ht="38.25">
      <c r="A68" s="1" t="s">
        <v>441</v>
      </c>
      <c r="E68" s="27" t="s">
        <v>14033</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14245</v>
      </c>
    </row>
    <row r="72" ht="38.25">
      <c r="A72" s="1" t="s">
        <v>441</v>
      </c>
      <c r="E72" s="27" t="s">
        <v>860</v>
      </c>
    </row>
    <row r="73">
      <c r="A73" s="1" t="s">
        <v>432</v>
      </c>
      <c r="B73" s="1">
        <v>16</v>
      </c>
      <c r="C73" s="26" t="s">
        <v>13951</v>
      </c>
      <c r="D73" t="s">
        <v>434</v>
      </c>
      <c r="E73" s="27" t="s">
        <v>13952</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14245</v>
      </c>
    </row>
    <row r="76" ht="76.5">
      <c r="A76" s="1" t="s">
        <v>441</v>
      </c>
      <c r="E76" s="27" t="s">
        <v>13953</v>
      </c>
    </row>
    <row r="77">
      <c r="A77" s="1" t="s">
        <v>432</v>
      </c>
      <c r="B77" s="1">
        <v>17</v>
      </c>
      <c r="C77" s="26" t="s">
        <v>14254</v>
      </c>
      <c r="D77" t="s">
        <v>434</v>
      </c>
      <c r="E77" s="27" t="s">
        <v>14255</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14245</v>
      </c>
    </row>
    <row r="80" ht="76.5">
      <c r="A80" s="1" t="s">
        <v>441</v>
      </c>
      <c r="E80" s="27" t="s">
        <v>14135</v>
      </c>
    </row>
    <row r="81">
      <c r="A81" s="1" t="s">
        <v>432</v>
      </c>
      <c r="B81" s="1">
        <v>18</v>
      </c>
      <c r="C81" s="26" t="s">
        <v>14133</v>
      </c>
      <c r="D81" t="s">
        <v>434</v>
      </c>
      <c r="E81" s="27" t="s">
        <v>14134</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14245</v>
      </c>
    </row>
    <row r="84" ht="76.5">
      <c r="A84" s="1" t="s">
        <v>441</v>
      </c>
      <c r="E84" s="27" t="s">
        <v>14135</v>
      </c>
    </row>
    <row r="85">
      <c r="A85" s="1" t="s">
        <v>432</v>
      </c>
      <c r="B85" s="1">
        <v>19</v>
      </c>
      <c r="C85" s="26" t="s">
        <v>13334</v>
      </c>
      <c r="D85" t="s">
        <v>434</v>
      </c>
      <c r="E85" s="27" t="s">
        <v>13335</v>
      </c>
      <c r="F85" s="28" t="s">
        <v>500</v>
      </c>
      <c r="G85" s="29">
        <v>330</v>
      </c>
      <c r="H85" s="28">
        <v>0</v>
      </c>
      <c r="I85" s="30">
        <f>ROUND(G85*H85,P4)</f>
        <v>0</v>
      </c>
      <c r="L85" s="31">
        <v>0</v>
      </c>
      <c r="M85" s="24">
        <f>ROUND(G85*L85,P4)</f>
        <v>0</v>
      </c>
      <c r="N85" s="25" t="s">
        <v>13350</v>
      </c>
      <c r="O85" s="32">
        <f>M85*AA85</f>
        <v>0</v>
      </c>
      <c r="P85" s="1">
        <v>3</v>
      </c>
      <c r="AA85" s="1">
        <f>IF(P85=1,$O$3,IF(P85=2,$O$4,$O$5))</f>
        <v>0</v>
      </c>
    </row>
    <row r="86">
      <c r="A86" s="1" t="s">
        <v>437</v>
      </c>
      <c r="E86" s="27" t="s">
        <v>434</v>
      </c>
    </row>
    <row r="87">
      <c r="A87" s="1" t="s">
        <v>439</v>
      </c>
      <c r="E87" s="33" t="s">
        <v>14245</v>
      </c>
    </row>
    <row r="88" ht="140.25">
      <c r="A88" s="1" t="s">
        <v>441</v>
      </c>
      <c r="E88" s="27" t="s">
        <v>13336</v>
      </c>
    </row>
    <row r="89">
      <c r="A89" s="1" t="s">
        <v>432</v>
      </c>
      <c r="B89" s="1">
        <v>20</v>
      </c>
      <c r="C89" s="26" t="s">
        <v>14036</v>
      </c>
      <c r="D89" t="s">
        <v>434</v>
      </c>
      <c r="E89" s="27" t="s">
        <v>13832</v>
      </c>
      <c r="F89" s="28" t="s">
        <v>500</v>
      </c>
      <c r="G89" s="29">
        <v>11</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14245</v>
      </c>
    </row>
    <row r="92" ht="178.5">
      <c r="A92" s="1" t="s">
        <v>441</v>
      </c>
      <c r="E92" s="27" t="s">
        <v>13833</v>
      </c>
    </row>
    <row r="93">
      <c r="A93" s="1" t="s">
        <v>429</v>
      </c>
      <c r="C93" s="22" t="s">
        <v>4100</v>
      </c>
      <c r="E93" s="23" t="s">
        <v>13226</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13901</v>
      </c>
    </row>
    <row r="97" ht="25.5">
      <c r="A97" s="1" t="s">
        <v>441</v>
      </c>
      <c r="E97" s="27" t="s">
        <v>13228</v>
      </c>
    </row>
    <row r="98">
      <c r="A98" s="1" t="s">
        <v>432</v>
      </c>
      <c r="B98" s="1">
        <v>22</v>
      </c>
      <c r="C98" s="26" t="s">
        <v>13232</v>
      </c>
      <c r="D98" t="s">
        <v>434</v>
      </c>
      <c r="E98" s="27" t="s">
        <v>13233</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14245</v>
      </c>
    </row>
    <row r="101" ht="38.25">
      <c r="A101" s="1" t="s">
        <v>441</v>
      </c>
      <c r="E101" s="27" t="s">
        <v>13234</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14245</v>
      </c>
    </row>
    <row r="105" ht="38.25">
      <c r="A105" s="1" t="s">
        <v>441</v>
      </c>
      <c r="E105" s="27" t="s">
        <v>13234</v>
      </c>
    </row>
    <row r="106">
      <c r="A106" s="1" t="s">
        <v>432</v>
      </c>
      <c r="B106" s="1">
        <v>24</v>
      </c>
      <c r="C106" s="26" t="s">
        <v>12700</v>
      </c>
      <c r="D106" t="s">
        <v>434</v>
      </c>
      <c r="E106" s="27" t="s">
        <v>12701</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14245</v>
      </c>
    </row>
    <row r="109" ht="51">
      <c r="A109" s="1" t="s">
        <v>441</v>
      </c>
      <c r="E109" s="27" t="s">
        <v>13713</v>
      </c>
    </row>
    <row r="110">
      <c r="A110" s="1" t="s">
        <v>432</v>
      </c>
      <c r="B110" s="1">
        <v>25</v>
      </c>
      <c r="C110" s="26" t="s">
        <v>13489</v>
      </c>
      <c r="D110" t="s">
        <v>434</v>
      </c>
      <c r="E110" s="27" t="s">
        <v>13490</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14245</v>
      </c>
    </row>
    <row r="113" ht="51">
      <c r="A113" s="1" t="s">
        <v>441</v>
      </c>
      <c r="E113" s="27" t="s">
        <v>13713</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14245</v>
      </c>
    </row>
    <row r="117" ht="76.5">
      <c r="A117" s="1" t="s">
        <v>441</v>
      </c>
      <c r="E117" s="27" t="s">
        <v>13235</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14245</v>
      </c>
    </row>
    <row r="121" ht="51">
      <c r="A121" s="1" t="s">
        <v>441</v>
      </c>
      <c r="E121" s="27" t="s">
        <v>13243</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14245</v>
      </c>
    </row>
    <row r="125" ht="25.5">
      <c r="A125" s="1" t="s">
        <v>441</v>
      </c>
      <c r="E125" s="27" t="s">
        <v>13240</v>
      </c>
    </row>
    <row r="126" ht="25.5">
      <c r="A126" s="1" t="s">
        <v>432</v>
      </c>
      <c r="B126" s="1">
        <v>29</v>
      </c>
      <c r="C126" s="26" t="s">
        <v>8403</v>
      </c>
      <c r="D126" t="s">
        <v>434</v>
      </c>
      <c r="E126" s="27" t="s">
        <v>8404</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14245</v>
      </c>
    </row>
    <row r="129" ht="25.5">
      <c r="A129" s="1" t="s">
        <v>441</v>
      </c>
      <c r="E129" s="27" t="s">
        <v>13240</v>
      </c>
    </row>
    <row r="130" ht="25.5">
      <c r="A130" s="1" t="s">
        <v>432</v>
      </c>
      <c r="B130" s="1">
        <v>30</v>
      </c>
      <c r="C130" s="26" t="s">
        <v>13659</v>
      </c>
      <c r="D130" t="s">
        <v>434</v>
      </c>
      <c r="E130" s="27" t="s">
        <v>13660</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14245</v>
      </c>
    </row>
    <row r="133" ht="25.5">
      <c r="A133" s="1" t="s">
        <v>441</v>
      </c>
      <c r="E133" s="27" t="s">
        <v>13240</v>
      </c>
    </row>
    <row r="134">
      <c r="A134" s="1" t="s">
        <v>432</v>
      </c>
      <c r="B134" s="1">
        <v>31</v>
      </c>
      <c r="C134" s="26" t="s">
        <v>13444</v>
      </c>
      <c r="D134" t="s">
        <v>434</v>
      </c>
      <c r="E134" s="27" t="s">
        <v>13445</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14245</v>
      </c>
    </row>
    <row r="137" ht="38.25">
      <c r="A137" s="1" t="s">
        <v>441</v>
      </c>
      <c r="E137" s="27" t="s">
        <v>13522</v>
      </c>
    </row>
    <row r="138" ht="25.5">
      <c r="A138" s="1" t="s">
        <v>432</v>
      </c>
      <c r="B138" s="1">
        <v>32</v>
      </c>
      <c r="C138" s="26" t="s">
        <v>13449</v>
      </c>
      <c r="D138" t="s">
        <v>434</v>
      </c>
      <c r="E138" s="27" t="s">
        <v>13450</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14245</v>
      </c>
    </row>
    <row r="141" ht="38.25">
      <c r="A141" s="1" t="s">
        <v>441</v>
      </c>
      <c r="E141" s="27" t="s">
        <v>13451</v>
      </c>
    </row>
    <row r="142">
      <c r="A142" s="1" t="s">
        <v>432</v>
      </c>
      <c r="B142" s="1">
        <v>33</v>
      </c>
      <c r="C142" s="26" t="s">
        <v>13241</v>
      </c>
      <c r="D142" t="s">
        <v>434</v>
      </c>
      <c r="E142" s="27" t="s">
        <v>13242</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14245</v>
      </c>
    </row>
    <row r="145" ht="51">
      <c r="A145" s="1" t="s">
        <v>441</v>
      </c>
      <c r="E145" s="27" t="s">
        <v>13243</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14245</v>
      </c>
    </row>
    <row r="149" ht="51">
      <c r="A149" s="1" t="s">
        <v>441</v>
      </c>
      <c r="E149" s="27" t="s">
        <v>13243</v>
      </c>
    </row>
    <row r="150" ht="25.5">
      <c r="A150" s="1" t="s">
        <v>432</v>
      </c>
      <c r="B150" s="1">
        <v>35</v>
      </c>
      <c r="C150" s="26" t="s">
        <v>13244</v>
      </c>
      <c r="D150" t="s">
        <v>434</v>
      </c>
      <c r="E150" s="27" t="s">
        <v>13245</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14245</v>
      </c>
    </row>
    <row r="153" ht="38.25">
      <c r="A153" s="1" t="s">
        <v>441</v>
      </c>
      <c r="E153" s="27" t="s">
        <v>13234</v>
      </c>
    </row>
    <row r="154">
      <c r="A154" s="1" t="s">
        <v>432</v>
      </c>
      <c r="B154" s="1">
        <v>36</v>
      </c>
      <c r="C154" s="26" t="s">
        <v>13908</v>
      </c>
      <c r="D154" t="s">
        <v>434</v>
      </c>
      <c r="E154" s="27" t="s">
        <v>13909</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14245</v>
      </c>
    </row>
    <row r="157" ht="51">
      <c r="A157" s="1" t="s">
        <v>441</v>
      </c>
      <c r="E157" s="27" t="s">
        <v>13910</v>
      </c>
    </row>
    <row r="158">
      <c r="A158" s="1" t="s">
        <v>432</v>
      </c>
      <c r="B158" s="1">
        <v>37</v>
      </c>
      <c r="C158" s="26" t="s">
        <v>14256</v>
      </c>
      <c r="D158" t="s">
        <v>434</v>
      </c>
      <c r="E158" s="27" t="s">
        <v>14257</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14245</v>
      </c>
    </row>
    <row r="161" ht="25.5">
      <c r="A161" s="1" t="s">
        <v>441</v>
      </c>
      <c r="E161" s="27" t="s">
        <v>13912</v>
      </c>
    </row>
    <row r="162">
      <c r="A162" s="1" t="s">
        <v>432</v>
      </c>
      <c r="B162" s="1">
        <v>38</v>
      </c>
      <c r="C162" s="26" t="s">
        <v>14258</v>
      </c>
      <c r="D162" t="s">
        <v>434</v>
      </c>
      <c r="E162" s="27" t="s">
        <v>14259</v>
      </c>
      <c r="F162" s="28" t="s">
        <v>500</v>
      </c>
      <c r="G162" s="29">
        <v>4</v>
      </c>
      <c r="H162" s="28">
        <v>0</v>
      </c>
      <c r="I162" s="30">
        <f>ROUND(G162*H162,P4)</f>
        <v>0</v>
      </c>
      <c r="L162" s="31">
        <v>0</v>
      </c>
      <c r="M162" s="24">
        <f>ROUND(G162*L162,P4)</f>
        <v>0</v>
      </c>
      <c r="N162" s="25" t="s">
        <v>13248</v>
      </c>
      <c r="O162" s="32">
        <f>M162*AA162</f>
        <v>0</v>
      </c>
      <c r="P162" s="1">
        <v>3</v>
      </c>
      <c r="AA162" s="1">
        <f>IF(P162=1,$O$3,IF(P162=2,$O$4,$O$5))</f>
        <v>0</v>
      </c>
    </row>
    <row r="163">
      <c r="A163" s="1" t="s">
        <v>437</v>
      </c>
      <c r="E163" s="27" t="s">
        <v>434</v>
      </c>
    </row>
    <row r="164">
      <c r="A164" s="1" t="s">
        <v>439</v>
      </c>
      <c r="E164" s="33" t="s">
        <v>14245</v>
      </c>
    </row>
    <row r="165" ht="89.25">
      <c r="A165" s="1" t="s">
        <v>441</v>
      </c>
      <c r="E165" s="27" t="s">
        <v>14260</v>
      </c>
    </row>
    <row r="166">
      <c r="A166" s="1" t="s">
        <v>432</v>
      </c>
      <c r="B166" s="1">
        <v>39</v>
      </c>
      <c r="C166" s="26" t="s">
        <v>13253</v>
      </c>
      <c r="D166" t="s">
        <v>434</v>
      </c>
      <c r="E166" s="27" t="s">
        <v>13254</v>
      </c>
      <c r="F166" s="28" t="s">
        <v>436</v>
      </c>
      <c r="G166" s="29">
        <v>300</v>
      </c>
      <c r="H166" s="28">
        <v>0</v>
      </c>
      <c r="I166" s="30">
        <f>ROUND(G166*H166,P4)</f>
        <v>0</v>
      </c>
      <c r="L166" s="31">
        <v>0</v>
      </c>
      <c r="M166" s="24">
        <f>ROUND(G166*L166,P4)</f>
        <v>0</v>
      </c>
      <c r="N166" s="25" t="s">
        <v>13248</v>
      </c>
      <c r="O166" s="32">
        <f>M166*AA166</f>
        <v>0</v>
      </c>
      <c r="P166" s="1">
        <v>3</v>
      </c>
      <c r="AA166" s="1">
        <f>IF(P166=1,$O$3,IF(P166=2,$O$4,$O$5))</f>
        <v>0</v>
      </c>
    </row>
    <row r="167">
      <c r="A167" s="1" t="s">
        <v>437</v>
      </c>
      <c r="E167" s="27" t="s">
        <v>434</v>
      </c>
    </row>
    <row r="168">
      <c r="A168" s="1" t="s">
        <v>439</v>
      </c>
      <c r="E168" s="33" t="s">
        <v>14245</v>
      </c>
    </row>
    <row r="169" ht="102">
      <c r="A169" s="1" t="s">
        <v>441</v>
      </c>
      <c r="E169" s="27" t="s">
        <v>13255</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51">
      <c r="A174" s="1" t="s">
        <v>441</v>
      </c>
      <c r="E174" s="27" t="s">
        <v>13356</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13740</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13293</v>
      </c>
    </row>
    <row r="182" ht="38.25">
      <c r="A182" s="1" t="s">
        <v>441</v>
      </c>
      <c r="E182" s="27" t="s">
        <v>13361</v>
      </c>
    </row>
    <row r="183">
      <c r="A183" s="1" t="s">
        <v>432</v>
      </c>
      <c r="B183" s="1">
        <v>43</v>
      </c>
      <c r="C183" s="26" t="s">
        <v>13868</v>
      </c>
      <c r="D183" t="s">
        <v>434</v>
      </c>
      <c r="E183" s="27" t="s">
        <v>13869</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51">
      <c r="A186" s="1" t="s">
        <v>441</v>
      </c>
      <c r="E186" s="27" t="s">
        <v>13271</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14120</v>
      </c>
    </row>
    <row r="191" ht="38.25">
      <c r="A191" s="1" t="s">
        <v>441</v>
      </c>
      <c r="E191" s="27" t="s">
        <v>13257</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14120</v>
      </c>
    </row>
    <row r="195" ht="38.25">
      <c r="A195" s="1" t="s">
        <v>441</v>
      </c>
      <c r="E195" s="27" t="s">
        <v>13257</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14120</v>
      </c>
    </row>
    <row r="199" ht="38.25">
      <c r="A199" s="1" t="s">
        <v>441</v>
      </c>
      <c r="E199" s="27" t="s">
        <v>13257</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14120</v>
      </c>
    </row>
    <row r="203" ht="38.25">
      <c r="A203" s="1" t="s">
        <v>441</v>
      </c>
      <c r="E203" s="27" t="s">
        <v>13257</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14120</v>
      </c>
    </row>
    <row r="207" ht="38.25">
      <c r="A207" s="1" t="s">
        <v>441</v>
      </c>
      <c r="E207" s="27" t="s">
        <v>13257</v>
      </c>
    </row>
    <row r="208">
      <c r="A208" s="1" t="s">
        <v>432</v>
      </c>
      <c r="B208" s="1">
        <v>49</v>
      </c>
      <c r="C208" s="26" t="s">
        <v>13406</v>
      </c>
      <c r="D208" t="s">
        <v>434</v>
      </c>
      <c r="E208" s="27" t="s">
        <v>13407</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14120</v>
      </c>
    </row>
    <row r="211" ht="38.25">
      <c r="A211" s="1" t="s">
        <v>441</v>
      </c>
      <c r="E211" s="27" t="s">
        <v>13257</v>
      </c>
    </row>
    <row r="212">
      <c r="A212" s="1" t="s">
        <v>432</v>
      </c>
      <c r="B212" s="1">
        <v>50</v>
      </c>
      <c r="C212" s="26" t="s">
        <v>13362</v>
      </c>
      <c r="D212" t="s">
        <v>434</v>
      </c>
      <c r="E212" s="27" t="s">
        <v>13363</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14120</v>
      </c>
    </row>
    <row r="215" ht="38.25">
      <c r="A215" s="1" t="s">
        <v>441</v>
      </c>
      <c r="E215" s="27" t="s">
        <v>13257</v>
      </c>
    </row>
    <row r="216">
      <c r="A216" s="1" t="s">
        <v>432</v>
      </c>
      <c r="B216" s="1">
        <v>51</v>
      </c>
      <c r="C216" s="26" t="s">
        <v>13364</v>
      </c>
      <c r="D216" t="s">
        <v>434</v>
      </c>
      <c r="E216" s="27" t="s">
        <v>13365</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14120</v>
      </c>
    </row>
    <row r="219" ht="38.25">
      <c r="A219" s="1" t="s">
        <v>441</v>
      </c>
      <c r="E219" s="27" t="s">
        <v>13257</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14120</v>
      </c>
    </row>
    <row r="223" ht="38.25">
      <c r="A223" s="1" t="s">
        <v>441</v>
      </c>
      <c r="E223" s="27" t="s">
        <v>13257</v>
      </c>
    </row>
    <row r="224">
      <c r="A224" s="1" t="s">
        <v>432</v>
      </c>
      <c r="B224" s="1">
        <v>53</v>
      </c>
      <c r="C224" s="26" t="s">
        <v>14261</v>
      </c>
      <c r="D224" t="s">
        <v>434</v>
      </c>
      <c r="E224" s="27" t="s">
        <v>14262</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14120</v>
      </c>
    </row>
    <row r="227" ht="38.25">
      <c r="A227" s="1" t="s">
        <v>441</v>
      </c>
      <c r="E227" s="27" t="s">
        <v>13257</v>
      </c>
    </row>
    <row r="228">
      <c r="A228" s="1" t="s">
        <v>432</v>
      </c>
      <c r="B228" s="1">
        <v>54</v>
      </c>
      <c r="C228" s="26" t="s">
        <v>13698</v>
      </c>
      <c r="D228" t="s">
        <v>434</v>
      </c>
      <c r="E228" s="27" t="s">
        <v>13699</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14120</v>
      </c>
    </row>
    <row r="231" ht="38.25">
      <c r="A231" s="1" t="s">
        <v>441</v>
      </c>
      <c r="E231" s="27" t="s">
        <v>13257</v>
      </c>
    </row>
    <row r="232">
      <c r="A232" s="1" t="s">
        <v>432</v>
      </c>
      <c r="B232" s="1">
        <v>55</v>
      </c>
      <c r="C232" s="26" t="s">
        <v>13338</v>
      </c>
      <c r="D232" t="s">
        <v>434</v>
      </c>
      <c r="E232" s="27" t="s">
        <v>13339</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14120</v>
      </c>
    </row>
    <row r="235" ht="38.25">
      <c r="A235" s="1" t="s">
        <v>441</v>
      </c>
      <c r="E235" s="27" t="s">
        <v>13257</v>
      </c>
    </row>
    <row r="236">
      <c r="A236" s="1" t="s">
        <v>432</v>
      </c>
      <c r="B236" s="1">
        <v>56</v>
      </c>
      <c r="C236" s="26" t="s">
        <v>13714</v>
      </c>
      <c r="D236" t="s">
        <v>434</v>
      </c>
      <c r="E236" s="27" t="s">
        <v>13715</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14120</v>
      </c>
    </row>
    <row r="239" ht="38.25">
      <c r="A239" s="1" t="s">
        <v>441</v>
      </c>
      <c r="E239" s="27" t="s">
        <v>13257</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14120</v>
      </c>
    </row>
    <row r="243" ht="38.25">
      <c r="A243" s="1" t="s">
        <v>441</v>
      </c>
      <c r="E243" s="27" t="s">
        <v>13264</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14120</v>
      </c>
    </row>
    <row r="247" ht="38.25">
      <c r="A247" s="1" t="s">
        <v>441</v>
      </c>
      <c r="E247" s="27" t="s">
        <v>13264</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14120</v>
      </c>
    </row>
    <row r="251" ht="38.25">
      <c r="A251" s="1" t="s">
        <v>441</v>
      </c>
      <c r="E251" s="27" t="s">
        <v>13264</v>
      </c>
    </row>
    <row r="252" ht="25.5">
      <c r="A252" s="1" t="s">
        <v>432</v>
      </c>
      <c r="B252" s="1">
        <v>60</v>
      </c>
      <c r="C252" s="26" t="s">
        <v>13265</v>
      </c>
      <c r="D252" t="s">
        <v>434</v>
      </c>
      <c r="E252" s="27" t="s">
        <v>13266</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14120</v>
      </c>
    </row>
    <row r="255" ht="38.25">
      <c r="A255" s="1" t="s">
        <v>441</v>
      </c>
      <c r="E255" s="27" t="s">
        <v>13264</v>
      </c>
    </row>
    <row r="256" ht="25.5">
      <c r="A256" s="1" t="s">
        <v>432</v>
      </c>
      <c r="B256" s="1">
        <v>61</v>
      </c>
      <c r="C256" s="26" t="s">
        <v>13366</v>
      </c>
      <c r="D256" t="s">
        <v>434</v>
      </c>
      <c r="E256" s="27" t="s">
        <v>13367</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14120</v>
      </c>
    </row>
    <row r="259" ht="38.25">
      <c r="A259" s="1" t="s">
        <v>441</v>
      </c>
      <c r="E259" s="27" t="s">
        <v>13264</v>
      </c>
    </row>
    <row r="260" ht="25.5">
      <c r="A260" s="1" t="s">
        <v>432</v>
      </c>
      <c r="B260" s="1">
        <v>62</v>
      </c>
      <c r="C260" s="26" t="s">
        <v>7391</v>
      </c>
      <c r="D260" t="s">
        <v>434</v>
      </c>
      <c r="E260" s="27" t="s">
        <v>7392</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14120</v>
      </c>
    </row>
    <row r="263" ht="38.25">
      <c r="A263" s="1" t="s">
        <v>441</v>
      </c>
      <c r="E263" s="27" t="s">
        <v>13264</v>
      </c>
    </row>
    <row r="264" ht="25.5">
      <c r="A264" s="1" t="s">
        <v>432</v>
      </c>
      <c r="B264" s="1">
        <v>63</v>
      </c>
      <c r="C264" s="26" t="s">
        <v>13267</v>
      </c>
      <c r="D264" t="s">
        <v>434</v>
      </c>
      <c r="E264" s="27" t="s">
        <v>13268</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14120</v>
      </c>
    </row>
    <row r="267" ht="38.25">
      <c r="A267" s="1" t="s">
        <v>441</v>
      </c>
      <c r="E267" s="27" t="s">
        <v>13264</v>
      </c>
    </row>
    <row r="268" ht="25.5">
      <c r="A268" s="1" t="s">
        <v>432</v>
      </c>
      <c r="B268" s="1">
        <v>64</v>
      </c>
      <c r="C268" s="26" t="s">
        <v>13417</v>
      </c>
      <c r="D268" t="s">
        <v>434</v>
      </c>
      <c r="E268" s="27" t="s">
        <v>13418</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14120</v>
      </c>
    </row>
    <row r="271" ht="38.25">
      <c r="A271" s="1" t="s">
        <v>441</v>
      </c>
      <c r="E271" s="27" t="s">
        <v>13264</v>
      </c>
    </row>
    <row r="272" ht="25.5">
      <c r="A272" s="1" t="s">
        <v>432</v>
      </c>
      <c r="B272" s="1">
        <v>65</v>
      </c>
      <c r="C272" s="26" t="s">
        <v>13368</v>
      </c>
      <c r="D272" t="s">
        <v>434</v>
      </c>
      <c r="E272" s="27" t="s">
        <v>13369</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14120</v>
      </c>
    </row>
    <row r="275" ht="38.25">
      <c r="A275" s="1" t="s">
        <v>441</v>
      </c>
      <c r="E275" s="27" t="s">
        <v>13264</v>
      </c>
    </row>
    <row r="276" ht="25.5">
      <c r="A276" s="1" t="s">
        <v>432</v>
      </c>
      <c r="B276" s="1">
        <v>66</v>
      </c>
      <c r="C276" s="26" t="s">
        <v>13340</v>
      </c>
      <c r="D276" t="s">
        <v>434</v>
      </c>
      <c r="E276" s="27" t="s">
        <v>13341</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14120</v>
      </c>
    </row>
    <row r="279" ht="38.25">
      <c r="A279" s="1" t="s">
        <v>441</v>
      </c>
      <c r="E279" s="27" t="s">
        <v>13264</v>
      </c>
    </row>
    <row r="280" ht="25.5">
      <c r="A280" s="1" t="s">
        <v>432</v>
      </c>
      <c r="B280" s="1">
        <v>67</v>
      </c>
      <c r="C280" s="26" t="s">
        <v>13669</v>
      </c>
      <c r="D280" t="s">
        <v>434</v>
      </c>
      <c r="E280" s="27" t="s">
        <v>13670</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14120</v>
      </c>
    </row>
    <row r="283" ht="38.25">
      <c r="A283" s="1" t="s">
        <v>441</v>
      </c>
      <c r="E283" s="27" t="s">
        <v>13264</v>
      </c>
    </row>
    <row r="284">
      <c r="A284" s="1" t="s">
        <v>432</v>
      </c>
      <c r="B284" s="1">
        <v>68</v>
      </c>
      <c r="C284" s="26" t="s">
        <v>13671</v>
      </c>
      <c r="D284" t="s">
        <v>434</v>
      </c>
      <c r="E284" s="27" t="s">
        <v>13672</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14120</v>
      </c>
    </row>
    <row r="287" ht="38.25">
      <c r="A287" s="1" t="s">
        <v>441</v>
      </c>
      <c r="E287" s="27" t="s">
        <v>13264</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14245</v>
      </c>
    </row>
    <row r="291" ht="25.5">
      <c r="A291" s="1" t="s">
        <v>441</v>
      </c>
      <c r="E291" s="27" t="s">
        <v>13269</v>
      </c>
    </row>
    <row r="292">
      <c r="A292" s="1" t="s">
        <v>432</v>
      </c>
      <c r="B292" s="1">
        <v>70</v>
      </c>
      <c r="C292" s="26" t="s">
        <v>13551</v>
      </c>
      <c r="D292" t="s">
        <v>434</v>
      </c>
      <c r="E292" s="27" t="s">
        <v>13552</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14245</v>
      </c>
    </row>
    <row r="295" ht="25.5">
      <c r="A295" s="1" t="s">
        <v>441</v>
      </c>
      <c r="E295" s="27" t="s">
        <v>14263</v>
      </c>
    </row>
    <row r="296">
      <c r="A296" s="1" t="s">
        <v>432</v>
      </c>
      <c r="B296" s="1">
        <v>71</v>
      </c>
      <c r="C296" s="26" t="s">
        <v>13937</v>
      </c>
      <c r="D296" t="s">
        <v>434</v>
      </c>
      <c r="E296" s="27" t="s">
        <v>13938</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14245</v>
      </c>
    </row>
    <row r="299" ht="38.25">
      <c r="A299" s="1" t="s">
        <v>441</v>
      </c>
      <c r="E299" s="27" t="s">
        <v>13939</v>
      </c>
    </row>
    <row r="300">
      <c r="A300" s="1" t="s">
        <v>432</v>
      </c>
      <c r="B300" s="1">
        <v>72</v>
      </c>
      <c r="C300" s="26" t="s">
        <v>13121</v>
      </c>
      <c r="D300" t="s">
        <v>434</v>
      </c>
      <c r="E300" s="27" t="s">
        <v>13122</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14245</v>
      </c>
    </row>
    <row r="303" ht="51">
      <c r="A303" s="1" t="s">
        <v>441</v>
      </c>
      <c r="E303" s="27" t="s">
        <v>13271</v>
      </c>
    </row>
    <row r="304" ht="25.5">
      <c r="A304" s="1" t="s">
        <v>432</v>
      </c>
      <c r="B304" s="1">
        <v>73</v>
      </c>
      <c r="C304" s="26" t="s">
        <v>13370</v>
      </c>
      <c r="D304" t="s">
        <v>434</v>
      </c>
      <c r="E304" s="27" t="s">
        <v>13371</v>
      </c>
      <c r="F304" s="28" t="s">
        <v>467</v>
      </c>
      <c r="G304" s="29">
        <v>430</v>
      </c>
      <c r="H304" s="28">
        <v>0</v>
      </c>
      <c r="I304" s="30">
        <f>ROUND(G304*H304,P4)</f>
        <v>0</v>
      </c>
      <c r="L304" s="31">
        <v>0</v>
      </c>
      <c r="M304" s="24">
        <f>ROUND(G304*L304,P4)</f>
        <v>0</v>
      </c>
      <c r="N304" s="25" t="s">
        <v>13372</v>
      </c>
      <c r="O304" s="32">
        <f>M304*AA304</f>
        <v>0</v>
      </c>
      <c r="P304" s="1">
        <v>3</v>
      </c>
      <c r="AA304" s="1">
        <f>IF(P304=1,$O$3,IF(P304=2,$O$4,$O$5))</f>
        <v>0</v>
      </c>
    </row>
    <row r="305">
      <c r="A305" s="1" t="s">
        <v>437</v>
      </c>
      <c r="E305" s="27" t="s">
        <v>434</v>
      </c>
    </row>
    <row r="306">
      <c r="A306" s="1" t="s">
        <v>439</v>
      </c>
      <c r="E306" s="33" t="s">
        <v>14245</v>
      </c>
    </row>
    <row r="307" ht="51">
      <c r="A307" s="1" t="s">
        <v>441</v>
      </c>
      <c r="E307" s="27" t="s">
        <v>13373</v>
      </c>
    </row>
    <row r="308">
      <c r="A308" s="1" t="s">
        <v>429</v>
      </c>
      <c r="C308" s="22" t="s">
        <v>8991</v>
      </c>
      <c r="E308" s="23" t="s">
        <v>13272</v>
      </c>
      <c r="L308" s="24">
        <f>SUMIFS(L309:L392,A309:A392,"P")</f>
        <v>0</v>
      </c>
      <c r="M308" s="24">
        <f>SUMIFS(M309:M392,A309:A392,"P")</f>
        <v>0</v>
      </c>
      <c r="N308" s="25"/>
    </row>
    <row r="309">
      <c r="A309" s="1" t="s">
        <v>432</v>
      </c>
      <c r="B309" s="1">
        <v>74</v>
      </c>
      <c r="C309" s="26" t="s">
        <v>14264</v>
      </c>
      <c r="D309" t="s">
        <v>434</v>
      </c>
      <c r="E309" s="27" t="s">
        <v>14265</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14266</v>
      </c>
    </row>
    <row r="312" ht="63.75">
      <c r="A312" s="1" t="s">
        <v>441</v>
      </c>
      <c r="E312" s="27" t="s">
        <v>13748</v>
      </c>
    </row>
    <row r="313">
      <c r="A313" s="1" t="s">
        <v>432</v>
      </c>
      <c r="B313" s="1">
        <v>75</v>
      </c>
      <c r="C313" s="26" t="s">
        <v>13749</v>
      </c>
      <c r="D313" t="s">
        <v>434</v>
      </c>
      <c r="E313" s="27" t="s">
        <v>13750</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14266</v>
      </c>
    </row>
    <row r="316" ht="38.25">
      <c r="A316" s="1" t="s">
        <v>441</v>
      </c>
      <c r="E316" s="27" t="s">
        <v>13751</v>
      </c>
    </row>
    <row r="317" ht="25.5">
      <c r="A317" s="1" t="s">
        <v>432</v>
      </c>
      <c r="B317" s="1">
        <v>76</v>
      </c>
      <c r="C317" s="26" t="s">
        <v>14103</v>
      </c>
      <c r="D317" t="s">
        <v>434</v>
      </c>
      <c r="E317" s="27" t="s">
        <v>14104</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14266</v>
      </c>
    </row>
    <row r="320" ht="38.25">
      <c r="A320" s="1" t="s">
        <v>441</v>
      </c>
      <c r="E320" s="27" t="s">
        <v>13751</v>
      </c>
    </row>
    <row r="321" ht="25.5">
      <c r="A321" s="1" t="s">
        <v>432</v>
      </c>
      <c r="B321" s="1">
        <v>77</v>
      </c>
      <c r="C321" s="26" t="s">
        <v>13754</v>
      </c>
      <c r="D321" t="s">
        <v>434</v>
      </c>
      <c r="E321" s="27" t="s">
        <v>13755</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14266</v>
      </c>
    </row>
    <row r="324" ht="38.25">
      <c r="A324" s="1" t="s">
        <v>441</v>
      </c>
      <c r="E324" s="27" t="s">
        <v>13753</v>
      </c>
    </row>
    <row r="325" ht="25.5">
      <c r="A325" s="1" t="s">
        <v>432</v>
      </c>
      <c r="B325" s="1">
        <v>78</v>
      </c>
      <c r="C325" s="26" t="s">
        <v>13756</v>
      </c>
      <c r="D325" t="s">
        <v>434</v>
      </c>
      <c r="E325" s="27" t="s">
        <v>13757</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14267</v>
      </c>
    </row>
    <row r="328" ht="38.25">
      <c r="A328" s="1" t="s">
        <v>441</v>
      </c>
      <c r="E328" s="27" t="s">
        <v>13759</v>
      </c>
    </row>
    <row r="329" ht="25.5">
      <c r="A329" s="1" t="s">
        <v>432</v>
      </c>
      <c r="B329" s="1">
        <v>79</v>
      </c>
      <c r="C329" s="26" t="s">
        <v>14268</v>
      </c>
      <c r="D329" t="s">
        <v>434</v>
      </c>
      <c r="E329" s="27" t="s">
        <v>14269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14270</v>
      </c>
    </row>
    <row r="332" ht="38.25">
      <c r="A332" s="1" t="s">
        <v>441</v>
      </c>
      <c r="E332" s="27" t="s">
        <v>14111</v>
      </c>
    </row>
    <row r="333" ht="25.5">
      <c r="A333" s="1" t="s">
        <v>432</v>
      </c>
      <c r="B333" s="1">
        <v>80</v>
      </c>
      <c r="C333" s="26" t="s">
        <v>13766</v>
      </c>
      <c r="D333" t="s">
        <v>434</v>
      </c>
      <c r="E333" s="27" t="s">
        <v>13767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14270</v>
      </c>
    </row>
    <row r="336" ht="38.25">
      <c r="A336" s="1" t="s">
        <v>441</v>
      </c>
      <c r="E336" s="27" t="s">
        <v>13288</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14066</v>
      </c>
    </row>
    <row r="340" ht="51">
      <c r="A340" s="1" t="s">
        <v>441</v>
      </c>
      <c r="E340" s="27" t="s">
        <v>13771</v>
      </c>
    </row>
    <row r="341" ht="25.5">
      <c r="A341" s="1" t="s">
        <v>432</v>
      </c>
      <c r="B341" s="1">
        <v>82</v>
      </c>
      <c r="C341" s="26" t="s">
        <v>14148</v>
      </c>
      <c r="D341" t="s">
        <v>434</v>
      </c>
      <c r="E341" s="27" t="s">
        <v>14149</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14066</v>
      </c>
    </row>
    <row r="344" ht="51">
      <c r="A344" s="1" t="s">
        <v>441</v>
      </c>
      <c r="E344" s="27" t="s">
        <v>13771</v>
      </c>
    </row>
    <row r="345">
      <c r="A345" s="1" t="s">
        <v>432</v>
      </c>
      <c r="B345" s="1">
        <v>83</v>
      </c>
      <c r="C345" s="26" t="s">
        <v>9496</v>
      </c>
      <c r="D345" t="s">
        <v>434</v>
      </c>
      <c r="E345" s="27" t="s">
        <v>9497</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14066</v>
      </c>
    </row>
    <row r="348" ht="38.25">
      <c r="A348" s="1" t="s">
        <v>441</v>
      </c>
      <c r="E348" s="27" t="s">
        <v>13387</v>
      </c>
    </row>
    <row r="349" ht="25.5">
      <c r="A349" s="1" t="s">
        <v>432</v>
      </c>
      <c r="B349" s="1">
        <v>84</v>
      </c>
      <c r="C349" s="26" t="s">
        <v>13840</v>
      </c>
      <c r="D349" t="s">
        <v>434</v>
      </c>
      <c r="E349" s="27" t="s">
        <v>13841</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14066</v>
      </c>
    </row>
    <row r="352" ht="38.25">
      <c r="A352" s="1" t="s">
        <v>441</v>
      </c>
      <c r="E352" s="27" t="s">
        <v>13384</v>
      </c>
    </row>
    <row r="353">
      <c r="A353" s="1" t="s">
        <v>432</v>
      </c>
      <c r="B353" s="1">
        <v>85</v>
      </c>
      <c r="C353" s="26" t="s">
        <v>14060</v>
      </c>
      <c r="D353" t="s">
        <v>434</v>
      </c>
      <c r="E353" s="27" t="s">
        <v>14061</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14266</v>
      </c>
    </row>
    <row r="356" ht="63.75">
      <c r="A356" s="1" t="s">
        <v>441</v>
      </c>
      <c r="E356" s="27" t="s">
        <v>13294</v>
      </c>
    </row>
    <row r="357">
      <c r="A357" s="1" t="s">
        <v>432</v>
      </c>
      <c r="B357" s="1">
        <v>86</v>
      </c>
      <c r="C357" s="26" t="s">
        <v>13992</v>
      </c>
      <c r="D357" t="s">
        <v>434</v>
      </c>
      <c r="E357" s="27" t="s">
        <v>13993</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14266</v>
      </c>
    </row>
    <row r="360" ht="63.75">
      <c r="A360" s="1" t="s">
        <v>441</v>
      </c>
      <c r="E360" s="27" t="s">
        <v>13294</v>
      </c>
    </row>
    <row r="361">
      <c r="A361" s="1" t="s">
        <v>432</v>
      </c>
      <c r="B361" s="1">
        <v>87</v>
      </c>
      <c r="C361" s="26" t="s">
        <v>14063</v>
      </c>
      <c r="D361" t="s">
        <v>434</v>
      </c>
      <c r="E361" s="27" t="s">
        <v>14064</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14266</v>
      </c>
    </row>
    <row r="364" ht="63.75">
      <c r="A364" s="1" t="s">
        <v>441</v>
      </c>
      <c r="E364" s="27" t="s">
        <v>13294</v>
      </c>
    </row>
    <row r="365">
      <c r="A365" s="1" t="s">
        <v>432</v>
      </c>
      <c r="B365" s="1">
        <v>88</v>
      </c>
      <c r="C365" s="26" t="s">
        <v>13812</v>
      </c>
      <c r="D365" t="s">
        <v>434</v>
      </c>
      <c r="E365" s="27" t="s">
        <v>13813</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13293</v>
      </c>
    </row>
    <row r="368" ht="63.75">
      <c r="A368" s="1" t="s">
        <v>441</v>
      </c>
      <c r="E368" s="27" t="s">
        <v>13294</v>
      </c>
    </row>
    <row r="369">
      <c r="A369" s="1" t="s">
        <v>432</v>
      </c>
      <c r="B369" s="1">
        <v>89</v>
      </c>
      <c r="C369" s="26" t="s">
        <v>14271</v>
      </c>
      <c r="D369" t="s">
        <v>434</v>
      </c>
      <c r="E369" s="27" t="s">
        <v>14272</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13293</v>
      </c>
    </row>
    <row r="372" ht="63.75">
      <c r="A372" s="1" t="s">
        <v>441</v>
      </c>
      <c r="E372" s="27" t="s">
        <v>13294</v>
      </c>
    </row>
    <row r="373">
      <c r="A373" s="1" t="s">
        <v>432</v>
      </c>
      <c r="B373" s="1">
        <v>90</v>
      </c>
      <c r="C373" s="26" t="s">
        <v>13628</v>
      </c>
      <c r="D373" t="s">
        <v>434</v>
      </c>
      <c r="E373" s="27" t="s">
        <v>13629</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13293</v>
      </c>
    </row>
    <row r="376" ht="63.75">
      <c r="A376" s="1" t="s">
        <v>441</v>
      </c>
      <c r="E376" s="27" t="s">
        <v>13294</v>
      </c>
    </row>
    <row r="377" ht="25.5">
      <c r="A377" s="1" t="s">
        <v>432</v>
      </c>
      <c r="B377" s="1">
        <v>91</v>
      </c>
      <c r="C377" s="26" t="s">
        <v>14273</v>
      </c>
      <c r="D377" t="s">
        <v>434</v>
      </c>
      <c r="E377" s="27" t="s">
        <v>13978</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14267</v>
      </c>
    </row>
    <row r="380" ht="38.25">
      <c r="A380" s="1" t="s">
        <v>441</v>
      </c>
      <c r="E380" s="27" t="s">
        <v>13759</v>
      </c>
    </row>
    <row r="381" ht="25.5">
      <c r="A381" s="1" t="s">
        <v>432</v>
      </c>
      <c r="B381" s="1">
        <v>92</v>
      </c>
      <c r="C381" s="26" t="s">
        <v>14114</v>
      </c>
      <c r="D381" t="s">
        <v>434</v>
      </c>
      <c r="E381" s="27" t="s">
        <v>14115</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14267</v>
      </c>
    </row>
    <row r="384" ht="38.25">
      <c r="A384" s="1" t="s">
        <v>441</v>
      </c>
      <c r="E384" s="27" t="s">
        <v>13759</v>
      </c>
    </row>
    <row r="385" ht="25.5">
      <c r="A385" s="1" t="s">
        <v>432</v>
      </c>
      <c r="B385" s="1">
        <v>93</v>
      </c>
      <c r="C385" s="26" t="s">
        <v>14274</v>
      </c>
      <c r="D385" t="s">
        <v>434</v>
      </c>
      <c r="E385" s="27" t="s">
        <v>14275</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14270</v>
      </c>
    </row>
    <row r="388" ht="51">
      <c r="A388" s="1" t="s">
        <v>441</v>
      </c>
      <c r="E388" s="27" t="s">
        <v>13765</v>
      </c>
    </row>
    <row r="389" ht="25.5">
      <c r="A389" s="1" t="s">
        <v>432</v>
      </c>
      <c r="B389" s="1">
        <v>94</v>
      </c>
      <c r="C389" s="26" t="s">
        <v>14276</v>
      </c>
      <c r="D389" t="s">
        <v>434</v>
      </c>
      <c r="E389" s="27" t="s">
        <v>14277</v>
      </c>
      <c r="F389" s="28" t="s">
        <v>500</v>
      </c>
      <c r="G389" s="29">
        <v>1</v>
      </c>
      <c r="H389" s="28">
        <v>0</v>
      </c>
      <c r="I389" s="30">
        <f>ROUND(G389*H389,P4)</f>
        <v>0</v>
      </c>
      <c r="L389" s="31">
        <v>0</v>
      </c>
      <c r="M389" s="24">
        <f>ROUND(G389*L389,P4)</f>
        <v>0</v>
      </c>
      <c r="N389" s="25" t="s">
        <v>9922</v>
      </c>
      <c r="O389" s="32">
        <f>M389*AA389</f>
        <v>0</v>
      </c>
      <c r="P389" s="1">
        <v>3</v>
      </c>
      <c r="AA389" s="1">
        <f>IF(P389=1,$O$3,IF(P389=2,$O$4,$O$5))</f>
        <v>0</v>
      </c>
    </row>
    <row r="390">
      <c r="A390" s="1" t="s">
        <v>437</v>
      </c>
      <c r="E390" s="27" t="s">
        <v>434</v>
      </c>
    </row>
    <row r="391">
      <c r="A391" s="1" t="s">
        <v>439</v>
      </c>
      <c r="E391" s="33" t="s">
        <v>14270</v>
      </c>
    </row>
    <row r="392" ht="51">
      <c r="A392" s="1" t="s">
        <v>441</v>
      </c>
      <c r="E392" s="27" t="s">
        <v>13765</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13293</v>
      </c>
    </row>
    <row r="397" ht="38.25">
      <c r="A397" s="1" t="s">
        <v>441</v>
      </c>
      <c r="E397" s="27" t="s">
        <v>13302</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13293</v>
      </c>
    </row>
    <row r="401" ht="63.75">
      <c r="A401" s="1" t="s">
        <v>441</v>
      </c>
      <c r="E401" s="27" t="s">
        <v>13303</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13293</v>
      </c>
    </row>
    <row r="405" ht="63.75">
      <c r="A405" s="1" t="s">
        <v>441</v>
      </c>
      <c r="E405" s="27" t="s">
        <v>13303</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13293</v>
      </c>
    </row>
    <row r="409" ht="38.25">
      <c r="A409" s="1" t="s">
        <v>441</v>
      </c>
      <c r="E409" s="27" t="s">
        <v>13304</v>
      </c>
    </row>
    <row r="410">
      <c r="A410" s="1" t="s">
        <v>432</v>
      </c>
      <c r="B410" s="1">
        <v>99</v>
      </c>
      <c r="C410" s="26" t="s">
        <v>14067</v>
      </c>
      <c r="D410" t="s">
        <v>434</v>
      </c>
      <c r="E410" s="27" t="s">
        <v>14068</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13293</v>
      </c>
    </row>
    <row r="413" ht="38.25">
      <c r="A413" s="1" t="s">
        <v>441</v>
      </c>
      <c r="E413" s="27" t="s">
        <v>13526</v>
      </c>
    </row>
    <row r="414">
      <c r="A414" s="1" t="s">
        <v>432</v>
      </c>
      <c r="B414" s="1">
        <v>100</v>
      </c>
      <c r="C414" s="26" t="s">
        <v>13305</v>
      </c>
      <c r="D414" t="s">
        <v>434</v>
      </c>
      <c r="E414" s="27" t="s">
        <v>13306</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14120</v>
      </c>
    </row>
    <row r="417" ht="38.25">
      <c r="A417" s="1" t="s">
        <v>441</v>
      </c>
      <c r="E417" s="27" t="s">
        <v>13307</v>
      </c>
    </row>
    <row r="418">
      <c r="A418" s="1" t="s">
        <v>432</v>
      </c>
      <c r="B418" s="1">
        <v>101</v>
      </c>
      <c r="C418" s="26" t="s">
        <v>13308</v>
      </c>
      <c r="D418" t="s">
        <v>434</v>
      </c>
      <c r="E418" s="27" t="s">
        <v>13309</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14120</v>
      </c>
    </row>
    <row r="421" ht="38.25">
      <c r="A421" s="1" t="s">
        <v>441</v>
      </c>
      <c r="E421" s="27" t="s">
        <v>13307</v>
      </c>
    </row>
    <row r="422">
      <c r="A422" s="1" t="s">
        <v>432</v>
      </c>
      <c r="B422" s="1">
        <v>102</v>
      </c>
      <c r="C422" s="26" t="s">
        <v>13397</v>
      </c>
      <c r="D422" t="s">
        <v>434</v>
      </c>
      <c r="E422" s="27" t="s">
        <v>13398</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14120</v>
      </c>
    </row>
    <row r="425" ht="38.25">
      <c r="A425" s="1" t="s">
        <v>441</v>
      </c>
      <c r="E425" s="27" t="s">
        <v>13307</v>
      </c>
    </row>
    <row r="426">
      <c r="A426" s="1" t="s">
        <v>432</v>
      </c>
      <c r="B426" s="1">
        <v>103</v>
      </c>
      <c r="C426" s="26" t="s">
        <v>13631</v>
      </c>
      <c r="D426" t="s">
        <v>434</v>
      </c>
      <c r="E426" s="27" t="s">
        <v>13632</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13323</v>
      </c>
    </row>
    <row r="429" ht="38.25">
      <c r="A429" s="1" t="s">
        <v>441</v>
      </c>
      <c r="E429" s="27" t="s">
        <v>13526</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13293</v>
      </c>
    </row>
    <row r="433" ht="38.25">
      <c r="A433" s="1" t="s">
        <v>441</v>
      </c>
      <c r="E433" s="27" t="s">
        <v>13310</v>
      </c>
    </row>
    <row r="434">
      <c r="A434" s="1" t="s">
        <v>432</v>
      </c>
      <c r="B434" s="1">
        <v>105</v>
      </c>
      <c r="C434" s="26" t="s">
        <v>13346</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13293</v>
      </c>
    </row>
    <row r="437" ht="51">
      <c r="A437" s="1" t="s">
        <v>441</v>
      </c>
      <c r="E437" s="27" t="s">
        <v>13347</v>
      </c>
    </row>
    <row r="438">
      <c r="A438" s="1" t="s">
        <v>432</v>
      </c>
      <c r="B438" s="1">
        <v>106</v>
      </c>
      <c r="C438" s="26" t="s">
        <v>13313</v>
      </c>
      <c r="D438" t="s">
        <v>434</v>
      </c>
      <c r="E438" s="27" t="s">
        <v>8985</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13293</v>
      </c>
    </row>
    <row r="441" ht="38.25">
      <c r="A441" s="1" t="s">
        <v>441</v>
      </c>
      <c r="E441" s="27" t="s">
        <v>13314</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13293</v>
      </c>
    </row>
    <row r="445" ht="38.25">
      <c r="A445" s="1" t="s">
        <v>441</v>
      </c>
      <c r="E445" s="27" t="s">
        <v>13315</v>
      </c>
    </row>
    <row r="446">
      <c r="A446" s="1" t="s">
        <v>432</v>
      </c>
      <c r="B446" s="1">
        <v>108</v>
      </c>
      <c r="C446" s="26" t="s">
        <v>13316</v>
      </c>
      <c r="D446" t="s">
        <v>434</v>
      </c>
      <c r="E446" s="27" t="s">
        <v>13317</v>
      </c>
      <c r="F446" s="28" t="s">
        <v>500</v>
      </c>
      <c r="G446" s="29">
        <v>1</v>
      </c>
      <c r="H446" s="28">
        <v>0</v>
      </c>
      <c r="I446" s="30">
        <f>ROUND(G446*H446,P4)</f>
        <v>0</v>
      </c>
      <c r="L446" s="31">
        <v>0</v>
      </c>
      <c r="M446" s="24">
        <f>ROUND(G446*L446,P4)</f>
        <v>0</v>
      </c>
      <c r="N446" s="25" t="s">
        <v>13248</v>
      </c>
      <c r="O446" s="32">
        <f>M446*AA446</f>
        <v>0</v>
      </c>
      <c r="P446" s="1">
        <v>3</v>
      </c>
      <c r="AA446" s="1">
        <f>IF(P446=1,$O$3,IF(P446=2,$O$4,$O$5))</f>
        <v>0</v>
      </c>
    </row>
    <row r="447">
      <c r="A447" s="1" t="s">
        <v>437</v>
      </c>
      <c r="E447" s="27" t="s">
        <v>434</v>
      </c>
    </row>
    <row r="448">
      <c r="A448" s="1" t="s">
        <v>439</v>
      </c>
      <c r="E448" s="33" t="s">
        <v>13293</v>
      </c>
    </row>
    <row r="449" ht="140.25">
      <c r="A449" s="1" t="s">
        <v>441</v>
      </c>
      <c r="E449" s="27" t="s">
        <v>13318</v>
      </c>
    </row>
    <row r="450">
      <c r="A450" s="1" t="s">
        <v>429</v>
      </c>
      <c r="C450" s="22" t="s">
        <v>13778</v>
      </c>
      <c r="E450" s="23" t="s">
        <v>13779</v>
      </c>
      <c r="L450" s="24">
        <f>SUMIFS(L451:L454,A451:A454,"P")</f>
        <v>0</v>
      </c>
      <c r="M450" s="24">
        <f>SUMIFS(M451:M454,A451:A454,"P")</f>
        <v>0</v>
      </c>
      <c r="N450" s="25"/>
    </row>
    <row r="451">
      <c r="A451" s="1" t="s">
        <v>432</v>
      </c>
      <c r="B451" s="1">
        <v>109</v>
      </c>
      <c r="C451" s="26" t="s">
        <v>13782</v>
      </c>
      <c r="D451" t="s">
        <v>434</v>
      </c>
      <c r="E451" s="27" t="s">
        <v>13783</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14278</v>
      </c>
    </row>
    <row r="454" ht="38.25">
      <c r="A454" s="1" t="s">
        <v>441</v>
      </c>
      <c r="E454" s="27" t="s">
        <v>13784</v>
      </c>
    </row>
    <row r="455">
      <c r="A455" s="1" t="s">
        <v>429</v>
      </c>
      <c r="C455" s="22" t="s">
        <v>880</v>
      </c>
      <c r="E455" s="23" t="s">
        <v>1199</v>
      </c>
      <c r="L455" s="24">
        <f>SUMIFS(L456:L459,A456:A459,"P")</f>
        <v>0</v>
      </c>
      <c r="M455" s="24">
        <f>SUMIFS(M456:M459,A456:A459,"P")</f>
        <v>0</v>
      </c>
      <c r="N455" s="25"/>
    </row>
    <row r="456">
      <c r="A456" s="1" t="s">
        <v>432</v>
      </c>
      <c r="B456" s="1">
        <v>110</v>
      </c>
      <c r="C456" s="26" t="s">
        <v>13785</v>
      </c>
      <c r="D456" t="s">
        <v>434</v>
      </c>
      <c r="E456" s="27" t="s">
        <v>13786</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14245</v>
      </c>
    </row>
    <row r="459" ht="267.75">
      <c r="A459" s="1" t="s">
        <v>441</v>
      </c>
      <c r="E459" s="27" t="s">
        <v>1417</v>
      </c>
    </row>
    <row r="460">
      <c r="A460" s="1" t="s">
        <v>429</v>
      </c>
      <c r="C460" s="22" t="s">
        <v>534</v>
      </c>
      <c r="E460" s="23" t="s">
        <v>13327</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14245</v>
      </c>
    </row>
    <row r="464" ht="25.5">
      <c r="A464" s="1" t="s">
        <v>441</v>
      </c>
      <c r="E464" s="27" t="s">
        <v>14279</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14245</v>
      </c>
    </row>
    <row r="468" ht="76.5">
      <c r="A468" s="1" t="s">
        <v>441</v>
      </c>
      <c r="E468" s="27" t="s">
        <v>14072</v>
      </c>
    </row>
    <row r="469">
      <c r="A469" s="1" t="s">
        <v>432</v>
      </c>
      <c r="B469" s="1">
        <v>113</v>
      </c>
      <c r="C469" s="26" t="s">
        <v>14073</v>
      </c>
      <c r="D469" t="s">
        <v>434</v>
      </c>
      <c r="E469" s="27" t="s">
        <v>14074</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14245</v>
      </c>
    </row>
    <row r="472" ht="114.75">
      <c r="A472" s="1" t="s">
        <v>441</v>
      </c>
      <c r="E472" s="27" t="s">
        <v>14018</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13248</v>
      </c>
      <c r="O474" s="32">
        <f>M474*AA474</f>
        <v>0</v>
      </c>
      <c r="P474" s="1">
        <v>3</v>
      </c>
      <c r="AA474" s="1">
        <f>IF(P474=1,$O$3,IF(P474=2,$O$4,$O$5))</f>
        <v>0</v>
      </c>
    </row>
    <row r="475" ht="38.25">
      <c r="A475" s="1" t="s">
        <v>437</v>
      </c>
      <c r="E475" s="27" t="s">
        <v>572</v>
      </c>
    </row>
    <row r="476">
      <c r="A476" s="1" t="s">
        <v>439</v>
      </c>
      <c r="E476" s="33" t="s">
        <v>14245</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13248</v>
      </c>
      <c r="O478" s="32">
        <f>M478*AA478</f>
        <v>0</v>
      </c>
      <c r="P478" s="1">
        <v>3</v>
      </c>
      <c r="AA478" s="1">
        <f>IF(P478=1,$O$3,IF(P478=2,$O$4,$O$5))</f>
        <v>0</v>
      </c>
    </row>
    <row r="479" ht="38.25">
      <c r="A479" s="1" t="s">
        <v>437</v>
      </c>
      <c r="E479" s="27" t="s">
        <v>572</v>
      </c>
    </row>
    <row r="480">
      <c r="A480" s="1" t="s">
        <v>439</v>
      </c>
      <c r="E480" s="33" t="s">
        <v>14245</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13248</v>
      </c>
      <c r="O482" s="32">
        <f>M482*AA482</f>
        <v>0</v>
      </c>
      <c r="P482" s="1">
        <v>3</v>
      </c>
      <c r="AA482" s="1">
        <f>IF(P482=1,$O$3,IF(P482=2,$O$4,$O$5))</f>
        <v>0</v>
      </c>
    </row>
    <row r="483" ht="38.25">
      <c r="A483" s="1" t="s">
        <v>437</v>
      </c>
      <c r="E483" s="27" t="s">
        <v>1065</v>
      </c>
    </row>
    <row r="484">
      <c r="A484" s="1" t="s">
        <v>439</v>
      </c>
      <c r="E484" s="33" t="s">
        <v>14245</v>
      </c>
    </row>
    <row r="485" ht="153">
      <c r="A485" s="1" t="s">
        <v>441</v>
      </c>
      <c r="E485" s="27" t="s">
        <v>1067</v>
      </c>
    </row>
    <row r="486" ht="25.5">
      <c r="A486" s="1" t="s">
        <v>432</v>
      </c>
      <c r="B486" s="1">
        <v>117</v>
      </c>
      <c r="C486" s="26" t="s">
        <v>7448</v>
      </c>
      <c r="D486" t="s">
        <v>570</v>
      </c>
      <c r="E486" s="27" t="s">
        <v>7449</v>
      </c>
      <c r="F486" s="28" t="s">
        <v>476</v>
      </c>
      <c r="G486" s="29">
        <v>0.10000000000000001</v>
      </c>
      <c r="H486" s="28">
        <v>0</v>
      </c>
      <c r="I486" s="30">
        <f>ROUND(G486*H486,P4)</f>
        <v>0</v>
      </c>
      <c r="L486" s="31">
        <v>0</v>
      </c>
      <c r="M486" s="24">
        <f>ROUND(G486*L486,P4)</f>
        <v>0</v>
      </c>
      <c r="N486" s="25" t="s">
        <v>13248</v>
      </c>
      <c r="O486" s="32">
        <f>M486*AA486</f>
        <v>0</v>
      </c>
      <c r="P486" s="1">
        <v>3</v>
      </c>
      <c r="AA486" s="1">
        <f>IF(P486=1,$O$3,IF(P486=2,$O$4,$O$5))</f>
        <v>0</v>
      </c>
    </row>
    <row r="487" ht="25.5">
      <c r="A487" s="1" t="s">
        <v>437</v>
      </c>
      <c r="E487" s="27" t="s">
        <v>7450</v>
      </c>
    </row>
    <row r="488">
      <c r="A488" s="1" t="s">
        <v>439</v>
      </c>
      <c r="E488" s="33" t="s">
        <v>14245</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13248</v>
      </c>
      <c r="O490" s="32">
        <f>M490*AA490</f>
        <v>0</v>
      </c>
      <c r="P490" s="1">
        <v>3</v>
      </c>
      <c r="AA490" s="1">
        <f>IF(P490=1,$O$3,IF(P490=2,$O$4,$O$5))</f>
        <v>0</v>
      </c>
    </row>
    <row r="491" ht="38.25">
      <c r="A491" s="1" t="s">
        <v>437</v>
      </c>
      <c r="E491" s="27" t="s">
        <v>5270</v>
      </c>
    </row>
    <row r="492">
      <c r="A492" s="1" t="s">
        <v>439</v>
      </c>
      <c r="E492" s="33" t="s">
        <v>14245</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13248</v>
      </c>
      <c r="O494" s="32">
        <f>M494*AA494</f>
        <v>0</v>
      </c>
      <c r="P494" s="1">
        <v>3</v>
      </c>
      <c r="AA494" s="1">
        <f>IF(P494=1,$O$3,IF(P494=2,$O$4,$O$5))</f>
        <v>0</v>
      </c>
    </row>
    <row r="495" ht="38.25">
      <c r="A495" s="1" t="s">
        <v>437</v>
      </c>
      <c r="E495" s="27" t="s">
        <v>1609</v>
      </c>
    </row>
    <row r="496">
      <c r="A496" s="1" t="s">
        <v>439</v>
      </c>
      <c r="E496" s="33" t="s">
        <v>14245</v>
      </c>
    </row>
    <row r="497" ht="153">
      <c r="A497" s="1" t="s">
        <v>441</v>
      </c>
      <c r="E497" s="27" t="s">
        <v>574</v>
      </c>
    </row>
    <row r="498" ht="25.5">
      <c r="A498" s="1" t="s">
        <v>432</v>
      </c>
      <c r="B498" s="1">
        <v>120</v>
      </c>
      <c r="C498" s="26" t="s">
        <v>9974</v>
      </c>
      <c r="D498" t="s">
        <v>570</v>
      </c>
      <c r="E498" s="27" t="s">
        <v>9975</v>
      </c>
      <c r="F498" s="28" t="s">
        <v>476</v>
      </c>
      <c r="G498" s="29">
        <v>4.2000000000000002</v>
      </c>
      <c r="H498" s="28">
        <v>0</v>
      </c>
      <c r="I498" s="30">
        <f>ROUND(G498*H498,P4)</f>
        <v>0</v>
      </c>
      <c r="L498" s="31">
        <v>0</v>
      </c>
      <c r="M498" s="24">
        <f>ROUND(G498*L498,P4)</f>
        <v>0</v>
      </c>
      <c r="N498" s="25" t="s">
        <v>13248</v>
      </c>
      <c r="O498" s="32">
        <f>M498*AA498</f>
        <v>0</v>
      </c>
      <c r="P498" s="1">
        <v>3</v>
      </c>
      <c r="AA498" s="1">
        <f>IF(P498=1,$O$3,IF(P498=2,$O$4,$O$5))</f>
        <v>0</v>
      </c>
    </row>
    <row r="499" ht="38.25">
      <c r="A499" s="1" t="s">
        <v>437</v>
      </c>
      <c r="E499" s="27" t="s">
        <v>4950</v>
      </c>
    </row>
    <row r="500">
      <c r="A500" s="1" t="s">
        <v>439</v>
      </c>
      <c r="E500" s="33" t="s">
        <v>14245</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13248</v>
      </c>
      <c r="O502" s="32">
        <f>M502*AA502</f>
        <v>0</v>
      </c>
      <c r="P502" s="1">
        <v>3</v>
      </c>
      <c r="AA502" s="1">
        <f>IF(P502=1,$O$3,IF(P502=2,$O$4,$O$5))</f>
        <v>0</v>
      </c>
    </row>
    <row r="503" ht="38.25">
      <c r="A503" s="1" t="s">
        <v>437</v>
      </c>
      <c r="E503" s="27" t="s">
        <v>4950</v>
      </c>
    </row>
    <row r="504">
      <c r="A504" s="1" t="s">
        <v>439</v>
      </c>
      <c r="E504" s="33" t="s">
        <v>14245</v>
      </c>
    </row>
    <row r="505" ht="153">
      <c r="A505" s="1" t="s">
        <v>441</v>
      </c>
      <c r="E505" s="27" t="s">
        <v>574</v>
      </c>
    </row>
  </sheetData>
  <sheetProtection sheet="1" objects="1" scenarios="1" spinCount="100000" saltValue="Neghh//HeW1vik/JCD53vjls023QsKx98HMWF7NjFiRqfAIxNIaMJ0OZCHTmVgUeYUszL6toC0/uzryL9G+hOA==" hashValue="XAtSJk16vWl5D2D+RtcNnVcVOQcWepZOr9jgiZteb10EJRXfn6M0ihi/5ogpYwQO6LlG6AAiBFxGqMug8CfQ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14280</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14281</v>
      </c>
    </row>
    <row r="13">
      <c r="A13" s="1" t="s">
        <v>441</v>
      </c>
      <c r="E13" s="27" t="s">
        <v>13221</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14281</v>
      </c>
    </row>
    <row r="17" ht="318.75">
      <c r="A17" s="1" t="s">
        <v>441</v>
      </c>
      <c r="E17" s="27" t="s">
        <v>1179</v>
      </c>
    </row>
    <row r="18">
      <c r="A18" s="1" t="s">
        <v>432</v>
      </c>
      <c r="B18" s="1">
        <v>3</v>
      </c>
      <c r="C18" s="26" t="s">
        <v>13204</v>
      </c>
      <c r="D18" t="s">
        <v>434</v>
      </c>
      <c r="E18" s="27" t="s">
        <v>13205</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14281</v>
      </c>
    </row>
    <row r="21" ht="25.5">
      <c r="A21" s="1" t="s">
        <v>441</v>
      </c>
      <c r="E21" s="27" t="s">
        <v>13207</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14281</v>
      </c>
    </row>
    <row r="25" ht="153">
      <c r="A25" s="1" t="s">
        <v>441</v>
      </c>
      <c r="E25" s="27" t="s">
        <v>13222</v>
      </c>
    </row>
    <row r="26">
      <c r="A26" s="1" t="s">
        <v>432</v>
      </c>
      <c r="B26" s="1">
        <v>5</v>
      </c>
      <c r="C26" s="26" t="s">
        <v>13223</v>
      </c>
      <c r="D26" t="s">
        <v>434</v>
      </c>
      <c r="E26" s="27" t="s">
        <v>13224</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14281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14281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14281</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14282</v>
      </c>
    </row>
    <row r="44" ht="25.5">
      <c r="A44" s="1" t="s">
        <v>441</v>
      </c>
      <c r="E44" s="27" t="s">
        <v>13228</v>
      </c>
    </row>
    <row r="45">
      <c r="A45" s="1" t="s">
        <v>432</v>
      </c>
      <c r="B45" s="1">
        <v>9</v>
      </c>
      <c r="C45" s="26" t="s">
        <v>13232</v>
      </c>
      <c r="D45" t="s">
        <v>434</v>
      </c>
      <c r="E45" s="27" t="s">
        <v>13233</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14282</v>
      </c>
    </row>
    <row r="48" ht="38.25">
      <c r="A48" s="1" t="s">
        <v>441</v>
      </c>
      <c r="E48" s="27" t="s">
        <v>13234</v>
      </c>
    </row>
    <row r="49">
      <c r="A49" s="1" t="s">
        <v>432</v>
      </c>
      <c r="B49" s="1">
        <v>10</v>
      </c>
      <c r="C49" s="26" t="s">
        <v>12700</v>
      </c>
      <c r="D49" t="s">
        <v>434</v>
      </c>
      <c r="E49" s="27" t="s">
        <v>12701</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14282</v>
      </c>
    </row>
    <row r="52" ht="51">
      <c r="A52" s="1" t="s">
        <v>441</v>
      </c>
      <c r="E52" s="27" t="s">
        <v>13713</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14282</v>
      </c>
    </row>
    <row r="56" ht="76.5">
      <c r="A56" s="1" t="s">
        <v>441</v>
      </c>
      <c r="E56" s="27" t="s">
        <v>13235</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14282</v>
      </c>
    </row>
    <row r="60" ht="51">
      <c r="A60" s="1" t="s">
        <v>441</v>
      </c>
      <c r="E60" s="27" t="s">
        <v>13243</v>
      </c>
    </row>
    <row r="61" ht="25.5">
      <c r="A61" s="1" t="s">
        <v>432</v>
      </c>
      <c r="B61" s="1">
        <v>13</v>
      </c>
      <c r="C61" s="26" t="s">
        <v>13236</v>
      </c>
      <c r="D61" t="s">
        <v>434</v>
      </c>
      <c r="E61" s="27" t="s">
        <v>9529</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14282</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14282</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14282</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14282</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14282</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14282</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14282</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SUMIFS(L111:L202,A111:A202,"P")</f>
        <v>0</v>
      </c>
      <c r="M110" s="24">
        <f>SUMIFS(M111:M202,A111:A202,"P")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13410</v>
      </c>
      <c r="D135" t="s">
        <v>434</v>
      </c>
      <c r="E135" s="27" t="s">
        <v>13411</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13406</v>
      </c>
      <c r="D139" t="s">
        <v>434</v>
      </c>
      <c r="E139" s="27" t="s">
        <v>13407</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13368</v>
      </c>
      <c r="D183" t="s">
        <v>434</v>
      </c>
      <c r="E183" s="27" t="s">
        <v>13369</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25.5">
      <c r="A190" s="1" t="s">
        <v>441</v>
      </c>
      <c r="E190" s="27" t="s">
        <v>13269</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13270</v>
      </c>
    </row>
    <row r="195">
      <c r="A195" s="1" t="s">
        <v>432</v>
      </c>
      <c r="B195" s="1">
        <v>46</v>
      </c>
      <c r="C195" s="26" t="s">
        <v>13121</v>
      </c>
      <c r="D195" t="s">
        <v>434</v>
      </c>
      <c r="E195" s="27" t="s">
        <v>13122</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51">
      <c r="A198" s="1" t="s">
        <v>441</v>
      </c>
      <c r="E198" s="27" t="s">
        <v>13271</v>
      </c>
    </row>
    <row r="199" ht="25.5">
      <c r="A199" s="1" t="s">
        <v>432</v>
      </c>
      <c r="B199" s="1">
        <v>47</v>
      </c>
      <c r="C199" s="26" t="s">
        <v>13370</v>
      </c>
      <c r="D199" t="s">
        <v>434</v>
      </c>
      <c r="E199" s="27" t="s">
        <v>13371</v>
      </c>
      <c r="F199" s="28" t="s">
        <v>467</v>
      </c>
      <c r="G199" s="29">
        <v>400</v>
      </c>
      <c r="H199" s="28">
        <v>0</v>
      </c>
      <c r="I199" s="30">
        <f>ROUND(G199*H199,P4)</f>
        <v>0</v>
      </c>
      <c r="L199" s="31">
        <v>0</v>
      </c>
      <c r="M199" s="24">
        <f>ROUND(G199*L199,P4)</f>
        <v>0</v>
      </c>
      <c r="N199" s="25" t="s">
        <v>13372</v>
      </c>
      <c r="O199" s="32">
        <f>M199*AA199</f>
        <v>0</v>
      </c>
      <c r="P199" s="1">
        <v>3</v>
      </c>
      <c r="AA199" s="1">
        <f>IF(P199=1,$O$3,IF(P199=2,$O$4,$O$5))</f>
        <v>0</v>
      </c>
    </row>
    <row r="200">
      <c r="A200" s="1" t="s">
        <v>437</v>
      </c>
      <c r="E200" s="27" t="s">
        <v>434</v>
      </c>
    </row>
    <row r="201">
      <c r="A201" s="1" t="s">
        <v>439</v>
      </c>
      <c r="E201" s="33" t="s">
        <v>14284</v>
      </c>
    </row>
    <row r="202" ht="51">
      <c r="A202" s="1" t="s">
        <v>441</v>
      </c>
      <c r="E202" s="27" t="s">
        <v>13373</v>
      </c>
    </row>
    <row r="203">
      <c r="A203" s="1" t="s">
        <v>429</v>
      </c>
      <c r="C203" s="22" t="s">
        <v>8991</v>
      </c>
      <c r="E203" s="23" t="s">
        <v>13272</v>
      </c>
      <c r="L203" s="24">
        <f>SUMIFS(L204:L267,A204:A267,"P")</f>
        <v>0</v>
      </c>
      <c r="M203" s="24">
        <f>SUMIFS(M204:M267,A204:A267,"P")</f>
        <v>0</v>
      </c>
      <c r="N203" s="25"/>
    </row>
    <row r="204">
      <c r="A204" s="1" t="s">
        <v>432</v>
      </c>
      <c r="B204" s="1">
        <v>48</v>
      </c>
      <c r="C204" s="26" t="s">
        <v>13429</v>
      </c>
      <c r="D204" t="s">
        <v>434</v>
      </c>
      <c r="E204" s="27" t="s">
        <v>13430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14285</v>
      </c>
    </row>
    <row r="207" ht="89.25">
      <c r="A207" s="1" t="s">
        <v>441</v>
      </c>
      <c r="E207" s="27" t="s">
        <v>13376</v>
      </c>
    </row>
    <row r="208">
      <c r="A208" s="1" t="s">
        <v>432</v>
      </c>
      <c r="B208" s="1">
        <v>49</v>
      </c>
      <c r="C208" s="26" t="s">
        <v>13374</v>
      </c>
      <c r="D208" t="s">
        <v>434</v>
      </c>
      <c r="E208" s="27" t="s">
        <v>13375</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14286</v>
      </c>
      <c r="D212" t="s">
        <v>434</v>
      </c>
      <c r="E212" s="27" t="s">
        <v>14287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89.25">
      <c r="A219" s="1" t="s">
        <v>441</v>
      </c>
      <c r="E219" s="27" t="s">
        <v>13376</v>
      </c>
    </row>
    <row r="220" ht="25.5">
      <c r="A220" s="1" t="s">
        <v>432</v>
      </c>
      <c r="B220" s="1">
        <v>52</v>
      </c>
      <c r="C220" s="26" t="s">
        <v>13379</v>
      </c>
      <c r="D220" t="s">
        <v>434</v>
      </c>
      <c r="E220" s="27" t="s">
        <v>13380</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14285</v>
      </c>
    </row>
    <row r="223" ht="38.25">
      <c r="A223" s="1" t="s">
        <v>441</v>
      </c>
      <c r="E223" s="27" t="s">
        <v>13381</v>
      </c>
    </row>
    <row r="224" ht="25.5">
      <c r="A224" s="1" t="s">
        <v>432</v>
      </c>
      <c r="B224" s="1">
        <v>53</v>
      </c>
      <c r="C224" s="26" t="s">
        <v>13419</v>
      </c>
      <c r="D224" t="s">
        <v>434</v>
      </c>
      <c r="E224" s="27" t="s">
        <v>13420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51">
      <c r="A227" s="1" t="s">
        <v>441</v>
      </c>
      <c r="E227" s="27" t="s">
        <v>13282</v>
      </c>
    </row>
    <row r="228" ht="25.5">
      <c r="A228" s="1" t="s">
        <v>432</v>
      </c>
      <c r="B228" s="1">
        <v>54</v>
      </c>
      <c r="C228" s="26" t="s">
        <v>14289</v>
      </c>
      <c r="D228" t="s">
        <v>434</v>
      </c>
      <c r="E228" s="27" t="s">
        <v>14290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14111</v>
      </c>
    </row>
    <row r="232">
      <c r="A232" s="1" t="s">
        <v>432</v>
      </c>
      <c r="B232" s="1">
        <v>55</v>
      </c>
      <c r="C232" s="26" t="s">
        <v>14291</v>
      </c>
      <c r="D232" t="s">
        <v>434</v>
      </c>
      <c r="E232" s="27" t="s">
        <v>14292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14293</v>
      </c>
    </row>
    <row r="236" ht="25.5">
      <c r="A236" s="1" t="s">
        <v>432</v>
      </c>
      <c r="B236" s="1">
        <v>56</v>
      </c>
      <c r="C236" s="26" t="s">
        <v>13286</v>
      </c>
      <c r="D236" t="s">
        <v>434</v>
      </c>
      <c r="E236" s="27" t="s">
        <v>13287</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38.25">
      <c r="A239" s="1" t="s">
        <v>441</v>
      </c>
      <c r="E239" s="27" t="s">
        <v>13288</v>
      </c>
    </row>
    <row r="240" ht="25.5">
      <c r="A240" s="1" t="s">
        <v>432</v>
      </c>
      <c r="B240" s="1">
        <v>57</v>
      </c>
      <c r="C240" s="26" t="s">
        <v>13382</v>
      </c>
      <c r="D240" t="s">
        <v>434</v>
      </c>
      <c r="E240" s="27" t="s">
        <v>13383</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38.25">
      <c r="A243" s="1" t="s">
        <v>441</v>
      </c>
      <c r="E243" s="27" t="s">
        <v>13384</v>
      </c>
    </row>
    <row r="244">
      <c r="A244" s="1" t="s">
        <v>432</v>
      </c>
      <c r="B244" s="1">
        <v>58</v>
      </c>
      <c r="C244" s="26" t="s">
        <v>13385</v>
      </c>
      <c r="D244" t="s">
        <v>434</v>
      </c>
      <c r="E244" s="27" t="s">
        <v>13386</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38.25">
      <c r="A247" s="1" t="s">
        <v>441</v>
      </c>
      <c r="E247" s="27" t="s">
        <v>13387</v>
      </c>
    </row>
    <row r="248">
      <c r="A248" s="1" t="s">
        <v>432</v>
      </c>
      <c r="B248" s="1">
        <v>59</v>
      </c>
      <c r="C248" s="26" t="s">
        <v>13291</v>
      </c>
      <c r="D248" t="s">
        <v>434</v>
      </c>
      <c r="E248" s="27" t="s">
        <v>13292</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c r="A252" s="1" t="s">
        <v>432</v>
      </c>
      <c r="B252" s="1">
        <v>60</v>
      </c>
      <c r="C252" s="26" t="s">
        <v>13295</v>
      </c>
      <c r="D252" t="s">
        <v>434</v>
      </c>
      <c r="E252" s="27" t="s">
        <v>13296</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14288</v>
      </c>
    </row>
    <row r="255" ht="63.75">
      <c r="A255" s="1" t="s">
        <v>441</v>
      </c>
      <c r="E255" s="27" t="s">
        <v>13294</v>
      </c>
    </row>
    <row r="256">
      <c r="A256" s="1" t="s">
        <v>432</v>
      </c>
      <c r="B256" s="1">
        <v>61</v>
      </c>
      <c r="C256" s="26" t="s">
        <v>13297</v>
      </c>
      <c r="D256" t="s">
        <v>434</v>
      </c>
      <c r="E256" s="27" t="s">
        <v>13298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14288</v>
      </c>
    </row>
    <row r="259" ht="63.75">
      <c r="A259" s="1" t="s">
        <v>441</v>
      </c>
      <c r="E259" s="27" t="s">
        <v>13294</v>
      </c>
    </row>
    <row r="260">
      <c r="A260" s="1" t="s">
        <v>432</v>
      </c>
      <c r="B260" s="1">
        <v>62</v>
      </c>
      <c r="C260" s="26" t="s">
        <v>13299</v>
      </c>
      <c r="D260" t="s">
        <v>434</v>
      </c>
      <c r="E260" s="27" t="s">
        <v>13300</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14288</v>
      </c>
    </row>
    <row r="263" ht="63.75">
      <c r="A263" s="1" t="s">
        <v>441</v>
      </c>
      <c r="E263" s="27" t="s">
        <v>13294</v>
      </c>
    </row>
    <row r="264" ht="25.5">
      <c r="A264" s="1" t="s">
        <v>432</v>
      </c>
      <c r="B264" s="1">
        <v>63</v>
      </c>
      <c r="C264" s="26" t="s">
        <v>14294</v>
      </c>
      <c r="D264" t="s">
        <v>434</v>
      </c>
      <c r="E264" s="27" t="s">
        <v>14295</v>
      </c>
      <c r="F264" s="28" t="s">
        <v>500</v>
      </c>
      <c r="G264" s="29">
        <v>2</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14296</v>
      </c>
    </row>
    <row r="267" ht="51">
      <c r="A267" s="1" t="s">
        <v>441</v>
      </c>
      <c r="E267" s="27" t="s">
        <v>14297</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14298</v>
      </c>
    </row>
    <row r="272" ht="38.25">
      <c r="A272" s="1" t="s">
        <v>441</v>
      </c>
      <c r="E272" s="27" t="s">
        <v>13302</v>
      </c>
    </row>
    <row r="273" ht="25.5">
      <c r="A273" s="1" t="s">
        <v>432</v>
      </c>
      <c r="B273" s="1">
        <v>65</v>
      </c>
      <c r="C273" s="26" t="s">
        <v>13395</v>
      </c>
      <c r="D273" t="s">
        <v>434</v>
      </c>
      <c r="E273" s="27" t="s">
        <v>13396</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14299</v>
      </c>
    </row>
    <row r="276" ht="38.25">
      <c r="A276" s="1" t="s">
        <v>441</v>
      </c>
      <c r="E276" s="27" t="s">
        <v>13302</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14300</v>
      </c>
    </row>
    <row r="280" ht="63.75">
      <c r="A280" s="1" t="s">
        <v>441</v>
      </c>
      <c r="E280" s="27" t="s">
        <v>13303</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14300</v>
      </c>
    </row>
    <row r="284" ht="63.75">
      <c r="A284" s="1" t="s">
        <v>441</v>
      </c>
      <c r="E284" s="27" t="s">
        <v>13303</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14300</v>
      </c>
    </row>
    <row r="288" ht="38.25">
      <c r="A288" s="1" t="s">
        <v>441</v>
      </c>
      <c r="E288" s="27" t="s">
        <v>13304</v>
      </c>
    </row>
    <row r="289">
      <c r="A289" s="1" t="s">
        <v>432</v>
      </c>
      <c r="B289" s="1">
        <v>69</v>
      </c>
      <c r="C289" s="26" t="s">
        <v>13305</v>
      </c>
      <c r="D289" t="s">
        <v>434</v>
      </c>
      <c r="E289" s="27" t="s">
        <v>13306</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14284</v>
      </c>
    </row>
    <row r="292" ht="38.25">
      <c r="A292" s="1" t="s">
        <v>441</v>
      </c>
      <c r="E292" s="27" t="s">
        <v>13307</v>
      </c>
    </row>
    <row r="293">
      <c r="A293" s="1" t="s">
        <v>432</v>
      </c>
      <c r="B293" s="1">
        <v>70</v>
      </c>
      <c r="C293" s="26" t="s">
        <v>13308</v>
      </c>
      <c r="D293" t="s">
        <v>434</v>
      </c>
      <c r="E293" s="27" t="s">
        <v>13309</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14284</v>
      </c>
    </row>
    <row r="296" ht="38.25">
      <c r="A296" s="1" t="s">
        <v>441</v>
      </c>
      <c r="E296" s="27" t="s">
        <v>13307</v>
      </c>
    </row>
    <row r="297">
      <c r="A297" s="1" t="s">
        <v>432</v>
      </c>
      <c r="B297" s="1">
        <v>71</v>
      </c>
      <c r="C297" s="26" t="s">
        <v>13397</v>
      </c>
      <c r="D297" t="s">
        <v>434</v>
      </c>
      <c r="E297" s="27" t="s">
        <v>13398</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14284</v>
      </c>
    </row>
    <row r="300" ht="38.25">
      <c r="A300" s="1" t="s">
        <v>441</v>
      </c>
      <c r="E300" s="27" t="s">
        <v>13307</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13310</v>
      </c>
    </row>
    <row r="305">
      <c r="A305" s="1" t="s">
        <v>432</v>
      </c>
      <c r="B305" s="1">
        <v>73</v>
      </c>
      <c r="C305" s="26" t="s">
        <v>13346</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51">
      <c r="A308" s="1" t="s">
        <v>441</v>
      </c>
      <c r="E308" s="27" t="s">
        <v>13347</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13311</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14300</v>
      </c>
    </row>
    <row r="316" ht="38.25">
      <c r="A316" s="1" t="s">
        <v>441</v>
      </c>
      <c r="E316" s="27" t="s">
        <v>13312</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14300</v>
      </c>
    </row>
    <row r="320" ht="38.25">
      <c r="A320" s="1" t="s">
        <v>441</v>
      </c>
      <c r="E320" s="27" t="s">
        <v>13314</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14300</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14300</v>
      </c>
    </row>
    <row r="328" ht="140.25">
      <c r="A328" s="1" t="s">
        <v>441</v>
      </c>
      <c r="E328" s="27" t="s">
        <v>13318</v>
      </c>
    </row>
    <row r="329">
      <c r="A329" s="1" t="s">
        <v>429</v>
      </c>
      <c r="C329" s="22" t="s">
        <v>13319</v>
      </c>
      <c r="E329" s="23" t="s">
        <v>13320</v>
      </c>
      <c r="L329" s="24">
        <f>SUMIFS(L330:L341,A330:A341,"P")</f>
        <v>0</v>
      </c>
      <c r="M329" s="24">
        <f>SUMIFS(M330:M341,A330:A341,"P")</f>
        <v>0</v>
      </c>
      <c r="N329" s="25"/>
    </row>
    <row r="330">
      <c r="A330" s="1" t="s">
        <v>432</v>
      </c>
      <c r="B330" s="1">
        <v>79</v>
      </c>
      <c r="C330" s="26" t="s">
        <v>13321</v>
      </c>
      <c r="D330" t="s">
        <v>434</v>
      </c>
      <c r="E330" s="27" t="s">
        <v>13322</v>
      </c>
      <c r="F330" s="28" t="s">
        <v>467</v>
      </c>
      <c r="G330" s="29">
        <v>20</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14301</v>
      </c>
    </row>
    <row r="333" ht="89.25">
      <c r="A333" s="1" t="s">
        <v>441</v>
      </c>
      <c r="E333" s="27" t="s">
        <v>13324</v>
      </c>
    </row>
    <row r="334">
      <c r="A334" s="1" t="s">
        <v>432</v>
      </c>
      <c r="B334" s="1">
        <v>80</v>
      </c>
      <c r="C334" s="26" t="s">
        <v>14302</v>
      </c>
      <c r="D334" t="s">
        <v>434</v>
      </c>
      <c r="E334" s="27" t="s">
        <v>14303</v>
      </c>
      <c r="F334" s="28" t="s">
        <v>467</v>
      </c>
      <c r="G334" s="29">
        <v>20</v>
      </c>
      <c r="H334" s="28">
        <v>0</v>
      </c>
      <c r="I334" s="30">
        <f>ROUND(G334*H334,P4)</f>
        <v>0</v>
      </c>
      <c r="L334" s="31">
        <v>0</v>
      </c>
      <c r="M334" s="24">
        <f>ROUND(G334*L334,P4)</f>
        <v>0</v>
      </c>
      <c r="N334" s="25" t="s">
        <v>13248</v>
      </c>
      <c r="O334" s="32">
        <f>M334*AA334</f>
        <v>0</v>
      </c>
      <c r="P334" s="1">
        <v>3</v>
      </c>
      <c r="AA334" s="1">
        <f>IF(P334=1,$O$3,IF(P334=2,$O$4,$O$5))</f>
        <v>0</v>
      </c>
    </row>
    <row r="335">
      <c r="A335" s="1" t="s">
        <v>437</v>
      </c>
      <c r="E335" s="27" t="s">
        <v>434</v>
      </c>
    </row>
    <row r="336">
      <c r="A336" s="1" t="s">
        <v>439</v>
      </c>
      <c r="E336" s="33" t="s">
        <v>14301</v>
      </c>
    </row>
    <row r="337" ht="89.25">
      <c r="A337" s="1" t="s">
        <v>441</v>
      </c>
      <c r="E337" s="27" t="s">
        <v>13324</v>
      </c>
    </row>
    <row r="338">
      <c r="A338" s="1" t="s">
        <v>432</v>
      </c>
      <c r="B338" s="1">
        <v>81</v>
      </c>
      <c r="C338" s="26" t="s">
        <v>13325</v>
      </c>
      <c r="D338" t="s">
        <v>434</v>
      </c>
      <c r="E338" s="27" t="s">
        <v>13326</v>
      </c>
      <c r="F338" s="28" t="s">
        <v>467</v>
      </c>
      <c r="G338" s="29">
        <v>90</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14301</v>
      </c>
    </row>
    <row r="341" ht="89.25">
      <c r="A341" s="1" t="s">
        <v>441</v>
      </c>
      <c r="E341" s="27" t="s">
        <v>13324</v>
      </c>
    </row>
    <row r="342">
      <c r="A342" s="1" t="s">
        <v>429</v>
      </c>
      <c r="C342" s="22" t="s">
        <v>880</v>
      </c>
      <c r="E342" s="23" t="s">
        <v>1199</v>
      </c>
      <c r="L342" s="24">
        <f>SUMIFS(L343:L346,A343:A346,"P")</f>
        <v>0</v>
      </c>
      <c r="M342" s="24">
        <f>SUMIFS(M343:M346,A343:A346,"P")</f>
        <v>0</v>
      </c>
      <c r="N342" s="25"/>
    </row>
    <row r="343">
      <c r="A343" s="1" t="s">
        <v>432</v>
      </c>
      <c r="B343" s="1">
        <v>82</v>
      </c>
      <c r="C343" s="26" t="s">
        <v>13785</v>
      </c>
      <c r="D343" t="s">
        <v>434</v>
      </c>
      <c r="E343" s="27" t="s">
        <v>13786</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14281</v>
      </c>
    </row>
    <row r="346" ht="267.75">
      <c r="A346" s="1" t="s">
        <v>441</v>
      </c>
      <c r="E346" s="27" t="s">
        <v>1417</v>
      </c>
    </row>
    <row r="347">
      <c r="A347" s="1" t="s">
        <v>429</v>
      </c>
      <c r="C347" s="22" t="s">
        <v>534</v>
      </c>
      <c r="E347" s="23" t="s">
        <v>13327</v>
      </c>
      <c r="L347" s="24">
        <f>SUMIFS(L348:L351,A348:A351,"P")</f>
        <v>0</v>
      </c>
      <c r="M347" s="24">
        <f>SUMIFS(M348:M351,A348:A351,"P")</f>
        <v>0</v>
      </c>
      <c r="N347" s="25"/>
    </row>
    <row r="348">
      <c r="A348" s="1" t="s">
        <v>432</v>
      </c>
      <c r="B348" s="1">
        <v>83</v>
      </c>
      <c r="C348" s="26" t="s">
        <v>13328</v>
      </c>
      <c r="D348" t="s">
        <v>434</v>
      </c>
      <c r="E348" s="27" t="s">
        <v>13329</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14281</v>
      </c>
    </row>
    <row r="351" ht="89.25">
      <c r="A351" s="1" t="s">
        <v>441</v>
      </c>
      <c r="E351" s="27" t="s">
        <v>13330</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572</v>
      </c>
    </row>
    <row r="355">
      <c r="A355" s="1" t="s">
        <v>439</v>
      </c>
      <c r="E355" s="33" t="s">
        <v>14304</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572</v>
      </c>
    </row>
    <row r="359">
      <c r="A359" s="1" t="s">
        <v>439</v>
      </c>
      <c r="E359" s="33" t="s">
        <v>14304</v>
      </c>
    </row>
    <row r="360" ht="153">
      <c r="A360" s="1" t="s">
        <v>441</v>
      </c>
      <c r="E360" s="27" t="s">
        <v>574</v>
      </c>
    </row>
    <row r="361" ht="25.5">
      <c r="A361" s="1" t="s">
        <v>432</v>
      </c>
      <c r="B361" s="1">
        <v>86</v>
      </c>
      <c r="C361" s="26" t="s">
        <v>7448</v>
      </c>
      <c r="D361" t="s">
        <v>570</v>
      </c>
      <c r="E361" s="27" t="s">
        <v>7449</v>
      </c>
      <c r="F361" s="28" t="s">
        <v>476</v>
      </c>
      <c r="G361" s="29">
        <v>0.5</v>
      </c>
      <c r="H361" s="28">
        <v>0</v>
      </c>
      <c r="I361" s="30">
        <f>ROUND(G361*H361,P4)</f>
        <v>0</v>
      </c>
      <c r="L361" s="31">
        <v>0</v>
      </c>
      <c r="M361" s="24">
        <f>ROUND(G361*L361,P4)</f>
        <v>0</v>
      </c>
      <c r="N361" s="25" t="s">
        <v>13248</v>
      </c>
      <c r="O361" s="32">
        <f>M361*AA361</f>
        <v>0</v>
      </c>
      <c r="P361" s="1">
        <v>3</v>
      </c>
      <c r="AA361" s="1">
        <f>IF(P361=1,$O$3,IF(P361=2,$O$4,$O$5))</f>
        <v>0</v>
      </c>
    </row>
    <row r="362" ht="25.5">
      <c r="A362" s="1" t="s">
        <v>437</v>
      </c>
      <c r="E362" s="27" t="s">
        <v>7450</v>
      </c>
    </row>
    <row r="363">
      <c r="A363" s="1" t="s">
        <v>439</v>
      </c>
      <c r="E363" s="33" t="s">
        <v>14304</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5270</v>
      </c>
    </row>
    <row r="367">
      <c r="A367" s="1" t="s">
        <v>439</v>
      </c>
      <c r="E367" s="33" t="s">
        <v>14304</v>
      </c>
    </row>
    <row r="368" ht="153">
      <c r="A368" s="1" t="s">
        <v>441</v>
      </c>
      <c r="E368" s="27" t="s">
        <v>1109</v>
      </c>
    </row>
    <row r="369" ht="25.5">
      <c r="A369" s="1" t="s">
        <v>432</v>
      </c>
      <c r="B369" s="1">
        <v>88</v>
      </c>
      <c r="C369" s="26" t="s">
        <v>9974</v>
      </c>
      <c r="D369" t="s">
        <v>570</v>
      </c>
      <c r="E369" s="27" t="s">
        <v>9975</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38.25">
      <c r="A370" s="1" t="s">
        <v>437</v>
      </c>
      <c r="E370" s="27" t="s">
        <v>4950</v>
      </c>
    </row>
    <row r="371">
      <c r="A371" s="1" t="s">
        <v>439</v>
      </c>
      <c r="E371" s="33" t="s">
        <v>14304</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4950</v>
      </c>
    </row>
    <row r="375">
      <c r="A375" s="1" t="s">
        <v>439</v>
      </c>
      <c r="E375" s="33" t="s">
        <v>14304</v>
      </c>
    </row>
    <row r="376" ht="153">
      <c r="A376" s="1" t="s">
        <v>441</v>
      </c>
      <c r="E376" s="27" t="s">
        <v>574</v>
      </c>
    </row>
  </sheetData>
  <sheetProtection sheet="1" objects="1" scenarios="1" spinCount="100000" saltValue="2zt0qw0GZlSV+pMnCE5dcEuKNYWgXG1SVVoFOQmN67OGTtHcoVv91VuqVX8ZOt2ceSR0fp3A1CRWapaFfBr3HA==" hashValue="p4DpIeKOcYzVu6w1g32R7xE25hfDXQENgqwEg175cBsRqL6a+f70fhl7Y4YwrMdjWovMtBkvx7FF2WU4Blw4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14305</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14306</v>
      </c>
    </row>
    <row r="13">
      <c r="A13" s="1" t="s">
        <v>441</v>
      </c>
      <c r="E13" s="27" t="s">
        <v>13221</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14306</v>
      </c>
    </row>
    <row r="17" ht="344.25">
      <c r="A17" s="1" t="s">
        <v>441</v>
      </c>
      <c r="E17" s="27" t="s">
        <v>13720</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14306</v>
      </c>
    </row>
    <row r="21" ht="318.75">
      <c r="A21" s="1" t="s">
        <v>441</v>
      </c>
      <c r="E21" s="27" t="s">
        <v>1179</v>
      </c>
    </row>
    <row r="22">
      <c r="A22" s="1" t="s">
        <v>432</v>
      </c>
      <c r="B22" s="1">
        <v>4</v>
      </c>
      <c r="C22" s="26" t="s">
        <v>13204</v>
      </c>
      <c r="D22" t="s">
        <v>434</v>
      </c>
      <c r="E22" s="27" t="s">
        <v>13205</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14306</v>
      </c>
    </row>
    <row r="25" ht="25.5">
      <c r="A25" s="1" t="s">
        <v>441</v>
      </c>
      <c r="E25" s="27" t="s">
        <v>13207</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14306</v>
      </c>
    </row>
    <row r="29" ht="153">
      <c r="A29" s="1" t="s">
        <v>441</v>
      </c>
      <c r="E29" s="27" t="s">
        <v>13222</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14306</v>
      </c>
    </row>
    <row r="33" ht="153">
      <c r="A33" s="1" t="s">
        <v>441</v>
      </c>
      <c r="E33" s="27" t="s">
        <v>13930</v>
      </c>
    </row>
    <row r="34">
      <c r="A34" s="1" t="s">
        <v>432</v>
      </c>
      <c r="B34" s="1">
        <v>7</v>
      </c>
      <c r="C34" s="26" t="s">
        <v>13223</v>
      </c>
      <c r="D34" t="s">
        <v>434</v>
      </c>
      <c r="E34" s="27" t="s">
        <v>13224</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14306</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14307</v>
      </c>
    </row>
    <row r="42" ht="267.75">
      <c r="A42" s="1" t="s">
        <v>441</v>
      </c>
      <c r="E42" s="27" t="s">
        <v>13724</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14308</v>
      </c>
    </row>
    <row r="46" ht="357">
      <c r="A46" s="1" t="s">
        <v>441</v>
      </c>
      <c r="E46" s="27" t="s">
        <v>1467</v>
      </c>
    </row>
    <row r="47">
      <c r="A47" s="1" t="s">
        <v>432</v>
      </c>
      <c r="B47" s="1">
        <v>10</v>
      </c>
      <c r="C47" s="26" t="s">
        <v>13597</v>
      </c>
      <c r="D47" t="s">
        <v>434</v>
      </c>
      <c r="E47" s="27" t="s">
        <v>13598</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14308</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14306</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30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14306</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14308</v>
      </c>
    </row>
    <row r="65" ht="191.25">
      <c r="A65" s="1" t="s">
        <v>441</v>
      </c>
      <c r="E65" s="27" t="s">
        <v>14037</v>
      </c>
    </row>
    <row r="66">
      <c r="A66" s="1" t="s">
        <v>432</v>
      </c>
      <c r="B66" s="1">
        <v>14</v>
      </c>
      <c r="C66" s="26" t="s">
        <v>13794</v>
      </c>
      <c r="D66" t="s">
        <v>434</v>
      </c>
      <c r="E66" s="27" t="s">
        <v>13795</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14308</v>
      </c>
    </row>
    <row r="69" ht="38.25">
      <c r="A69" s="1" t="s">
        <v>441</v>
      </c>
      <c r="E69" s="27" t="s">
        <v>14038</v>
      </c>
    </row>
    <row r="70">
      <c r="A70" s="1" t="s">
        <v>429</v>
      </c>
      <c r="C70" s="22" t="s">
        <v>4100</v>
      </c>
      <c r="E70" s="23" t="s">
        <v>13226</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14306</v>
      </c>
    </row>
    <row r="78" ht="51">
      <c r="A78" s="1" t="s">
        <v>441</v>
      </c>
      <c r="E78" s="27" t="s">
        <v>13231</v>
      </c>
    </row>
    <row r="79">
      <c r="A79" s="1" t="s">
        <v>432</v>
      </c>
      <c r="B79" s="1">
        <v>17</v>
      </c>
      <c r="C79" s="26" t="s">
        <v>13232</v>
      </c>
      <c r="D79" t="s">
        <v>434</v>
      </c>
      <c r="E79" s="27" t="s">
        <v>13233</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14306</v>
      </c>
    </row>
    <row r="82" ht="38.25">
      <c r="A82" s="1" t="s">
        <v>441</v>
      </c>
      <c r="E82" s="27" t="s">
        <v>13234</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14306</v>
      </c>
    </row>
    <row r="86" ht="38.25">
      <c r="A86" s="1" t="s">
        <v>441</v>
      </c>
      <c r="E86" s="27" t="s">
        <v>13234</v>
      </c>
    </row>
    <row r="87">
      <c r="A87" s="1" t="s">
        <v>432</v>
      </c>
      <c r="B87" s="1">
        <v>19</v>
      </c>
      <c r="C87" s="26" t="s">
        <v>12700</v>
      </c>
      <c r="D87" t="s">
        <v>434</v>
      </c>
      <c r="E87" s="27" t="s">
        <v>12701</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14306</v>
      </c>
    </row>
    <row r="90" ht="51">
      <c r="A90" s="1" t="s">
        <v>441</v>
      </c>
      <c r="E90" s="27" t="s">
        <v>13713</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14306</v>
      </c>
    </row>
    <row r="94" ht="76.5">
      <c r="A94" s="1" t="s">
        <v>441</v>
      </c>
      <c r="E94" s="27" t="s">
        <v>13235</v>
      </c>
    </row>
    <row r="95">
      <c r="A95" s="1" t="s">
        <v>432</v>
      </c>
      <c r="B95" s="1">
        <v>21</v>
      </c>
      <c r="C95" s="26" t="s">
        <v>13211</v>
      </c>
      <c r="D95" t="s">
        <v>434</v>
      </c>
      <c r="E95" s="27" t="s">
        <v>13212</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14306</v>
      </c>
    </row>
    <row r="98" ht="76.5">
      <c r="A98" s="1" t="s">
        <v>441</v>
      </c>
      <c r="E98" s="27" t="s">
        <v>13902</v>
      </c>
    </row>
    <row r="99" ht="25.5">
      <c r="A99" s="1" t="s">
        <v>432</v>
      </c>
      <c r="B99" s="1">
        <v>22</v>
      </c>
      <c r="C99" s="26" t="s">
        <v>14309</v>
      </c>
      <c r="D99" t="s">
        <v>434</v>
      </c>
      <c r="E99" s="27" t="s">
        <v>14310</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14306</v>
      </c>
    </row>
    <row r="102" ht="25.5">
      <c r="A102" s="1" t="s">
        <v>441</v>
      </c>
      <c r="E102" s="27" t="s">
        <v>13240</v>
      </c>
    </row>
    <row r="103" ht="25.5">
      <c r="A103" s="1" t="s">
        <v>432</v>
      </c>
      <c r="B103" s="1">
        <v>23</v>
      </c>
      <c r="C103" s="26" t="s">
        <v>7364</v>
      </c>
      <c r="D103" t="s">
        <v>434</v>
      </c>
      <c r="E103" s="27" t="s">
        <v>7365</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14306</v>
      </c>
    </row>
    <row r="106" ht="25.5">
      <c r="A106" s="1" t="s">
        <v>441</v>
      </c>
      <c r="E106" s="27" t="s">
        <v>13240</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25.5">
      <c r="A110" s="1" t="s">
        <v>441</v>
      </c>
      <c r="E110" s="27" t="s">
        <v>13240</v>
      </c>
    </row>
    <row r="111">
      <c r="A111" s="1" t="s">
        <v>432</v>
      </c>
      <c r="B111" s="1">
        <v>25</v>
      </c>
      <c r="C111" s="26" t="s">
        <v>13956</v>
      </c>
      <c r="D111" t="s">
        <v>434</v>
      </c>
      <c r="E111" s="27" t="s">
        <v>13957</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13522</v>
      </c>
    </row>
    <row r="115" ht="25.5">
      <c r="A115" s="1" t="s">
        <v>432</v>
      </c>
      <c r="B115" s="1">
        <v>26</v>
      </c>
      <c r="C115" s="26" t="s">
        <v>7370</v>
      </c>
      <c r="D115" t="s">
        <v>434</v>
      </c>
      <c r="E115" s="27" t="s">
        <v>7371</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13901</v>
      </c>
    </row>
    <row r="118" ht="38.25">
      <c r="A118" s="1" t="s">
        <v>441</v>
      </c>
      <c r="E118" s="27" t="s">
        <v>13448</v>
      </c>
    </row>
    <row r="119" ht="25.5">
      <c r="A119" s="1" t="s">
        <v>432</v>
      </c>
      <c r="B119" s="1">
        <v>27</v>
      </c>
      <c r="C119" s="26" t="s">
        <v>13903</v>
      </c>
      <c r="D119" t="s">
        <v>434</v>
      </c>
      <c r="E119" s="27" t="s">
        <v>13904</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13901</v>
      </c>
    </row>
    <row r="122" ht="38.25">
      <c r="A122" s="1" t="s">
        <v>441</v>
      </c>
      <c r="E122" s="27" t="s">
        <v>13451</v>
      </c>
    </row>
    <row r="123">
      <c r="A123" s="1" t="s">
        <v>432</v>
      </c>
      <c r="B123" s="1">
        <v>28</v>
      </c>
      <c r="C123" s="26" t="s">
        <v>13241</v>
      </c>
      <c r="D123" t="s">
        <v>434</v>
      </c>
      <c r="E123" s="27" t="s">
        <v>13242</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14306</v>
      </c>
    </row>
    <row r="126" ht="51">
      <c r="A126" s="1" t="s">
        <v>441</v>
      </c>
      <c r="E126" s="27" t="s">
        <v>13243</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14306</v>
      </c>
    </row>
    <row r="130" ht="51">
      <c r="A130" s="1" t="s">
        <v>441</v>
      </c>
      <c r="E130" s="27" t="s">
        <v>13243</v>
      </c>
    </row>
    <row r="131" ht="25.5">
      <c r="A131" s="1" t="s">
        <v>432</v>
      </c>
      <c r="B131" s="1">
        <v>30</v>
      </c>
      <c r="C131" s="26" t="s">
        <v>13244</v>
      </c>
      <c r="D131" t="s">
        <v>434</v>
      </c>
      <c r="E131" s="27" t="s">
        <v>13245</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14306</v>
      </c>
    </row>
    <row r="134" ht="38.25">
      <c r="A134" s="1" t="s">
        <v>441</v>
      </c>
      <c r="E134" s="27" t="s">
        <v>13234</v>
      </c>
    </row>
    <row r="135" ht="25.5">
      <c r="A135" s="1" t="s">
        <v>432</v>
      </c>
      <c r="B135" s="1">
        <v>31</v>
      </c>
      <c r="C135" s="26" t="s">
        <v>13906</v>
      </c>
      <c r="D135" t="s">
        <v>434</v>
      </c>
      <c r="E135" s="27" t="s">
        <v>13907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14306</v>
      </c>
    </row>
    <row r="138" ht="38.25">
      <c r="A138" s="1" t="s">
        <v>441</v>
      </c>
      <c r="E138" s="27" t="s">
        <v>13532</v>
      </c>
    </row>
    <row r="139">
      <c r="A139" s="1" t="s">
        <v>432</v>
      </c>
      <c r="B139" s="1">
        <v>32</v>
      </c>
      <c r="C139" s="26" t="s">
        <v>13908</v>
      </c>
      <c r="D139" t="s">
        <v>434</v>
      </c>
      <c r="E139" s="27" t="s">
        <v>13909</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14306</v>
      </c>
    </row>
    <row r="142" ht="51">
      <c r="A142" s="1" t="s">
        <v>441</v>
      </c>
      <c r="E142" s="27" t="s">
        <v>13910</v>
      </c>
    </row>
    <row r="143">
      <c r="A143" s="1" t="s">
        <v>432</v>
      </c>
      <c r="B143" s="1">
        <v>33</v>
      </c>
      <c r="C143" s="26" t="s">
        <v>13495</v>
      </c>
      <c r="D143" t="s">
        <v>434</v>
      </c>
      <c r="E143" s="27" t="s">
        <v>13496</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13911</v>
      </c>
    </row>
    <row r="146" ht="25.5">
      <c r="A146" s="1" t="s">
        <v>441</v>
      </c>
      <c r="E146" s="27" t="s">
        <v>13240</v>
      </c>
    </row>
    <row r="147">
      <c r="A147" s="1" t="s">
        <v>432</v>
      </c>
      <c r="B147" s="1">
        <v>34</v>
      </c>
      <c r="C147" s="26" t="s">
        <v>13498</v>
      </c>
      <c r="D147" t="s">
        <v>434</v>
      </c>
      <c r="E147" s="27" t="s">
        <v>13499</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25.5">
      <c r="A150" s="1" t="s">
        <v>441</v>
      </c>
      <c r="E150" s="27" t="s">
        <v>13912</v>
      </c>
    </row>
    <row r="151">
      <c r="A151" s="1" t="s">
        <v>432</v>
      </c>
      <c r="B151" s="1">
        <v>35</v>
      </c>
      <c r="C151" s="26" t="s">
        <v>13253</v>
      </c>
      <c r="D151" t="s">
        <v>434</v>
      </c>
      <c r="E151" s="27" t="s">
        <v>13254</v>
      </c>
      <c r="F151" s="28" t="s">
        <v>436</v>
      </c>
      <c r="G151" s="29">
        <v>1811</v>
      </c>
      <c r="H151" s="28">
        <v>0</v>
      </c>
      <c r="I151" s="30">
        <f>ROUND(G151*H151,P4)</f>
        <v>0</v>
      </c>
      <c r="L151" s="31">
        <v>0</v>
      </c>
      <c r="M151" s="24">
        <f>ROUND(G151*L151,P4)</f>
        <v>0</v>
      </c>
      <c r="N151" s="25" t="s">
        <v>13248</v>
      </c>
      <c r="O151" s="32">
        <f>M151*AA151</f>
        <v>0</v>
      </c>
      <c r="P151" s="1">
        <v>3</v>
      </c>
      <c r="AA151" s="1">
        <f>IF(P151=1,$O$3,IF(P151=2,$O$4,$O$5))</f>
        <v>0</v>
      </c>
    </row>
    <row r="152">
      <c r="A152" s="1" t="s">
        <v>437</v>
      </c>
      <c r="E152" s="27" t="s">
        <v>434</v>
      </c>
    </row>
    <row r="153">
      <c r="A153" s="1" t="s">
        <v>439</v>
      </c>
      <c r="E153" s="33" t="s">
        <v>14306</v>
      </c>
    </row>
    <row r="154" ht="102">
      <c r="A154" s="1" t="s">
        <v>441</v>
      </c>
      <c r="E154" s="27" t="s">
        <v>13255</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14311</v>
      </c>
    </row>
    <row r="159" ht="51">
      <c r="A159" s="1" t="s">
        <v>441</v>
      </c>
      <c r="E159" s="27" t="s">
        <v>13356</v>
      </c>
    </row>
    <row r="160" ht="25.5">
      <c r="A160" s="1" t="s">
        <v>432</v>
      </c>
      <c r="B160" s="1">
        <v>37</v>
      </c>
      <c r="C160" s="26" t="s">
        <v>14040</v>
      </c>
      <c r="D160" t="s">
        <v>434</v>
      </c>
      <c r="E160" s="27" t="s">
        <v>8987</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14312</v>
      </c>
    </row>
    <row r="163" ht="25.5">
      <c r="A163" s="1" t="s">
        <v>441</v>
      </c>
      <c r="E163" s="27" t="s">
        <v>14041</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14042</v>
      </c>
      <c r="D173" t="s">
        <v>434</v>
      </c>
      <c r="E173" s="27" t="s">
        <v>14043</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13362</v>
      </c>
      <c r="D181" t="s">
        <v>434</v>
      </c>
      <c r="E181" s="27" t="s">
        <v>13363</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13257</v>
      </c>
    </row>
    <row r="185">
      <c r="A185" s="1" t="s">
        <v>432</v>
      </c>
      <c r="B185" s="1">
        <v>43</v>
      </c>
      <c r="C185" s="26" t="s">
        <v>13338</v>
      </c>
      <c r="D185" t="s">
        <v>434</v>
      </c>
      <c r="E185" s="27" t="s">
        <v>13339</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38.25">
      <c r="A188" s="1" t="s">
        <v>441</v>
      </c>
      <c r="E188" s="27" t="s">
        <v>13257</v>
      </c>
    </row>
    <row r="189">
      <c r="A189" s="1" t="s">
        <v>432</v>
      </c>
      <c r="B189" s="1">
        <v>44</v>
      </c>
      <c r="C189" s="26" t="s">
        <v>14044</v>
      </c>
      <c r="D189" t="s">
        <v>434</v>
      </c>
      <c r="E189" s="27" t="s">
        <v>14045</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13260</v>
      </c>
    </row>
    <row r="193" ht="25.5">
      <c r="A193" s="1" t="s">
        <v>432</v>
      </c>
      <c r="B193" s="1">
        <v>45</v>
      </c>
      <c r="C193" s="26" t="s">
        <v>13261</v>
      </c>
      <c r="D193" t="s">
        <v>434</v>
      </c>
      <c r="E193" s="27" t="s">
        <v>13262</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51">
      <c r="A196" s="1" t="s">
        <v>441</v>
      </c>
      <c r="E196" s="27" t="s">
        <v>13263</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13265</v>
      </c>
      <c r="D209" t="s">
        <v>434</v>
      </c>
      <c r="E209" s="27" t="s">
        <v>13266</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ht="25.5">
      <c r="A213" s="1" t="s">
        <v>432</v>
      </c>
      <c r="B213" s="1">
        <v>50</v>
      </c>
      <c r="C213" s="26" t="s">
        <v>7391</v>
      </c>
      <c r="D213" t="s">
        <v>434</v>
      </c>
      <c r="E213" s="27" t="s">
        <v>7392</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13913</v>
      </c>
    </row>
    <row r="216" ht="38.25">
      <c r="A216" s="1" t="s">
        <v>441</v>
      </c>
      <c r="E216" s="27" t="s">
        <v>13264</v>
      </c>
    </row>
    <row r="217" ht="25.5">
      <c r="A217" s="1" t="s">
        <v>432</v>
      </c>
      <c r="B217" s="1">
        <v>51</v>
      </c>
      <c r="C217" s="26" t="s">
        <v>13417</v>
      </c>
      <c r="D217" t="s">
        <v>434</v>
      </c>
      <c r="E217" s="27" t="s">
        <v>13418</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38.25">
      <c r="A220" s="1" t="s">
        <v>441</v>
      </c>
      <c r="E220" s="27" t="s">
        <v>13264</v>
      </c>
    </row>
    <row r="221" ht="25.5">
      <c r="A221" s="1" t="s">
        <v>432</v>
      </c>
      <c r="B221" s="1">
        <v>52</v>
      </c>
      <c r="C221" s="26" t="s">
        <v>13340</v>
      </c>
      <c r="D221" t="s">
        <v>434</v>
      </c>
      <c r="E221" s="27" t="s">
        <v>13341</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13913</v>
      </c>
    </row>
    <row r="224" ht="38.25">
      <c r="A224" s="1" t="s">
        <v>441</v>
      </c>
      <c r="E224" s="27" t="s">
        <v>13264</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14306</v>
      </c>
    </row>
    <row r="228" ht="25.5">
      <c r="A228" s="1" t="s">
        <v>441</v>
      </c>
      <c r="E228" s="27" t="s">
        <v>13269</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13913</v>
      </c>
    </row>
    <row r="232" ht="25.5">
      <c r="A232" s="1" t="s">
        <v>441</v>
      </c>
      <c r="E232" s="27" t="s">
        <v>13270</v>
      </c>
    </row>
    <row r="233">
      <c r="A233" s="1" t="s">
        <v>432</v>
      </c>
      <c r="B233" s="1">
        <v>55</v>
      </c>
      <c r="C233" s="26" t="s">
        <v>13121</v>
      </c>
      <c r="D233" t="s">
        <v>434</v>
      </c>
      <c r="E233" s="27" t="s">
        <v>13122</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51">
      <c r="A236" s="1" t="s">
        <v>441</v>
      </c>
      <c r="E236" s="27" t="s">
        <v>13271</v>
      </c>
    </row>
    <row r="237">
      <c r="A237" s="1" t="s">
        <v>429</v>
      </c>
      <c r="C237" s="22" t="s">
        <v>8991</v>
      </c>
      <c r="E237" s="23" t="s">
        <v>13272</v>
      </c>
      <c r="L237" s="24">
        <f>SUMIFS(L238:L341,A238:A341,"P")</f>
        <v>0</v>
      </c>
      <c r="M237" s="24">
        <f>SUMIFS(M238:M341,A238:A341,"P")</f>
        <v>0</v>
      </c>
      <c r="N237" s="25"/>
    </row>
    <row r="238">
      <c r="A238" s="1" t="s">
        <v>432</v>
      </c>
      <c r="B238" s="1">
        <v>56</v>
      </c>
      <c r="C238" s="26" t="s">
        <v>13798</v>
      </c>
      <c r="D238" t="s">
        <v>434</v>
      </c>
      <c r="E238" s="27" t="s">
        <v>13966</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14313</v>
      </c>
    </row>
    <row r="241" ht="63.75">
      <c r="A241" s="1" t="s">
        <v>441</v>
      </c>
      <c r="E241" s="27" t="s">
        <v>13968</v>
      </c>
    </row>
    <row r="242" ht="25.5">
      <c r="A242" s="1" t="s">
        <v>432</v>
      </c>
      <c r="B242" s="1">
        <v>57</v>
      </c>
      <c r="C242" s="26" t="s">
        <v>13605</v>
      </c>
      <c r="D242" t="s">
        <v>434</v>
      </c>
      <c r="E242" s="27" t="s">
        <v>13746</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14313</v>
      </c>
    </row>
    <row r="245" ht="63.75">
      <c r="A245" s="1" t="s">
        <v>441</v>
      </c>
      <c r="E245" s="27" t="s">
        <v>13748</v>
      </c>
    </row>
    <row r="246">
      <c r="A246" s="1" t="s">
        <v>432</v>
      </c>
      <c r="B246" s="1">
        <v>58</v>
      </c>
      <c r="C246" s="26" t="s">
        <v>13749</v>
      </c>
      <c r="D246" t="s">
        <v>434</v>
      </c>
      <c r="E246" s="27" t="s">
        <v>13750</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14313</v>
      </c>
    </row>
    <row r="249" ht="38.25">
      <c r="A249" s="1" t="s">
        <v>441</v>
      </c>
      <c r="E249" s="27" t="s">
        <v>13751</v>
      </c>
    </row>
    <row r="250" ht="25.5">
      <c r="A250" s="1" t="s">
        <v>432</v>
      </c>
      <c r="B250" s="1">
        <v>59</v>
      </c>
      <c r="C250" s="26" t="s">
        <v>13969</v>
      </c>
      <c r="D250" t="s">
        <v>434</v>
      </c>
      <c r="E250" s="27" t="s">
        <v>13970</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14313</v>
      </c>
    </row>
    <row r="253" ht="38.25">
      <c r="A253" s="1" t="s">
        <v>441</v>
      </c>
      <c r="E253" s="27" t="s">
        <v>13751</v>
      </c>
    </row>
    <row r="254">
      <c r="A254" s="1" t="s">
        <v>432</v>
      </c>
      <c r="B254" s="1">
        <v>60</v>
      </c>
      <c r="C254" s="26" t="s">
        <v>13802</v>
      </c>
      <c r="D254" t="s">
        <v>434</v>
      </c>
      <c r="E254" s="27" t="s">
        <v>13971</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14313</v>
      </c>
    </row>
    <row r="257" ht="38.25">
      <c r="A257" s="1" t="s">
        <v>441</v>
      </c>
      <c r="E257" s="27" t="s">
        <v>13753</v>
      </c>
    </row>
    <row r="258">
      <c r="A258" s="1" t="s">
        <v>432</v>
      </c>
      <c r="B258" s="1">
        <v>61</v>
      </c>
      <c r="C258" s="26" t="s">
        <v>13608</v>
      </c>
      <c r="D258" t="s">
        <v>434</v>
      </c>
      <c r="E258" s="27" t="s">
        <v>13752</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14313</v>
      </c>
    </row>
    <row r="261" ht="38.25">
      <c r="A261" s="1" t="s">
        <v>441</v>
      </c>
      <c r="E261" s="27" t="s">
        <v>13753</v>
      </c>
    </row>
    <row r="262">
      <c r="A262" s="1" t="s">
        <v>432</v>
      </c>
      <c r="B262" s="1">
        <v>62</v>
      </c>
      <c r="C262" s="26" t="s">
        <v>13804</v>
      </c>
      <c r="D262" t="s">
        <v>434</v>
      </c>
      <c r="E262" s="27" t="s">
        <v>13805</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14314</v>
      </c>
    </row>
    <row r="265" ht="51">
      <c r="A265" s="1" t="s">
        <v>441</v>
      </c>
      <c r="E265" s="27" t="s">
        <v>14048</v>
      </c>
    </row>
    <row r="266" ht="25.5">
      <c r="A266" s="1" t="s">
        <v>432</v>
      </c>
      <c r="B266" s="1">
        <v>63</v>
      </c>
      <c r="C266" s="26" t="s">
        <v>13975</v>
      </c>
      <c r="D266" t="s">
        <v>434</v>
      </c>
      <c r="E266" s="27" t="s">
        <v>13976</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14313</v>
      </c>
    </row>
    <row r="269" ht="38.25">
      <c r="A269" s="1" t="s">
        <v>441</v>
      </c>
      <c r="E269" s="27" t="s">
        <v>13753</v>
      </c>
    </row>
    <row r="270" ht="25.5">
      <c r="A270" s="1" t="s">
        <v>432</v>
      </c>
      <c r="B270" s="1">
        <v>64</v>
      </c>
      <c r="C270" s="26" t="s">
        <v>13754</v>
      </c>
      <c r="D270" t="s">
        <v>434</v>
      </c>
      <c r="E270" s="27" t="s">
        <v>13755</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14313</v>
      </c>
    </row>
    <row r="273" ht="38.25">
      <c r="A273" s="1" t="s">
        <v>441</v>
      </c>
      <c r="E273" s="27" t="s">
        <v>13753</v>
      </c>
    </row>
    <row r="274">
      <c r="A274" s="1" t="s">
        <v>432</v>
      </c>
      <c r="B274" s="1">
        <v>65</v>
      </c>
      <c r="C274" s="26" t="s">
        <v>13760</v>
      </c>
      <c r="D274" t="s">
        <v>434</v>
      </c>
      <c r="E274" s="27" t="s">
        <v>13761</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14315</v>
      </c>
    </row>
    <row r="277" ht="38.25">
      <c r="A277" s="1" t="s">
        <v>441</v>
      </c>
      <c r="E277" s="27" t="s">
        <v>13759</v>
      </c>
    </row>
    <row r="278" ht="25.5">
      <c r="A278" s="1" t="s">
        <v>432</v>
      </c>
      <c r="B278" s="1">
        <v>66</v>
      </c>
      <c r="C278" s="26" t="s">
        <v>14053</v>
      </c>
      <c r="D278" t="s">
        <v>434</v>
      </c>
      <c r="E278" s="27" t="s">
        <v>14054</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14315</v>
      </c>
    </row>
    <row r="281" ht="25.5">
      <c r="A281" s="1" t="s">
        <v>441</v>
      </c>
      <c r="E281" s="27" t="s">
        <v>14055</v>
      </c>
    </row>
    <row r="282">
      <c r="A282" s="1" t="s">
        <v>432</v>
      </c>
      <c r="B282" s="1">
        <v>67</v>
      </c>
      <c r="C282" s="26" t="s">
        <v>14056</v>
      </c>
      <c r="D282" t="s">
        <v>434</v>
      </c>
      <c r="E282" s="27" t="s">
        <v>14057</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14315</v>
      </c>
    </row>
    <row r="285" ht="25.5">
      <c r="A285" s="1" t="s">
        <v>441</v>
      </c>
      <c r="E285" s="27" t="s">
        <v>14055</v>
      </c>
    </row>
    <row r="286">
      <c r="A286" s="1" t="s">
        <v>432</v>
      </c>
      <c r="B286" s="1">
        <v>68</v>
      </c>
      <c r="C286" s="26" t="s">
        <v>14316</v>
      </c>
      <c r="D286" t="s">
        <v>434</v>
      </c>
      <c r="E286" s="27" t="s">
        <v>14317</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14315</v>
      </c>
    </row>
    <row r="289" ht="25.5">
      <c r="A289" s="1" t="s">
        <v>441</v>
      </c>
      <c r="E289" s="27" t="s">
        <v>14055</v>
      </c>
    </row>
    <row r="290" ht="25.5">
      <c r="A290" s="1" t="s">
        <v>432</v>
      </c>
      <c r="B290" s="1">
        <v>69</v>
      </c>
      <c r="C290" s="26" t="s">
        <v>13620</v>
      </c>
      <c r="D290" t="s">
        <v>434</v>
      </c>
      <c r="E290" s="27" t="s">
        <v>13621</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14318</v>
      </c>
    </row>
    <row r="293" ht="38.25">
      <c r="A293" s="1" t="s">
        <v>441</v>
      </c>
      <c r="E293" s="27" t="s">
        <v>13285</v>
      </c>
    </row>
    <row r="294" ht="25.5">
      <c r="A294" s="1" t="s">
        <v>432</v>
      </c>
      <c r="B294" s="1">
        <v>70</v>
      </c>
      <c r="C294" s="26" t="s">
        <v>13623</v>
      </c>
      <c r="D294" t="s">
        <v>434</v>
      </c>
      <c r="E294" s="27" t="s">
        <v>13624</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14318</v>
      </c>
    </row>
    <row r="297" ht="38.25">
      <c r="A297" s="1" t="s">
        <v>441</v>
      </c>
      <c r="E297" s="27" t="s">
        <v>13288</v>
      </c>
    </row>
    <row r="298">
      <c r="A298" s="1" t="s">
        <v>432</v>
      </c>
      <c r="B298" s="1">
        <v>71</v>
      </c>
      <c r="C298" s="26" t="s">
        <v>13626</v>
      </c>
      <c r="D298" t="s">
        <v>434</v>
      </c>
      <c r="E298" s="27" t="s">
        <v>13627</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13986</v>
      </c>
      <c r="D302" t="s">
        <v>434</v>
      </c>
      <c r="E302" s="27" t="s">
        <v>13987</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63.75">
      <c r="A305" s="1" t="s">
        <v>441</v>
      </c>
      <c r="E305" s="27" t="s">
        <v>13294</v>
      </c>
    </row>
    <row r="306">
      <c r="A306" s="1" t="s">
        <v>432</v>
      </c>
      <c r="B306" s="1">
        <v>73</v>
      </c>
      <c r="C306" s="26" t="s">
        <v>14319</v>
      </c>
      <c r="D306" t="s">
        <v>434</v>
      </c>
      <c r="E306" s="27" t="s">
        <v>14320</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63.75">
      <c r="A309" s="1" t="s">
        <v>441</v>
      </c>
      <c r="E309" s="27" t="s">
        <v>13294</v>
      </c>
    </row>
    <row r="310">
      <c r="A310" s="1" t="s">
        <v>432</v>
      </c>
      <c r="B310" s="1">
        <v>74</v>
      </c>
      <c r="C310" s="26" t="s">
        <v>13988</v>
      </c>
      <c r="D310" t="s">
        <v>434</v>
      </c>
      <c r="E310" s="27" t="s">
        <v>13989</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63.75">
      <c r="A313" s="1" t="s">
        <v>441</v>
      </c>
      <c r="E313" s="27" t="s">
        <v>13294</v>
      </c>
    </row>
    <row r="314">
      <c r="A314" s="1" t="s">
        <v>432</v>
      </c>
      <c r="B314" s="1">
        <v>75</v>
      </c>
      <c r="C314" s="26" t="s">
        <v>14063</v>
      </c>
      <c r="D314" t="s">
        <v>434</v>
      </c>
      <c r="E314" s="27" t="s">
        <v>14064</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63.75">
      <c r="A317" s="1" t="s">
        <v>441</v>
      </c>
      <c r="E317" s="27" t="s">
        <v>13294</v>
      </c>
    </row>
    <row r="318">
      <c r="A318" s="1" t="s">
        <v>432</v>
      </c>
      <c r="B318" s="1">
        <v>76</v>
      </c>
      <c r="C318" s="26" t="s">
        <v>13994</v>
      </c>
      <c r="D318" t="s">
        <v>434</v>
      </c>
      <c r="E318" s="27" t="s">
        <v>13995</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63.75">
      <c r="A321" s="1" t="s">
        <v>441</v>
      </c>
      <c r="E321" s="27" t="s">
        <v>13294</v>
      </c>
    </row>
    <row r="322">
      <c r="A322" s="1" t="s">
        <v>432</v>
      </c>
      <c r="B322" s="1">
        <v>77</v>
      </c>
      <c r="C322" s="26" t="s">
        <v>13812</v>
      </c>
      <c r="D322" t="s">
        <v>434</v>
      </c>
      <c r="E322" s="27" t="s">
        <v>13813</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63.75">
      <c r="A325" s="1" t="s">
        <v>441</v>
      </c>
      <c r="E325" s="27" t="s">
        <v>13294</v>
      </c>
    </row>
    <row r="326">
      <c r="A326" s="1" t="s">
        <v>432</v>
      </c>
      <c r="B326" s="1">
        <v>78</v>
      </c>
      <c r="C326" s="26" t="s">
        <v>14271</v>
      </c>
      <c r="D326" t="s">
        <v>434</v>
      </c>
      <c r="E326" s="27" t="s">
        <v>14272</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63.75">
      <c r="A329" s="1" t="s">
        <v>441</v>
      </c>
      <c r="E329" s="27" t="s">
        <v>13294</v>
      </c>
    </row>
    <row r="330">
      <c r="A330" s="1" t="s">
        <v>432</v>
      </c>
      <c r="B330" s="1">
        <v>79</v>
      </c>
      <c r="C330" s="26" t="s">
        <v>14321</v>
      </c>
      <c r="D330" t="s">
        <v>434</v>
      </c>
      <c r="E330" s="27" t="s">
        <v>14322</v>
      </c>
      <c r="F330" s="28" t="s">
        <v>500</v>
      </c>
      <c r="G330" s="29">
        <v>66</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14315</v>
      </c>
    </row>
    <row r="333" ht="38.25">
      <c r="A333" s="1" t="s">
        <v>441</v>
      </c>
      <c r="E333" s="27" t="s">
        <v>13759</v>
      </c>
    </row>
    <row r="334">
      <c r="A334" s="1" t="s">
        <v>432</v>
      </c>
      <c r="B334" s="1">
        <v>80</v>
      </c>
      <c r="C334" s="26" t="s">
        <v>13996</v>
      </c>
      <c r="D334" t="s">
        <v>434</v>
      </c>
      <c r="E334" s="27" t="s">
        <v>14065</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14318</v>
      </c>
    </row>
    <row r="337" ht="51">
      <c r="A337" s="1" t="s">
        <v>441</v>
      </c>
      <c r="E337" s="27" t="s">
        <v>13282</v>
      </c>
    </row>
    <row r="338">
      <c r="A338" s="1" t="s">
        <v>432</v>
      </c>
      <c r="B338" s="1">
        <v>81</v>
      </c>
      <c r="C338" s="26" t="s">
        <v>13392</v>
      </c>
      <c r="D338" t="s">
        <v>434</v>
      </c>
      <c r="E338" s="27" t="s">
        <v>13818</v>
      </c>
      <c r="F338" s="28" t="s">
        <v>500</v>
      </c>
      <c r="G338" s="29">
        <v>12</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14323</v>
      </c>
    </row>
    <row r="341" ht="38.25">
      <c r="A341" s="1" t="s">
        <v>441</v>
      </c>
      <c r="E341" s="27" t="s">
        <v>13820</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13344</v>
      </c>
      <c r="D371" t="s">
        <v>434</v>
      </c>
      <c r="E371" s="27" t="s">
        <v>13345</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13631</v>
      </c>
      <c r="D375" t="s">
        <v>434</v>
      </c>
      <c r="E375" s="27" t="s">
        <v>13632</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13526</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13310</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13311</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13312</v>
      </c>
    </row>
    <row r="391">
      <c r="A391" s="1" t="s">
        <v>432</v>
      </c>
      <c r="B391" s="1">
        <v>94</v>
      </c>
      <c r="C391" s="26" t="s">
        <v>13316</v>
      </c>
      <c r="D391" t="s">
        <v>434</v>
      </c>
      <c r="E391" s="27" t="s">
        <v>13317</v>
      </c>
      <c r="F391" s="28" t="s">
        <v>500</v>
      </c>
      <c r="G391" s="29">
        <v>1</v>
      </c>
      <c r="H391" s="28">
        <v>0</v>
      </c>
      <c r="I391" s="30">
        <f>ROUND(G391*H391,P4)</f>
        <v>0</v>
      </c>
      <c r="L391" s="31">
        <v>0</v>
      </c>
      <c r="M391" s="24">
        <f>ROUND(G391*L391,P4)</f>
        <v>0</v>
      </c>
      <c r="N391" s="25" t="s">
        <v>13248</v>
      </c>
      <c r="O391" s="32">
        <f>M391*AA391</f>
        <v>0</v>
      </c>
      <c r="P391" s="1">
        <v>3</v>
      </c>
      <c r="AA391" s="1">
        <f>IF(P391=1,$O$3,IF(P391=2,$O$4,$O$5))</f>
        <v>0</v>
      </c>
    </row>
    <row r="392">
      <c r="A392" s="1" t="s">
        <v>437</v>
      </c>
      <c r="E392" s="27" t="s">
        <v>434</v>
      </c>
    </row>
    <row r="393">
      <c r="A393" s="1" t="s">
        <v>439</v>
      </c>
      <c r="E393" s="33" t="s">
        <v>13911</v>
      </c>
    </row>
    <row r="394" ht="140.25">
      <c r="A394" s="1" t="s">
        <v>441</v>
      </c>
      <c r="E394" s="27" t="s">
        <v>13318</v>
      </c>
    </row>
    <row r="395">
      <c r="A395" s="1" t="s">
        <v>429</v>
      </c>
      <c r="C395" s="22" t="s">
        <v>13778</v>
      </c>
      <c r="E395" s="23" t="s">
        <v>13779</v>
      </c>
      <c r="L395" s="24">
        <f>SUMIFS(L396:L403,A396:A403,"P")</f>
        <v>0</v>
      </c>
      <c r="M395" s="24">
        <f>SUMIFS(M396:M403,A396:A403,"P")</f>
        <v>0</v>
      </c>
      <c r="N395" s="25"/>
    </row>
    <row r="396">
      <c r="A396" s="1" t="s">
        <v>432</v>
      </c>
      <c r="B396" s="1">
        <v>95</v>
      </c>
      <c r="C396" s="26" t="s">
        <v>13634</v>
      </c>
      <c r="D396" t="s">
        <v>434</v>
      </c>
      <c r="E396" s="27" t="s">
        <v>13635</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14324</v>
      </c>
    </row>
    <row r="399" ht="76.5">
      <c r="A399" s="1" t="s">
        <v>441</v>
      </c>
      <c r="E399" s="27" t="s">
        <v>13781</v>
      </c>
    </row>
    <row r="400">
      <c r="A400" s="1" t="s">
        <v>432</v>
      </c>
      <c r="B400" s="1">
        <v>96</v>
      </c>
      <c r="C400" s="26" t="s">
        <v>13782</v>
      </c>
      <c r="D400" t="s">
        <v>434</v>
      </c>
      <c r="E400" s="27" t="s">
        <v>13783</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14324</v>
      </c>
    </row>
    <row r="403" ht="38.25">
      <c r="A403" s="1" t="s">
        <v>441</v>
      </c>
      <c r="E403" s="27" t="s">
        <v>13784</v>
      </c>
    </row>
    <row r="404">
      <c r="A404" s="1" t="s">
        <v>429</v>
      </c>
      <c r="C404" s="22" t="s">
        <v>14006</v>
      </c>
      <c r="E404" s="23" t="s">
        <v>14007</v>
      </c>
      <c r="L404" s="24">
        <f>SUMIFS(L405:L468,A405:A468,"P")</f>
        <v>0</v>
      </c>
      <c r="M404" s="24">
        <f>SUMIFS(M405:M468,A405:A468,"P")</f>
        <v>0</v>
      </c>
      <c r="N404" s="25"/>
    </row>
    <row r="405" ht="25.5">
      <c r="A405" s="1" t="s">
        <v>432</v>
      </c>
      <c r="B405" s="1">
        <v>97</v>
      </c>
      <c r="C405" s="26" t="s">
        <v>14008</v>
      </c>
      <c r="D405" t="s">
        <v>434</v>
      </c>
      <c r="E405" s="27" t="s">
        <v>14009</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14325</v>
      </c>
    </row>
    <row r="408" ht="63.75">
      <c r="A408" s="1" t="s">
        <v>441</v>
      </c>
      <c r="E408" s="27" t="s">
        <v>12781</v>
      </c>
    </row>
    <row r="409" ht="25.5">
      <c r="A409" s="1" t="s">
        <v>432</v>
      </c>
      <c r="B409" s="1">
        <v>98</v>
      </c>
      <c r="C409" s="26" t="s">
        <v>14326</v>
      </c>
      <c r="D409" t="s">
        <v>434</v>
      </c>
      <c r="E409" s="27" t="s">
        <v>14327</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14325</v>
      </c>
    </row>
    <row r="412" ht="63.75">
      <c r="A412" s="1" t="s">
        <v>441</v>
      </c>
      <c r="E412" s="27" t="s">
        <v>12781</v>
      </c>
    </row>
    <row r="413" ht="25.5">
      <c r="A413" s="1" t="s">
        <v>432</v>
      </c>
      <c r="B413" s="1">
        <v>99</v>
      </c>
      <c r="C413" s="26" t="s">
        <v>14328</v>
      </c>
      <c r="D413" t="s">
        <v>434</v>
      </c>
      <c r="E413" s="27" t="s">
        <v>14329</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14325</v>
      </c>
    </row>
    <row r="416" ht="63.75">
      <c r="A416" s="1" t="s">
        <v>441</v>
      </c>
      <c r="E416" s="27" t="s">
        <v>12781</v>
      </c>
    </row>
    <row r="417">
      <c r="A417" s="1" t="s">
        <v>432</v>
      </c>
      <c r="B417" s="1">
        <v>100</v>
      </c>
      <c r="C417" s="26" t="s">
        <v>14011</v>
      </c>
      <c r="D417" t="s">
        <v>434</v>
      </c>
      <c r="E417" s="27" t="s">
        <v>14012</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14325</v>
      </c>
    </row>
    <row r="420" ht="63.75">
      <c r="A420" s="1" t="s">
        <v>441</v>
      </c>
      <c r="E420" s="27" t="s">
        <v>12781</v>
      </c>
    </row>
    <row r="421">
      <c r="A421" s="1" t="s">
        <v>432</v>
      </c>
      <c r="B421" s="1">
        <v>101</v>
      </c>
      <c r="C421" s="26" t="s">
        <v>14330</v>
      </c>
      <c r="D421" t="s">
        <v>434</v>
      </c>
      <c r="E421" s="27" t="s">
        <v>14331</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14325</v>
      </c>
    </row>
    <row r="424" ht="63.75">
      <c r="A424" s="1" t="s">
        <v>441</v>
      </c>
      <c r="E424" s="27" t="s">
        <v>12781</v>
      </c>
    </row>
    <row r="425">
      <c r="A425" s="1" t="s">
        <v>432</v>
      </c>
      <c r="B425" s="1">
        <v>102</v>
      </c>
      <c r="C425" s="26" t="s">
        <v>13700</v>
      </c>
      <c r="D425" t="s">
        <v>434</v>
      </c>
      <c r="E425" s="27" t="s">
        <v>13701</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14325</v>
      </c>
    </row>
    <row r="428" ht="63.75">
      <c r="A428" s="1" t="s">
        <v>441</v>
      </c>
      <c r="E428" s="27" t="s">
        <v>12781</v>
      </c>
    </row>
    <row r="429">
      <c r="A429" s="1" t="s">
        <v>432</v>
      </c>
      <c r="B429" s="1">
        <v>103</v>
      </c>
      <c r="C429" s="26" t="s">
        <v>14237</v>
      </c>
      <c r="D429" t="s">
        <v>434</v>
      </c>
      <c r="E429" s="27" t="s">
        <v>14238</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14325</v>
      </c>
    </row>
    <row r="432" ht="63.75">
      <c r="A432" s="1" t="s">
        <v>441</v>
      </c>
      <c r="E432" s="27" t="s">
        <v>12781</v>
      </c>
    </row>
    <row r="433" ht="25.5">
      <c r="A433" s="1" t="s">
        <v>432</v>
      </c>
      <c r="B433" s="1">
        <v>104</v>
      </c>
      <c r="C433" s="26" t="s">
        <v>14332</v>
      </c>
      <c r="D433" t="s">
        <v>434</v>
      </c>
      <c r="E433" s="27" t="s">
        <v>14333</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14325</v>
      </c>
    </row>
    <row r="436" ht="63.75">
      <c r="A436" s="1" t="s">
        <v>441</v>
      </c>
      <c r="E436" s="27" t="s">
        <v>12781</v>
      </c>
    </row>
    <row r="437" ht="25.5">
      <c r="A437" s="1" t="s">
        <v>432</v>
      </c>
      <c r="B437" s="1">
        <v>105</v>
      </c>
      <c r="C437" s="26" t="s">
        <v>14334</v>
      </c>
      <c r="D437" t="s">
        <v>434</v>
      </c>
      <c r="E437" s="27" t="s">
        <v>14335</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14325</v>
      </c>
    </row>
    <row r="440" ht="63.75">
      <c r="A440" s="1" t="s">
        <v>441</v>
      </c>
      <c r="E440" s="27" t="s">
        <v>12781</v>
      </c>
    </row>
    <row r="441">
      <c r="A441" s="1" t="s">
        <v>432</v>
      </c>
      <c r="B441" s="1">
        <v>106</v>
      </c>
      <c r="C441" s="26" t="s">
        <v>13702</v>
      </c>
      <c r="D441" t="s">
        <v>434</v>
      </c>
      <c r="E441" s="27" t="s">
        <v>13703</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14325</v>
      </c>
    </row>
    <row r="444" ht="63.75">
      <c r="A444" s="1" t="s">
        <v>441</v>
      </c>
      <c r="E444" s="27" t="s">
        <v>12781</v>
      </c>
    </row>
    <row r="445">
      <c r="A445" s="1" t="s">
        <v>432</v>
      </c>
      <c r="B445" s="1">
        <v>107</v>
      </c>
      <c r="C445" s="26" t="s">
        <v>14013</v>
      </c>
      <c r="D445" t="s">
        <v>434</v>
      </c>
      <c r="E445" s="27" t="s">
        <v>14014</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14325</v>
      </c>
    </row>
    <row r="448" ht="63.75">
      <c r="A448" s="1" t="s">
        <v>441</v>
      </c>
      <c r="E448" s="27" t="s">
        <v>12781</v>
      </c>
    </row>
    <row r="449">
      <c r="A449" s="1" t="s">
        <v>432</v>
      </c>
      <c r="B449" s="1">
        <v>108</v>
      </c>
      <c r="C449" s="26" t="s">
        <v>14239</v>
      </c>
      <c r="D449" t="s">
        <v>434</v>
      </c>
      <c r="E449" s="27" t="s">
        <v>14240</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14325</v>
      </c>
    </row>
    <row r="452" ht="63.75">
      <c r="A452" s="1" t="s">
        <v>441</v>
      </c>
      <c r="E452" s="27" t="s">
        <v>12781</v>
      </c>
    </row>
    <row r="453">
      <c r="A453" s="1" t="s">
        <v>432</v>
      </c>
      <c r="B453" s="1">
        <v>109</v>
      </c>
      <c r="C453" s="26" t="s">
        <v>14336</v>
      </c>
      <c r="D453" t="s">
        <v>434</v>
      </c>
      <c r="E453" s="27" t="s">
        <v>14337</v>
      </c>
      <c r="F453" s="28" t="s">
        <v>500</v>
      </c>
      <c r="G453" s="29">
        <v>10</v>
      </c>
      <c r="H453" s="28">
        <v>0</v>
      </c>
      <c r="I453" s="30">
        <f>ROUND(G453*H453,P4)</f>
        <v>0</v>
      </c>
      <c r="L453" s="31">
        <v>0</v>
      </c>
      <c r="M453" s="24">
        <f>ROUND(G453*L453,P4)</f>
        <v>0</v>
      </c>
      <c r="N453" s="25" t="s">
        <v>13248</v>
      </c>
      <c r="O453" s="32">
        <f>M453*AA453</f>
        <v>0</v>
      </c>
      <c r="P453" s="1">
        <v>3</v>
      </c>
      <c r="AA453" s="1">
        <f>IF(P453=1,$O$3,IF(P453=2,$O$4,$O$5))</f>
        <v>0</v>
      </c>
    </row>
    <row r="454">
      <c r="A454" s="1" t="s">
        <v>437</v>
      </c>
      <c r="E454" s="27" t="s">
        <v>434</v>
      </c>
    </row>
    <row r="455">
      <c r="A455" s="1" t="s">
        <v>439</v>
      </c>
      <c r="E455" s="33" t="s">
        <v>14325</v>
      </c>
    </row>
    <row r="456" ht="63.75">
      <c r="A456" s="1" t="s">
        <v>441</v>
      </c>
      <c r="E456" s="27" t="s">
        <v>12781</v>
      </c>
    </row>
    <row r="457">
      <c r="A457" s="1" t="s">
        <v>432</v>
      </c>
      <c r="B457" s="1">
        <v>110</v>
      </c>
      <c r="C457" s="26" t="s">
        <v>14338</v>
      </c>
      <c r="D457" t="s">
        <v>434</v>
      </c>
      <c r="E457" s="27" t="s">
        <v>14339</v>
      </c>
      <c r="F457" s="28" t="s">
        <v>500</v>
      </c>
      <c r="G457" s="29">
        <v>10</v>
      </c>
      <c r="H457" s="28">
        <v>0</v>
      </c>
      <c r="I457" s="30">
        <f>ROUND(G457*H457,P4)</f>
        <v>0</v>
      </c>
      <c r="L457" s="31">
        <v>0</v>
      </c>
      <c r="M457" s="24">
        <f>ROUND(G457*L457,P4)</f>
        <v>0</v>
      </c>
      <c r="N457" s="25" t="s">
        <v>13248</v>
      </c>
      <c r="O457" s="32">
        <f>M457*AA457</f>
        <v>0</v>
      </c>
      <c r="P457" s="1">
        <v>3</v>
      </c>
      <c r="AA457" s="1">
        <f>IF(P457=1,$O$3,IF(P457=2,$O$4,$O$5))</f>
        <v>0</v>
      </c>
    </row>
    <row r="458">
      <c r="A458" s="1" t="s">
        <v>437</v>
      </c>
      <c r="E458" s="27" t="s">
        <v>434</v>
      </c>
    </row>
    <row r="459">
      <c r="A459" s="1" t="s">
        <v>439</v>
      </c>
      <c r="E459" s="33" t="s">
        <v>14325</v>
      </c>
    </row>
    <row r="460" ht="63.75">
      <c r="A460" s="1" t="s">
        <v>441</v>
      </c>
      <c r="E460" s="27" t="s">
        <v>12781</v>
      </c>
    </row>
    <row r="461">
      <c r="A461" s="1" t="s">
        <v>432</v>
      </c>
      <c r="B461" s="1">
        <v>111</v>
      </c>
      <c r="C461" s="26" t="s">
        <v>14241</v>
      </c>
      <c r="D461" t="s">
        <v>434</v>
      </c>
      <c r="E461" s="27" t="s">
        <v>14242</v>
      </c>
      <c r="F461" s="28" t="s">
        <v>467</v>
      </c>
      <c r="G461" s="29">
        <v>1100</v>
      </c>
      <c r="H461" s="28">
        <v>0</v>
      </c>
      <c r="I461" s="30">
        <f>ROUND(G461*H461,P4)</f>
        <v>0</v>
      </c>
      <c r="L461" s="31">
        <v>0</v>
      </c>
      <c r="M461" s="24">
        <f>ROUND(G461*L461,P4)</f>
        <v>0</v>
      </c>
      <c r="N461" s="25" t="s">
        <v>13248</v>
      </c>
      <c r="O461" s="32">
        <f>M461*AA461</f>
        <v>0</v>
      </c>
      <c r="P461" s="1">
        <v>3</v>
      </c>
      <c r="AA461" s="1">
        <f>IF(P461=1,$O$3,IF(P461=2,$O$4,$O$5))</f>
        <v>0</v>
      </c>
    </row>
    <row r="462">
      <c r="A462" s="1" t="s">
        <v>437</v>
      </c>
      <c r="E462" s="27" t="s">
        <v>434</v>
      </c>
    </row>
    <row r="463">
      <c r="A463" s="1" t="s">
        <v>439</v>
      </c>
      <c r="E463" s="33" t="s">
        <v>14325</v>
      </c>
    </row>
    <row r="464" ht="63.75">
      <c r="A464" s="1" t="s">
        <v>441</v>
      </c>
      <c r="E464" s="27" t="s">
        <v>14243</v>
      </c>
    </row>
    <row r="465">
      <c r="A465" s="1" t="s">
        <v>432</v>
      </c>
      <c r="B465" s="1">
        <v>112</v>
      </c>
      <c r="C465" s="26" t="s">
        <v>14340</v>
      </c>
      <c r="D465" t="s">
        <v>434</v>
      </c>
      <c r="E465" s="27" t="s">
        <v>14341</v>
      </c>
      <c r="F465" s="28" t="s">
        <v>500</v>
      </c>
      <c r="G465" s="29">
        <v>30</v>
      </c>
      <c r="H465" s="28">
        <v>0</v>
      </c>
      <c r="I465" s="30">
        <f>ROUND(G465*H465,P4)</f>
        <v>0</v>
      </c>
      <c r="L465" s="31">
        <v>0</v>
      </c>
      <c r="M465" s="24">
        <f>ROUND(G465*L465,P4)</f>
        <v>0</v>
      </c>
      <c r="N465" s="25" t="s">
        <v>13248</v>
      </c>
      <c r="O465" s="32">
        <f>M465*AA465</f>
        <v>0</v>
      </c>
      <c r="P465" s="1">
        <v>3</v>
      </c>
      <c r="AA465" s="1">
        <f>IF(P465=1,$O$3,IF(P465=2,$O$4,$O$5))</f>
        <v>0</v>
      </c>
    </row>
    <row r="466">
      <c r="A466" s="1" t="s">
        <v>437</v>
      </c>
      <c r="E466" s="27" t="s">
        <v>434</v>
      </c>
    </row>
    <row r="467">
      <c r="A467" s="1" t="s">
        <v>439</v>
      </c>
      <c r="E467" s="33" t="s">
        <v>14325</v>
      </c>
    </row>
    <row r="468" ht="63.75">
      <c r="A468" s="1" t="s">
        <v>441</v>
      </c>
      <c r="E468" s="27" t="s">
        <v>12781</v>
      </c>
    </row>
    <row r="469">
      <c r="A469" s="1" t="s">
        <v>429</v>
      </c>
      <c r="C469" s="22" t="s">
        <v>534</v>
      </c>
      <c r="E469" s="23" t="s">
        <v>13327</v>
      </c>
      <c r="L469" s="24">
        <f>SUMIFS(L470:L481,A470:A481,"P")</f>
        <v>0</v>
      </c>
      <c r="M469" s="24">
        <f>SUMIFS(M470:M481,A470:A481,"P")</f>
        <v>0</v>
      </c>
      <c r="N469" s="25"/>
    </row>
    <row r="470">
      <c r="A470" s="1" t="s">
        <v>432</v>
      </c>
      <c r="B470" s="1">
        <v>113</v>
      </c>
      <c r="C470" s="26" t="s">
        <v>13925</v>
      </c>
      <c r="D470" t="s">
        <v>434</v>
      </c>
      <c r="E470" s="27" t="s">
        <v>13926</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14306</v>
      </c>
    </row>
    <row r="473" ht="153">
      <c r="A473" s="1" t="s">
        <v>441</v>
      </c>
      <c r="E473" s="27" t="s">
        <v>13927</v>
      </c>
    </row>
    <row r="474">
      <c r="A474" s="1" t="s">
        <v>432</v>
      </c>
      <c r="B474" s="1">
        <v>114</v>
      </c>
      <c r="C474" s="26" t="s">
        <v>14073</v>
      </c>
      <c r="D474" t="s">
        <v>434</v>
      </c>
      <c r="E474" s="27" t="s">
        <v>14074</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13911</v>
      </c>
    </row>
    <row r="477" ht="114.75">
      <c r="A477" s="1" t="s">
        <v>441</v>
      </c>
      <c r="E477" s="27" t="s">
        <v>14018</v>
      </c>
    </row>
    <row r="478">
      <c r="A478" s="1" t="s">
        <v>432</v>
      </c>
      <c r="B478" s="1">
        <v>115</v>
      </c>
      <c r="C478" s="26" t="s">
        <v>14015</v>
      </c>
      <c r="D478" t="s">
        <v>434</v>
      </c>
      <c r="E478" s="27" t="s">
        <v>14016</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13911</v>
      </c>
    </row>
    <row r="481" ht="114.75">
      <c r="A481" s="1" t="s">
        <v>441</v>
      </c>
      <c r="E481" s="27" t="s">
        <v>14018</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13248</v>
      </c>
      <c r="O483" s="32">
        <f>M483*AA483</f>
        <v>0</v>
      </c>
      <c r="P483" s="1">
        <v>3</v>
      </c>
      <c r="AA483" s="1">
        <f>IF(P483=1,$O$3,IF(P483=2,$O$4,$O$5))</f>
        <v>0</v>
      </c>
    </row>
    <row r="484" ht="38.25">
      <c r="A484" s="1" t="s">
        <v>437</v>
      </c>
      <c r="E484" s="27" t="s">
        <v>572</v>
      </c>
    </row>
    <row r="485">
      <c r="A485" s="1" t="s">
        <v>439</v>
      </c>
      <c r="E485" s="33" t="s">
        <v>14306</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13248</v>
      </c>
      <c r="O487" s="32">
        <f>M487*AA487</f>
        <v>0</v>
      </c>
      <c r="P487" s="1">
        <v>3</v>
      </c>
      <c r="AA487" s="1">
        <f>IF(P487=1,$O$3,IF(P487=2,$O$4,$O$5))</f>
        <v>0</v>
      </c>
    </row>
    <row r="488" ht="38.25">
      <c r="A488" s="1" t="s">
        <v>437</v>
      </c>
      <c r="E488" s="27" t="s">
        <v>572</v>
      </c>
    </row>
    <row r="489">
      <c r="A489" s="1" t="s">
        <v>439</v>
      </c>
      <c r="E489" s="33" t="s">
        <v>14306</v>
      </c>
    </row>
    <row r="490" ht="153">
      <c r="A490" s="1" t="s">
        <v>441</v>
      </c>
      <c r="E490" s="27" t="s">
        <v>574</v>
      </c>
    </row>
    <row r="491" ht="25.5">
      <c r="A491" s="1" t="s">
        <v>432</v>
      </c>
      <c r="B491" s="1">
        <v>118</v>
      </c>
      <c r="C491" s="26" t="s">
        <v>7448</v>
      </c>
      <c r="D491" t="s">
        <v>570</v>
      </c>
      <c r="E491" s="27" t="s">
        <v>7449</v>
      </c>
      <c r="F491" s="28" t="s">
        <v>476</v>
      </c>
      <c r="G491" s="29">
        <v>0.5</v>
      </c>
      <c r="H491" s="28">
        <v>0</v>
      </c>
      <c r="I491" s="30">
        <f>ROUND(G491*H491,P4)</f>
        <v>0</v>
      </c>
      <c r="L491" s="31">
        <v>0</v>
      </c>
      <c r="M491" s="24">
        <f>ROUND(G491*L491,P4)</f>
        <v>0</v>
      </c>
      <c r="N491" s="25" t="s">
        <v>13248</v>
      </c>
      <c r="O491" s="32">
        <f>M491*AA491</f>
        <v>0</v>
      </c>
      <c r="P491" s="1">
        <v>3</v>
      </c>
      <c r="AA491" s="1">
        <f>IF(P491=1,$O$3,IF(P491=2,$O$4,$O$5))</f>
        <v>0</v>
      </c>
    </row>
    <row r="492" ht="25.5">
      <c r="A492" s="1" t="s">
        <v>437</v>
      </c>
      <c r="E492" s="27" t="s">
        <v>7450</v>
      </c>
    </row>
    <row r="493">
      <c r="A493" s="1" t="s">
        <v>439</v>
      </c>
      <c r="E493" s="33" t="s">
        <v>14306</v>
      </c>
    </row>
    <row r="494" ht="153">
      <c r="A494" s="1" t="s">
        <v>441</v>
      </c>
      <c r="E494" s="27" t="s">
        <v>1109</v>
      </c>
    </row>
    <row r="495" ht="38.25">
      <c r="A495" s="1" t="s">
        <v>432</v>
      </c>
      <c r="B495" s="1">
        <v>119</v>
      </c>
      <c r="C495" s="26" t="s">
        <v>14223</v>
      </c>
      <c r="D495" t="s">
        <v>570</v>
      </c>
      <c r="E495" s="27" t="s">
        <v>14224</v>
      </c>
      <c r="F495" s="28" t="s">
        <v>476</v>
      </c>
      <c r="G495" s="29">
        <v>3</v>
      </c>
      <c r="H495" s="28">
        <v>0</v>
      </c>
      <c r="I495" s="30">
        <f>ROUND(G495*H495,P4)</f>
        <v>0</v>
      </c>
      <c r="L495" s="31">
        <v>0</v>
      </c>
      <c r="M495" s="24">
        <f>ROUND(G495*L495,P4)</f>
        <v>0</v>
      </c>
      <c r="N495" s="25" t="s">
        <v>13248</v>
      </c>
      <c r="O495" s="32">
        <f>M495*AA495</f>
        <v>0</v>
      </c>
      <c r="P495" s="1">
        <v>3</v>
      </c>
      <c r="AA495" s="1">
        <f>IF(P495=1,$O$3,IF(P495=2,$O$4,$O$5))</f>
        <v>0</v>
      </c>
    </row>
    <row r="496" ht="38.25">
      <c r="A496" s="1" t="s">
        <v>437</v>
      </c>
      <c r="E496" s="27" t="s">
        <v>899</v>
      </c>
    </row>
    <row r="497">
      <c r="A497" s="1" t="s">
        <v>439</v>
      </c>
      <c r="E497" s="33" t="s">
        <v>14306</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13248</v>
      </c>
      <c r="O499" s="32">
        <f>M499*AA499</f>
        <v>0</v>
      </c>
      <c r="P499" s="1">
        <v>3</v>
      </c>
      <c r="AA499" s="1">
        <f>IF(P499=1,$O$3,IF(P499=2,$O$4,$O$5))</f>
        <v>0</v>
      </c>
    </row>
    <row r="500" ht="38.25">
      <c r="A500" s="1" t="s">
        <v>437</v>
      </c>
      <c r="E500" s="27" t="s">
        <v>5270</v>
      </c>
    </row>
    <row r="501">
      <c r="A501" s="1" t="s">
        <v>439</v>
      </c>
      <c r="E501" s="33" t="s">
        <v>13911</v>
      </c>
    </row>
    <row r="502" ht="153">
      <c r="A502" s="1" t="s">
        <v>441</v>
      </c>
      <c r="E502" s="27" t="s">
        <v>1109</v>
      </c>
    </row>
    <row r="503" ht="25.5">
      <c r="A503" s="1" t="s">
        <v>432</v>
      </c>
      <c r="B503" s="1">
        <v>121</v>
      </c>
      <c r="C503" s="26" t="s">
        <v>9974</v>
      </c>
      <c r="D503" t="s">
        <v>570</v>
      </c>
      <c r="E503" s="27" t="s">
        <v>9975</v>
      </c>
      <c r="F503" s="28" t="s">
        <v>476</v>
      </c>
      <c r="G503" s="29">
        <v>65</v>
      </c>
      <c r="H503" s="28">
        <v>0</v>
      </c>
      <c r="I503" s="30">
        <f>ROUND(G503*H503,P4)</f>
        <v>0</v>
      </c>
      <c r="L503" s="31">
        <v>0</v>
      </c>
      <c r="M503" s="24">
        <f>ROUND(G503*L503,P4)</f>
        <v>0</v>
      </c>
      <c r="N503" s="25" t="s">
        <v>13248</v>
      </c>
      <c r="O503" s="32">
        <f>M503*AA503</f>
        <v>0</v>
      </c>
      <c r="P503" s="1">
        <v>3</v>
      </c>
      <c r="AA503" s="1">
        <f>IF(P503=1,$O$3,IF(P503=2,$O$4,$O$5))</f>
        <v>0</v>
      </c>
    </row>
    <row r="504" ht="38.25">
      <c r="A504" s="1" t="s">
        <v>437</v>
      </c>
      <c r="E504" s="27" t="s">
        <v>4950</v>
      </c>
    </row>
    <row r="505">
      <c r="A505" s="1" t="s">
        <v>439</v>
      </c>
      <c r="E505" s="33" t="s">
        <v>14306</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13248</v>
      </c>
      <c r="O507" s="32">
        <f>M507*AA507</f>
        <v>0</v>
      </c>
      <c r="P507" s="1">
        <v>3</v>
      </c>
      <c r="AA507" s="1">
        <f>IF(P507=1,$O$3,IF(P507=2,$O$4,$O$5))</f>
        <v>0</v>
      </c>
    </row>
    <row r="508" ht="38.25">
      <c r="A508" s="1" t="s">
        <v>437</v>
      </c>
      <c r="E508" s="27" t="s">
        <v>4950</v>
      </c>
    </row>
    <row r="509">
      <c r="A509" s="1" t="s">
        <v>439</v>
      </c>
      <c r="E509" s="33" t="s">
        <v>14306</v>
      </c>
    </row>
    <row r="510" ht="153">
      <c r="A510" s="1" t="s">
        <v>441</v>
      </c>
      <c r="E510" s="27" t="s">
        <v>574</v>
      </c>
    </row>
  </sheetData>
  <sheetProtection sheet="1" objects="1" scenarios="1" spinCount="100000" saltValue="GHEaucxbIQTjuvfiNNPOx7KKpcPPOOtGFxe2h1dHnt8NaDCUf3hpmHdLzxti/oXQZ7slE3l9BcnC4b4KCM1qOA==" hashValue="3zlFSuY1hruTtS1xE9lTxAwuAGhF/Tidx8SLcwH3F8QRloe7Mf2PYxGre5hldHccT0uuHoy1ejqJvnUajQN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14342</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14343</v>
      </c>
    </row>
    <row r="13">
      <c r="A13" s="1" t="s">
        <v>441</v>
      </c>
      <c r="E13" s="27" t="s">
        <v>13221</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14343</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14343</v>
      </c>
    </row>
    <row r="21" ht="153">
      <c r="A21" s="1" t="s">
        <v>441</v>
      </c>
      <c r="E21" s="27" t="s">
        <v>13222</v>
      </c>
    </row>
    <row r="22">
      <c r="A22" s="1" t="s">
        <v>432</v>
      </c>
      <c r="B22" s="1">
        <v>4</v>
      </c>
      <c r="C22" s="26" t="s">
        <v>13223</v>
      </c>
      <c r="D22" t="s">
        <v>434</v>
      </c>
      <c r="E22" s="27" t="s">
        <v>13224</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14343</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14343</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14344</v>
      </c>
      <c r="D32" t="s">
        <v>434</v>
      </c>
      <c r="E32" s="27" t="s">
        <v>14345</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14343</v>
      </c>
    </row>
    <row r="35" ht="76.5">
      <c r="A35" s="1" t="s">
        <v>441</v>
      </c>
      <c r="E35" s="27" t="s">
        <v>14135</v>
      </c>
    </row>
    <row r="36">
      <c r="A36" s="1" t="s">
        <v>432</v>
      </c>
      <c r="B36" s="1">
        <v>7</v>
      </c>
      <c r="C36" s="26" t="s">
        <v>14346</v>
      </c>
      <c r="D36" t="s">
        <v>434</v>
      </c>
      <c r="E36" s="27" t="s">
        <v>14347</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14343</v>
      </c>
    </row>
    <row r="39" ht="25.5">
      <c r="A39" s="1" t="s">
        <v>441</v>
      </c>
      <c r="E39" s="27" t="s">
        <v>14348</v>
      </c>
    </row>
    <row r="40">
      <c r="A40" s="1" t="s">
        <v>429</v>
      </c>
      <c r="C40" s="22" t="s">
        <v>4100</v>
      </c>
      <c r="E40" s="23" t="s">
        <v>13226</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13901</v>
      </c>
    </row>
    <row r="44" ht="25.5">
      <c r="A44" s="1" t="s">
        <v>441</v>
      </c>
      <c r="E44" s="27" t="s">
        <v>13228</v>
      </c>
    </row>
    <row r="45">
      <c r="A45" s="1" t="s">
        <v>432</v>
      </c>
      <c r="B45" s="1">
        <v>9</v>
      </c>
      <c r="C45" s="26" t="s">
        <v>13229</v>
      </c>
      <c r="D45" t="s">
        <v>434</v>
      </c>
      <c r="E45" s="27" t="s">
        <v>13230</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14343</v>
      </c>
    </row>
    <row r="48" ht="51">
      <c r="A48" s="1" t="s">
        <v>441</v>
      </c>
      <c r="E48" s="27" t="s">
        <v>13231</v>
      </c>
    </row>
    <row r="49">
      <c r="A49" s="1" t="s">
        <v>432</v>
      </c>
      <c r="B49" s="1">
        <v>10</v>
      </c>
      <c r="C49" s="26" t="s">
        <v>13232</v>
      </c>
      <c r="D49" t="s">
        <v>434</v>
      </c>
      <c r="E49" s="27" t="s">
        <v>13233</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14343</v>
      </c>
    </row>
    <row r="52" ht="38.25">
      <c r="A52" s="1" t="s">
        <v>441</v>
      </c>
      <c r="E52" s="27" t="s">
        <v>13234</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14343</v>
      </c>
    </row>
    <row r="56" ht="38.25">
      <c r="A56" s="1" t="s">
        <v>441</v>
      </c>
      <c r="E56" s="27" t="s">
        <v>13234</v>
      </c>
    </row>
    <row r="57">
      <c r="A57" s="1" t="s">
        <v>432</v>
      </c>
      <c r="B57" s="1">
        <v>12</v>
      </c>
      <c r="C57" s="26" t="s">
        <v>12700</v>
      </c>
      <c r="D57" t="s">
        <v>434</v>
      </c>
      <c r="E57" s="27" t="s">
        <v>12701</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14343</v>
      </c>
    </row>
    <row r="60" ht="51">
      <c r="A60" s="1" t="s">
        <v>441</v>
      </c>
      <c r="E60" s="27" t="s">
        <v>13713</v>
      </c>
    </row>
    <row r="61" ht="25.5">
      <c r="A61" s="1" t="s">
        <v>432</v>
      </c>
      <c r="B61" s="1">
        <v>13</v>
      </c>
      <c r="C61" s="26" t="s">
        <v>7364</v>
      </c>
      <c r="D61" t="s">
        <v>434</v>
      </c>
      <c r="E61" s="27" t="s">
        <v>7365</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14343</v>
      </c>
    </row>
    <row r="64" ht="25.5">
      <c r="A64" s="1" t="s">
        <v>441</v>
      </c>
      <c r="E64" s="27" t="s">
        <v>13240</v>
      </c>
    </row>
    <row r="65">
      <c r="A65" s="1" t="s">
        <v>432</v>
      </c>
      <c r="B65" s="1">
        <v>14</v>
      </c>
      <c r="C65" s="26" t="s">
        <v>5860</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14343</v>
      </c>
    </row>
    <row r="68" ht="25.5">
      <c r="A68" s="1" t="s">
        <v>441</v>
      </c>
      <c r="E68" s="27" t="s">
        <v>13240</v>
      </c>
    </row>
    <row r="69">
      <c r="A69" s="1" t="s">
        <v>432</v>
      </c>
      <c r="B69" s="1">
        <v>15</v>
      </c>
      <c r="C69" s="26" t="s">
        <v>13446</v>
      </c>
      <c r="D69" t="s">
        <v>434</v>
      </c>
      <c r="E69" s="27" t="s">
        <v>13447</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7370</v>
      </c>
      <c r="D73" t="s">
        <v>434</v>
      </c>
      <c r="E73" s="27" t="s">
        <v>7371</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14343</v>
      </c>
    </row>
    <row r="88" ht="51">
      <c r="A88" s="1" t="s">
        <v>441</v>
      </c>
      <c r="E88" s="27" t="s">
        <v>13243</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14343</v>
      </c>
    </row>
    <row r="92" ht="51">
      <c r="A92" s="1" t="s">
        <v>441</v>
      </c>
      <c r="E92" s="27" t="s">
        <v>13243</v>
      </c>
    </row>
    <row r="93">
      <c r="A93" s="1" t="s">
        <v>432</v>
      </c>
      <c r="B93" s="1">
        <v>21</v>
      </c>
      <c r="C93" s="26" t="s">
        <v>13908</v>
      </c>
      <c r="D93" t="s">
        <v>434</v>
      </c>
      <c r="E93" s="27" t="s">
        <v>13909</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14343</v>
      </c>
    </row>
    <row r="96" ht="51">
      <c r="A96" s="1" t="s">
        <v>441</v>
      </c>
      <c r="E96" s="27" t="s">
        <v>13910</v>
      </c>
    </row>
    <row r="97">
      <c r="A97" s="1" t="s">
        <v>432</v>
      </c>
      <c r="B97" s="1">
        <v>22</v>
      </c>
      <c r="C97" s="26" t="s">
        <v>13495</v>
      </c>
      <c r="D97" t="s">
        <v>434</v>
      </c>
      <c r="E97" s="27" t="s">
        <v>13496</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14351</v>
      </c>
    </row>
    <row r="109" ht="51">
      <c r="A109" s="1" t="s">
        <v>441</v>
      </c>
      <c r="E109" s="27" t="s">
        <v>13356</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13913</v>
      </c>
    </row>
    <row r="114" ht="38.25">
      <c r="A114" s="1" t="s">
        <v>441</v>
      </c>
      <c r="E114" s="27" t="s">
        <v>13257</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13913</v>
      </c>
    </row>
    <row r="118" ht="38.25">
      <c r="A118" s="1" t="s">
        <v>441</v>
      </c>
      <c r="E118" s="27" t="s">
        <v>13257</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13913</v>
      </c>
    </row>
    <row r="122" ht="38.25">
      <c r="A122" s="1" t="s">
        <v>441</v>
      </c>
      <c r="E122" s="27" t="s">
        <v>13257</v>
      </c>
    </row>
    <row r="123">
      <c r="A123" s="1" t="s">
        <v>432</v>
      </c>
      <c r="B123" s="1">
        <v>28</v>
      </c>
      <c r="C123" s="26" t="s">
        <v>13959</v>
      </c>
      <c r="D123" t="s">
        <v>434</v>
      </c>
      <c r="E123" s="27" t="s">
        <v>13960</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13260</v>
      </c>
    </row>
    <row r="127" ht="25.5">
      <c r="A127" s="1" t="s">
        <v>432</v>
      </c>
      <c r="B127" s="1">
        <v>29</v>
      </c>
      <c r="C127" s="26" t="s">
        <v>13261</v>
      </c>
      <c r="D127" t="s">
        <v>434</v>
      </c>
      <c r="E127" s="27" t="s">
        <v>13262</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51">
      <c r="A130" s="1" t="s">
        <v>441</v>
      </c>
      <c r="E130" s="27" t="s">
        <v>13263</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13264</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14343</v>
      </c>
    </row>
    <row r="142" ht="25.5">
      <c r="A142" s="1" t="s">
        <v>441</v>
      </c>
      <c r="E142" s="27" t="s">
        <v>13269</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25.5">
      <c r="A146" s="1" t="s">
        <v>441</v>
      </c>
      <c r="E146" s="27" t="s">
        <v>13270</v>
      </c>
    </row>
    <row r="147">
      <c r="A147" s="1" t="s">
        <v>432</v>
      </c>
      <c r="B147" s="1">
        <v>34</v>
      </c>
      <c r="C147" s="26" t="s">
        <v>13121</v>
      </c>
      <c r="D147" t="s">
        <v>434</v>
      </c>
      <c r="E147" s="27" t="s">
        <v>13122</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51">
      <c r="A150" s="1" t="s">
        <v>441</v>
      </c>
      <c r="E150" s="27" t="s">
        <v>13271</v>
      </c>
    </row>
    <row r="151">
      <c r="A151" s="1" t="s">
        <v>429</v>
      </c>
      <c r="C151" s="22" t="s">
        <v>8991</v>
      </c>
      <c r="E151" s="23" t="s">
        <v>13272</v>
      </c>
      <c r="L151" s="24">
        <f>SUMIFS(L152:L215,A152:A215,"P")</f>
        <v>0</v>
      </c>
      <c r="M151" s="24">
        <f>SUMIFS(M152:M215,A152:A215,"P")</f>
        <v>0</v>
      </c>
      <c r="N151" s="25"/>
    </row>
    <row r="152" ht="25.5">
      <c r="A152" s="1" t="s">
        <v>432</v>
      </c>
      <c r="B152" s="1">
        <v>35</v>
      </c>
      <c r="C152" s="26" t="s">
        <v>13605</v>
      </c>
      <c r="D152" t="s">
        <v>434</v>
      </c>
      <c r="E152" s="27" t="s">
        <v>13746</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14046</v>
      </c>
    </row>
    <row r="155" ht="63.75">
      <c r="A155" s="1" t="s">
        <v>441</v>
      </c>
      <c r="E155" s="27" t="s">
        <v>13748</v>
      </c>
    </row>
    <row r="156">
      <c r="A156" s="1" t="s">
        <v>432</v>
      </c>
      <c r="B156" s="1">
        <v>36</v>
      </c>
      <c r="C156" s="26" t="s">
        <v>13749</v>
      </c>
      <c r="D156" t="s">
        <v>434</v>
      </c>
      <c r="E156" s="27" t="s">
        <v>13750</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14046</v>
      </c>
    </row>
    <row r="159" ht="38.25">
      <c r="A159" s="1" t="s">
        <v>441</v>
      </c>
      <c r="E159" s="27" t="s">
        <v>13751</v>
      </c>
    </row>
    <row r="160">
      <c r="A160" s="1" t="s">
        <v>432</v>
      </c>
      <c r="B160" s="1">
        <v>37</v>
      </c>
      <c r="C160" s="26" t="s">
        <v>14352</v>
      </c>
      <c r="D160" t="s">
        <v>434</v>
      </c>
      <c r="E160" s="27" t="s">
        <v>14353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14046</v>
      </c>
    </row>
    <row r="163" ht="38.25">
      <c r="A163" s="1" t="s">
        <v>441</v>
      </c>
      <c r="E163" s="27" t="s">
        <v>13751</v>
      </c>
    </row>
    <row r="164">
      <c r="A164" s="1" t="s">
        <v>432</v>
      </c>
      <c r="B164" s="1">
        <v>38</v>
      </c>
      <c r="C164" s="26" t="s">
        <v>13608</v>
      </c>
      <c r="D164" t="s">
        <v>434</v>
      </c>
      <c r="E164" s="27" t="s">
        <v>13752</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14046</v>
      </c>
    </row>
    <row r="167" ht="38.25">
      <c r="A167" s="1" t="s">
        <v>441</v>
      </c>
      <c r="E167" s="27" t="s">
        <v>13753</v>
      </c>
    </row>
    <row r="168" ht="25.5">
      <c r="A168" s="1" t="s">
        <v>432</v>
      </c>
      <c r="B168" s="1">
        <v>39</v>
      </c>
      <c r="C168" s="26" t="s">
        <v>13754</v>
      </c>
      <c r="D168" t="s">
        <v>434</v>
      </c>
      <c r="E168" s="27" t="s">
        <v>13755</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14046</v>
      </c>
    </row>
    <row r="171" ht="38.25">
      <c r="A171" s="1" t="s">
        <v>441</v>
      </c>
      <c r="E171" s="27" t="s">
        <v>13753</v>
      </c>
    </row>
    <row r="172">
      <c r="A172" s="1" t="s">
        <v>432</v>
      </c>
      <c r="B172" s="1">
        <v>40</v>
      </c>
      <c r="C172" s="26" t="s">
        <v>13760</v>
      </c>
      <c r="D172" t="s">
        <v>434</v>
      </c>
      <c r="E172" s="27" t="s">
        <v>13761</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14315</v>
      </c>
    </row>
    <row r="175" ht="38.25">
      <c r="A175" s="1" t="s">
        <v>441</v>
      </c>
      <c r="E175" s="27" t="s">
        <v>13759</v>
      </c>
    </row>
    <row r="176" ht="25.5">
      <c r="A176" s="1" t="s">
        <v>432</v>
      </c>
      <c r="B176" s="1">
        <v>41</v>
      </c>
      <c r="C176" s="26" t="s">
        <v>14053</v>
      </c>
      <c r="D176" t="s">
        <v>434</v>
      </c>
      <c r="E176" s="27" t="s">
        <v>14054</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14315</v>
      </c>
    </row>
    <row r="179" ht="25.5">
      <c r="A179" s="1" t="s">
        <v>441</v>
      </c>
      <c r="E179" s="27" t="s">
        <v>14055</v>
      </c>
    </row>
    <row r="180" ht="25.5">
      <c r="A180" s="1" t="s">
        <v>432</v>
      </c>
      <c r="B180" s="1">
        <v>42</v>
      </c>
      <c r="C180" s="26" t="s">
        <v>13977</v>
      </c>
      <c r="D180" t="s">
        <v>434</v>
      </c>
      <c r="E180" s="27" t="s">
        <v>13978</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14315</v>
      </c>
    </row>
    <row r="183" ht="38.25">
      <c r="A183" s="1" t="s">
        <v>441</v>
      </c>
      <c r="E183" s="27" t="s">
        <v>13759</v>
      </c>
    </row>
    <row r="184" ht="25.5">
      <c r="A184" s="1" t="s">
        <v>432</v>
      </c>
      <c r="B184" s="1">
        <v>43</v>
      </c>
      <c r="C184" s="26" t="s">
        <v>14354</v>
      </c>
      <c r="D184" t="s">
        <v>434</v>
      </c>
      <c r="E184" s="27" t="s">
        <v>14355</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14108</v>
      </c>
    </row>
    <row r="187" ht="51">
      <c r="A187" s="1" t="s">
        <v>441</v>
      </c>
      <c r="E187" s="27" t="s">
        <v>13282</v>
      </c>
    </row>
    <row r="188" ht="25.5">
      <c r="A188" s="1" t="s">
        <v>432</v>
      </c>
      <c r="B188" s="1">
        <v>44</v>
      </c>
      <c r="C188" s="26" t="s">
        <v>13620</v>
      </c>
      <c r="D188" t="s">
        <v>434</v>
      </c>
      <c r="E188" s="27" t="s">
        <v>13621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14108</v>
      </c>
    </row>
    <row r="191" ht="38.25">
      <c r="A191" s="1" t="s">
        <v>441</v>
      </c>
      <c r="E191" s="27" t="s">
        <v>13285</v>
      </c>
    </row>
    <row r="192" ht="25.5">
      <c r="A192" s="1" t="s">
        <v>432</v>
      </c>
      <c r="B192" s="1">
        <v>45</v>
      </c>
      <c r="C192" s="26" t="s">
        <v>13623</v>
      </c>
      <c r="D192" t="s">
        <v>434</v>
      </c>
      <c r="E192" s="27" t="s">
        <v>13624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14108</v>
      </c>
    </row>
    <row r="195" ht="38.25">
      <c r="A195" s="1" t="s">
        <v>441</v>
      </c>
      <c r="E195" s="27" t="s">
        <v>13288</v>
      </c>
    </row>
    <row r="196" ht="25.5">
      <c r="A196" s="1" t="s">
        <v>432</v>
      </c>
      <c r="B196" s="1">
        <v>46</v>
      </c>
      <c r="C196" s="26" t="s">
        <v>13766</v>
      </c>
      <c r="D196" t="s">
        <v>434</v>
      </c>
      <c r="E196" s="27" t="s">
        <v>13767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38.25">
      <c r="A199" s="1" t="s">
        <v>441</v>
      </c>
      <c r="E199" s="27" t="s">
        <v>13288</v>
      </c>
    </row>
    <row r="200" ht="25.5">
      <c r="A200" s="1" t="s">
        <v>432</v>
      </c>
      <c r="B200" s="1">
        <v>47</v>
      </c>
      <c r="C200" s="26" t="s">
        <v>14356</v>
      </c>
      <c r="D200" t="s">
        <v>434</v>
      </c>
      <c r="E200" s="27" t="s">
        <v>14357</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14318</v>
      </c>
    </row>
    <row r="203" ht="38.25">
      <c r="A203" s="1" t="s">
        <v>441</v>
      </c>
      <c r="E203" s="27" t="s">
        <v>13384</v>
      </c>
    </row>
    <row r="204">
      <c r="A204" s="1" t="s">
        <v>432</v>
      </c>
      <c r="B204" s="1">
        <v>48</v>
      </c>
      <c r="C204" s="26" t="s">
        <v>13626</v>
      </c>
      <c r="D204" t="s">
        <v>434</v>
      </c>
      <c r="E204" s="27" t="s">
        <v>13627</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13911</v>
      </c>
    </row>
    <row r="207" ht="63.75">
      <c r="A207" s="1" t="s">
        <v>441</v>
      </c>
      <c r="E207" s="27" t="s">
        <v>13294</v>
      </c>
    </row>
    <row r="208">
      <c r="A208" s="1" t="s">
        <v>432</v>
      </c>
      <c r="B208" s="1">
        <v>49</v>
      </c>
      <c r="C208" s="26" t="s">
        <v>14319</v>
      </c>
      <c r="D208" t="s">
        <v>434</v>
      </c>
      <c r="E208" s="27" t="s">
        <v>14320</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13294</v>
      </c>
    </row>
    <row r="212">
      <c r="A212" s="1" t="s">
        <v>432</v>
      </c>
      <c r="B212" s="1">
        <v>50</v>
      </c>
      <c r="C212" s="26" t="s">
        <v>14063</v>
      </c>
      <c r="D212" t="s">
        <v>434</v>
      </c>
      <c r="E212" s="27" t="s">
        <v>14064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13294</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13911</v>
      </c>
    </row>
    <row r="220" ht="38.25">
      <c r="A220" s="1" t="s">
        <v>441</v>
      </c>
      <c r="E220" s="27" t="s">
        <v>13302</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63.75">
      <c r="A224" s="1" t="s">
        <v>441</v>
      </c>
      <c r="E224" s="27" t="s">
        <v>13303</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13911</v>
      </c>
    </row>
    <row r="228" ht="63.75">
      <c r="A228" s="1" t="s">
        <v>441</v>
      </c>
      <c r="E228" s="27" t="s">
        <v>13303</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13911</v>
      </c>
    </row>
    <row r="232" ht="38.25">
      <c r="A232" s="1" t="s">
        <v>441</v>
      </c>
      <c r="E232" s="27" t="s">
        <v>13304</v>
      </c>
    </row>
    <row r="233">
      <c r="A233" s="1" t="s">
        <v>432</v>
      </c>
      <c r="B233" s="1">
        <v>55</v>
      </c>
      <c r="C233" s="26" t="s">
        <v>13944</v>
      </c>
      <c r="D233" t="s">
        <v>434</v>
      </c>
      <c r="E233" s="27" t="s">
        <v>13945</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38.25">
      <c r="A236" s="1" t="s">
        <v>441</v>
      </c>
      <c r="E236" s="27" t="s">
        <v>13526</v>
      </c>
    </row>
    <row r="237">
      <c r="A237" s="1" t="s">
        <v>432</v>
      </c>
      <c r="B237" s="1">
        <v>56</v>
      </c>
      <c r="C237" s="26" t="s">
        <v>13305</v>
      </c>
      <c r="D237" t="s">
        <v>434</v>
      </c>
      <c r="E237" s="27" t="s">
        <v>13306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13307</v>
      </c>
    </row>
    <row r="241">
      <c r="A241" s="1" t="s">
        <v>432</v>
      </c>
      <c r="B241" s="1">
        <v>57</v>
      </c>
      <c r="C241" s="26" t="s">
        <v>13631</v>
      </c>
      <c r="D241" t="s">
        <v>434</v>
      </c>
      <c r="E241" s="27" t="s">
        <v>13632</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38.25">
      <c r="A244" s="1" t="s">
        <v>441</v>
      </c>
      <c r="E244" s="27" t="s">
        <v>13526</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38.25">
      <c r="A248" s="1" t="s">
        <v>441</v>
      </c>
      <c r="E248" s="27" t="s">
        <v>13310</v>
      </c>
    </row>
    <row r="249">
      <c r="A249" s="1" t="s">
        <v>432</v>
      </c>
      <c r="B249" s="1">
        <v>59</v>
      </c>
      <c r="C249" s="26" t="s">
        <v>13346</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51">
      <c r="A252" s="1" t="s">
        <v>441</v>
      </c>
      <c r="E252" s="27" t="s">
        <v>13347</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13311</v>
      </c>
    </row>
    <row r="257">
      <c r="A257" s="1" t="s">
        <v>432</v>
      </c>
      <c r="B257" s="1">
        <v>61</v>
      </c>
      <c r="C257" s="26" t="s">
        <v>13313</v>
      </c>
      <c r="D257" t="s">
        <v>434</v>
      </c>
      <c r="E257" s="27" t="s">
        <v>8985</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13314</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13315</v>
      </c>
    </row>
    <row r="265">
      <c r="A265" s="1" t="s">
        <v>432</v>
      </c>
      <c r="B265" s="1">
        <v>63</v>
      </c>
      <c r="C265" s="26" t="s">
        <v>13316</v>
      </c>
      <c r="D265" t="s">
        <v>434</v>
      </c>
      <c r="E265" s="27" t="s">
        <v>13317</v>
      </c>
      <c r="F265" s="28" t="s">
        <v>500</v>
      </c>
      <c r="G265" s="29">
        <v>1</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13911</v>
      </c>
    </row>
    <row r="268" ht="140.25">
      <c r="A268" s="1" t="s">
        <v>441</v>
      </c>
      <c r="E268" s="27" t="s">
        <v>13318</v>
      </c>
    </row>
    <row r="269">
      <c r="A269" s="1" t="s">
        <v>429</v>
      </c>
      <c r="C269" s="22" t="s">
        <v>13778</v>
      </c>
      <c r="E269" s="23" t="s">
        <v>13779</v>
      </c>
      <c r="L269" s="24">
        <f>SUMIFS(L270:L273,A270:A273,"P")</f>
        <v>0</v>
      </c>
      <c r="M269" s="24">
        <f>SUMIFS(M270:M273,A270:A273,"P")</f>
        <v>0</v>
      </c>
      <c r="N269" s="25"/>
    </row>
    <row r="270">
      <c r="A270" s="1" t="s">
        <v>432</v>
      </c>
      <c r="B270" s="1">
        <v>64</v>
      </c>
      <c r="C270" s="26" t="s">
        <v>13782</v>
      </c>
      <c r="D270" t="s">
        <v>434</v>
      </c>
      <c r="E270" s="27" t="s">
        <v>13783</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14080</v>
      </c>
    </row>
    <row r="273" ht="38.25">
      <c r="A273" s="1" t="s">
        <v>441</v>
      </c>
      <c r="E273" s="27" t="s">
        <v>13784</v>
      </c>
    </row>
    <row r="274">
      <c r="A274" s="1" t="s">
        <v>429</v>
      </c>
      <c r="C274" s="22" t="s">
        <v>534</v>
      </c>
      <c r="E274" s="23" t="s">
        <v>13327</v>
      </c>
      <c r="L274" s="24">
        <f>SUMIFS(L275:L278,A275:A278,"P")</f>
        <v>0</v>
      </c>
      <c r="M274" s="24">
        <f>SUMIFS(M275:M278,A275:A278,"P")</f>
        <v>0</v>
      </c>
      <c r="N274" s="25"/>
    </row>
    <row r="275">
      <c r="A275" s="1" t="s">
        <v>432</v>
      </c>
      <c r="B275" s="1">
        <v>65</v>
      </c>
      <c r="C275" s="26" t="s">
        <v>13328</v>
      </c>
      <c r="D275" t="s">
        <v>434</v>
      </c>
      <c r="E275" s="27" t="s">
        <v>13329</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13911</v>
      </c>
    </row>
    <row r="278" ht="89.25">
      <c r="A278" s="1" t="s">
        <v>441</v>
      </c>
      <c r="E278" s="27" t="s">
        <v>13330</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13248</v>
      </c>
      <c r="O280" s="32">
        <f>M280*AA280</f>
        <v>0</v>
      </c>
      <c r="P280" s="1">
        <v>3</v>
      </c>
      <c r="AA280" s="1">
        <f>IF(P280=1,$O$3,IF(P280=2,$O$4,$O$5))</f>
        <v>0</v>
      </c>
    </row>
    <row r="281" ht="38.25">
      <c r="A281" s="1" t="s">
        <v>437</v>
      </c>
      <c r="E281" s="27" t="s">
        <v>572</v>
      </c>
    </row>
    <row r="282">
      <c r="A282" s="1" t="s">
        <v>439</v>
      </c>
      <c r="E282" s="33" t="s">
        <v>14343</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13248</v>
      </c>
      <c r="O284" s="32">
        <f>M284*AA284</f>
        <v>0</v>
      </c>
      <c r="P284" s="1">
        <v>3</v>
      </c>
      <c r="AA284" s="1">
        <f>IF(P284=1,$O$3,IF(P284=2,$O$4,$O$5))</f>
        <v>0</v>
      </c>
    </row>
    <row r="285" ht="38.25">
      <c r="A285" s="1" t="s">
        <v>437</v>
      </c>
      <c r="E285" s="27" t="s">
        <v>572</v>
      </c>
    </row>
    <row r="286">
      <c r="A286" s="1" t="s">
        <v>439</v>
      </c>
      <c r="E286" s="33" t="s">
        <v>14343</v>
      </c>
    </row>
    <row r="287" ht="153">
      <c r="A287" s="1" t="s">
        <v>441</v>
      </c>
      <c r="E287" s="27" t="s">
        <v>574</v>
      </c>
    </row>
    <row r="288" ht="25.5">
      <c r="A288" s="1" t="s">
        <v>432</v>
      </c>
      <c r="B288" s="1">
        <v>68</v>
      </c>
      <c r="C288" s="26" t="s">
        <v>7448</v>
      </c>
      <c r="D288" t="s">
        <v>570</v>
      </c>
      <c r="E288" s="27" t="s">
        <v>7449</v>
      </c>
      <c r="F288" s="28" t="s">
        <v>476</v>
      </c>
      <c r="G288" s="29">
        <v>0.10000000000000001</v>
      </c>
      <c r="H288" s="28">
        <v>0</v>
      </c>
      <c r="I288" s="30">
        <f>ROUND(G288*H288,P4)</f>
        <v>0</v>
      </c>
      <c r="L288" s="31">
        <v>0</v>
      </c>
      <c r="M288" s="24">
        <f>ROUND(G288*L288,P4)</f>
        <v>0</v>
      </c>
      <c r="N288" s="25" t="s">
        <v>13248</v>
      </c>
      <c r="O288" s="32">
        <f>M288*AA288</f>
        <v>0</v>
      </c>
      <c r="P288" s="1">
        <v>3</v>
      </c>
      <c r="AA288" s="1">
        <f>IF(P288=1,$O$3,IF(P288=2,$O$4,$O$5))</f>
        <v>0</v>
      </c>
    </row>
    <row r="289" ht="25.5">
      <c r="A289" s="1" t="s">
        <v>437</v>
      </c>
      <c r="E289" s="27" t="s">
        <v>7450</v>
      </c>
    </row>
    <row r="290">
      <c r="A290" s="1" t="s">
        <v>439</v>
      </c>
      <c r="E290" s="33" t="s">
        <v>14343</v>
      </c>
    </row>
    <row r="291" ht="153">
      <c r="A291" s="1" t="s">
        <v>441</v>
      </c>
      <c r="E291" s="27" t="s">
        <v>1109</v>
      </c>
    </row>
    <row r="292" ht="38.25">
      <c r="A292" s="1" t="s">
        <v>432</v>
      </c>
      <c r="B292" s="1">
        <v>69</v>
      </c>
      <c r="C292" s="26" t="s">
        <v>14223</v>
      </c>
      <c r="D292" t="s">
        <v>570</v>
      </c>
      <c r="E292" s="27" t="s">
        <v>14224</v>
      </c>
      <c r="F292" s="28" t="s">
        <v>476</v>
      </c>
      <c r="G292" s="29">
        <v>1</v>
      </c>
      <c r="H292" s="28">
        <v>0</v>
      </c>
      <c r="I292" s="30">
        <f>ROUND(G292*H292,P4)</f>
        <v>0</v>
      </c>
      <c r="L292" s="31">
        <v>0</v>
      </c>
      <c r="M292" s="24">
        <f>ROUND(G292*L292,P4)</f>
        <v>0</v>
      </c>
      <c r="N292" s="25" t="s">
        <v>13248</v>
      </c>
      <c r="O292" s="32">
        <f>M292*AA292</f>
        <v>0</v>
      </c>
      <c r="P292" s="1">
        <v>3</v>
      </c>
      <c r="AA292" s="1">
        <f>IF(P292=1,$O$3,IF(P292=2,$O$4,$O$5))</f>
        <v>0</v>
      </c>
    </row>
    <row r="293" ht="38.25">
      <c r="A293" s="1" t="s">
        <v>437</v>
      </c>
      <c r="E293" s="27" t="s">
        <v>899</v>
      </c>
    </row>
    <row r="294">
      <c r="A294" s="1" t="s">
        <v>439</v>
      </c>
      <c r="E294" s="33" t="s">
        <v>14343</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5270</v>
      </c>
    </row>
    <row r="298">
      <c r="A298" s="1" t="s">
        <v>439</v>
      </c>
      <c r="E298" s="33" t="s">
        <v>13911</v>
      </c>
    </row>
    <row r="299" ht="153">
      <c r="A299" s="1" t="s">
        <v>441</v>
      </c>
      <c r="E299" s="27" t="s">
        <v>1109</v>
      </c>
    </row>
    <row r="300" ht="25.5">
      <c r="A300" s="1" t="s">
        <v>432</v>
      </c>
      <c r="B300" s="1">
        <v>71</v>
      </c>
      <c r="C300" s="26" t="s">
        <v>9974</v>
      </c>
      <c r="D300" t="s">
        <v>570</v>
      </c>
      <c r="E300" s="27" t="s">
        <v>9975</v>
      </c>
      <c r="F300" s="28" t="s">
        <v>476</v>
      </c>
      <c r="G300" s="29">
        <v>6</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4950</v>
      </c>
    </row>
    <row r="302">
      <c r="A302" s="1" t="s">
        <v>439</v>
      </c>
      <c r="E302" s="33" t="s">
        <v>14343</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4950</v>
      </c>
    </row>
    <row r="306">
      <c r="A306" s="1" t="s">
        <v>439</v>
      </c>
      <c r="E306" s="33" t="s">
        <v>14343</v>
      </c>
    </row>
    <row r="307" ht="153">
      <c r="A307" s="1" t="s">
        <v>441</v>
      </c>
      <c r="E307" s="27" t="s">
        <v>574</v>
      </c>
    </row>
  </sheetData>
  <sheetProtection sheet="1" objects="1" scenarios="1" spinCount="100000" saltValue="t62fLuGPaZw++y06Sv/NQC/vDPxZgUCknjyD/Q0WXH4hvcKOLuyLOcMTvWVnZUjm16i3yYMo50GNEm8VeHYGaQ==" hashValue="GLqiMfhgUm2I/3pgPZvzG2IAiT52DVq3BBF7HwrHio+3OMkGhWGULY1r2nwbEEo6WZG3RgNDAATgRTAQtomV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14358</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14359</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14359</v>
      </c>
    </row>
    <row r="17" ht="344.25">
      <c r="A17" s="1" t="s">
        <v>441</v>
      </c>
      <c r="E17" s="27" t="s">
        <v>13720</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14359</v>
      </c>
    </row>
    <row r="21" ht="318.75">
      <c r="A21" s="1" t="s">
        <v>441</v>
      </c>
      <c r="E21" s="27" t="s">
        <v>1179</v>
      </c>
    </row>
    <row r="22">
      <c r="A22" s="1" t="s">
        <v>432</v>
      </c>
      <c r="B22" s="1">
        <v>4</v>
      </c>
      <c r="C22" s="26" t="s">
        <v>13204</v>
      </c>
      <c r="D22" t="s">
        <v>434</v>
      </c>
      <c r="E22" s="27" t="s">
        <v>13205</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14359</v>
      </c>
    </row>
    <row r="25" ht="25.5">
      <c r="A25" s="1" t="s">
        <v>441</v>
      </c>
      <c r="E25" s="27" t="s">
        <v>13207</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14359</v>
      </c>
    </row>
    <row r="29" ht="153">
      <c r="A29" s="1" t="s">
        <v>441</v>
      </c>
      <c r="E29" s="27" t="s">
        <v>13222</v>
      </c>
    </row>
    <row r="30">
      <c r="A30" s="1" t="s">
        <v>432</v>
      </c>
      <c r="B30" s="1">
        <v>6</v>
      </c>
      <c r="C30" s="26" t="s">
        <v>13223</v>
      </c>
      <c r="D30" t="s">
        <v>434</v>
      </c>
      <c r="E30" s="27" t="s">
        <v>13224</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14359</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14359</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14359</v>
      </c>
    </row>
    <row r="43" ht="38.25">
      <c r="A43" s="1" t="s">
        <v>441</v>
      </c>
      <c r="E43" s="27" t="s">
        <v>860</v>
      </c>
    </row>
    <row r="44">
      <c r="A44" s="1" t="s">
        <v>432</v>
      </c>
      <c r="B44" s="1">
        <v>9</v>
      </c>
      <c r="C44" s="26" t="s">
        <v>13948</v>
      </c>
      <c r="D44" t="s">
        <v>434</v>
      </c>
      <c r="E44" s="27" t="s">
        <v>13949</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14359</v>
      </c>
    </row>
    <row r="47" ht="89.25">
      <c r="A47" s="1" t="s">
        <v>441</v>
      </c>
      <c r="E47" s="27" t="s">
        <v>13950</v>
      </c>
    </row>
    <row r="48">
      <c r="A48" s="1" t="s">
        <v>432</v>
      </c>
      <c r="B48" s="1">
        <v>10</v>
      </c>
      <c r="C48" s="26" t="s">
        <v>13951</v>
      </c>
      <c r="D48" t="s">
        <v>434</v>
      </c>
      <c r="E48" s="27" t="s">
        <v>13952</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14359</v>
      </c>
    </row>
    <row r="51" ht="76.5">
      <c r="A51" s="1" t="s">
        <v>441</v>
      </c>
      <c r="E51" s="27" t="s">
        <v>13953</v>
      </c>
    </row>
    <row r="52">
      <c r="A52" s="1" t="s">
        <v>432</v>
      </c>
      <c r="B52" s="1">
        <v>11</v>
      </c>
      <c r="C52" s="26" t="s">
        <v>14344</v>
      </c>
      <c r="D52" t="s">
        <v>434</v>
      </c>
      <c r="E52" s="27" t="s">
        <v>14345</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14359</v>
      </c>
    </row>
    <row r="55" ht="76.5">
      <c r="A55" s="1" t="s">
        <v>441</v>
      </c>
      <c r="E55" s="27" t="s">
        <v>14135</v>
      </c>
    </row>
    <row r="56">
      <c r="A56" s="1" t="s">
        <v>432</v>
      </c>
      <c r="B56" s="1">
        <v>12</v>
      </c>
      <c r="C56" s="26" t="s">
        <v>14346</v>
      </c>
      <c r="D56" t="s">
        <v>434</v>
      </c>
      <c r="E56" s="27" t="s">
        <v>14347</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14359</v>
      </c>
    </row>
    <row r="59" ht="25.5">
      <c r="A59" s="1" t="s">
        <v>441</v>
      </c>
      <c r="E59" s="27" t="s">
        <v>14348</v>
      </c>
    </row>
    <row r="60">
      <c r="A60" s="1" t="s">
        <v>429</v>
      </c>
      <c r="C60" s="22" t="s">
        <v>4100</v>
      </c>
      <c r="E60" s="23" t="s">
        <v>13226</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14359</v>
      </c>
    </row>
    <row r="68" ht="51">
      <c r="A68" s="1" t="s">
        <v>441</v>
      </c>
      <c r="E68" s="27" t="s">
        <v>13231</v>
      </c>
    </row>
    <row r="69">
      <c r="A69" s="1" t="s">
        <v>432</v>
      </c>
      <c r="B69" s="1">
        <v>15</v>
      </c>
      <c r="C69" s="26" t="s">
        <v>13232</v>
      </c>
      <c r="D69" t="s">
        <v>434</v>
      </c>
      <c r="E69" s="27" t="s">
        <v>13233</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14359</v>
      </c>
    </row>
    <row r="72" ht="38.25">
      <c r="A72" s="1" t="s">
        <v>441</v>
      </c>
      <c r="E72" s="27" t="s">
        <v>13234</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14359</v>
      </c>
    </row>
    <row r="76" ht="38.25">
      <c r="A76" s="1" t="s">
        <v>441</v>
      </c>
      <c r="E76" s="27" t="s">
        <v>13234</v>
      </c>
    </row>
    <row r="77">
      <c r="A77" s="1" t="s">
        <v>432</v>
      </c>
      <c r="B77" s="1">
        <v>17</v>
      </c>
      <c r="C77" s="26" t="s">
        <v>12700</v>
      </c>
      <c r="D77" t="s">
        <v>434</v>
      </c>
      <c r="E77" s="27" t="s">
        <v>12701</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14359</v>
      </c>
    </row>
    <row r="80" ht="51">
      <c r="A80" s="1" t="s">
        <v>441</v>
      </c>
      <c r="E80" s="27" t="s">
        <v>13713</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14359</v>
      </c>
    </row>
    <row r="84" ht="76.5">
      <c r="A84" s="1" t="s">
        <v>441</v>
      </c>
      <c r="E84" s="27" t="s">
        <v>13235</v>
      </c>
    </row>
    <row r="85">
      <c r="A85" s="1" t="s">
        <v>432</v>
      </c>
      <c r="B85" s="1">
        <v>19</v>
      </c>
      <c r="C85" s="26" t="s">
        <v>13211</v>
      </c>
      <c r="D85" t="s">
        <v>434</v>
      </c>
      <c r="E85" s="27" t="s">
        <v>13212</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14359</v>
      </c>
    </row>
    <row r="88" ht="76.5">
      <c r="A88" s="1" t="s">
        <v>441</v>
      </c>
      <c r="E88" s="27" t="s">
        <v>13902</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25.5">
      <c r="A92" s="1" t="s">
        <v>441</v>
      </c>
      <c r="E92" s="27" t="s">
        <v>13240</v>
      </c>
    </row>
    <row r="93">
      <c r="A93" s="1" t="s">
        <v>432</v>
      </c>
      <c r="B93" s="1">
        <v>21</v>
      </c>
      <c r="C93" s="26" t="s">
        <v>13956</v>
      </c>
      <c r="D93" t="s">
        <v>434</v>
      </c>
      <c r="E93" s="27" t="s">
        <v>13957</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13901</v>
      </c>
    </row>
    <row r="96" ht="38.25">
      <c r="A96" s="1" t="s">
        <v>441</v>
      </c>
      <c r="E96" s="27" t="s">
        <v>13522</v>
      </c>
    </row>
    <row r="97">
      <c r="A97" s="1" t="s">
        <v>432</v>
      </c>
      <c r="B97" s="1">
        <v>22</v>
      </c>
      <c r="C97" s="26" t="s">
        <v>13444</v>
      </c>
      <c r="D97" t="s">
        <v>434</v>
      </c>
      <c r="E97" s="27" t="s">
        <v>13445</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13901</v>
      </c>
    </row>
    <row r="100" ht="38.25">
      <c r="A100" s="1" t="s">
        <v>441</v>
      </c>
      <c r="E100" s="27" t="s">
        <v>13522</v>
      </c>
    </row>
    <row r="101" ht="25.5">
      <c r="A101" s="1" t="s">
        <v>432</v>
      </c>
      <c r="B101" s="1">
        <v>23</v>
      </c>
      <c r="C101" s="26" t="s">
        <v>7370</v>
      </c>
      <c r="D101" t="s">
        <v>434</v>
      </c>
      <c r="E101" s="27" t="s">
        <v>7371</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13448</v>
      </c>
    </row>
    <row r="105" ht="25.5">
      <c r="A105" s="1" t="s">
        <v>432</v>
      </c>
      <c r="B105" s="1">
        <v>24</v>
      </c>
      <c r="C105" s="26" t="s">
        <v>13903</v>
      </c>
      <c r="D105" t="s">
        <v>434</v>
      </c>
      <c r="E105" s="27" t="s">
        <v>13904</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38.25">
      <c r="A108" s="1" t="s">
        <v>441</v>
      </c>
      <c r="E108" s="27" t="s">
        <v>13451</v>
      </c>
    </row>
    <row r="109">
      <c r="A109" s="1" t="s">
        <v>432</v>
      </c>
      <c r="B109" s="1">
        <v>25</v>
      </c>
      <c r="C109" s="26" t="s">
        <v>13241</v>
      </c>
      <c r="D109" t="s">
        <v>434</v>
      </c>
      <c r="E109" s="27" t="s">
        <v>13242</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14359</v>
      </c>
    </row>
    <row r="112" ht="51">
      <c r="A112" s="1" t="s">
        <v>441</v>
      </c>
      <c r="E112" s="27" t="s">
        <v>13243</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14359</v>
      </c>
    </row>
    <row r="116" ht="51">
      <c r="A116" s="1" t="s">
        <v>441</v>
      </c>
      <c r="E116" s="27" t="s">
        <v>13243</v>
      </c>
    </row>
    <row r="117" ht="25.5">
      <c r="A117" s="1" t="s">
        <v>432</v>
      </c>
      <c r="B117" s="1">
        <v>27</v>
      </c>
      <c r="C117" s="26" t="s">
        <v>13244</v>
      </c>
      <c r="D117" t="s">
        <v>434</v>
      </c>
      <c r="E117" s="27" t="s">
        <v>13245</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14359</v>
      </c>
    </row>
    <row r="120" ht="38.25">
      <c r="A120" s="1" t="s">
        <v>441</v>
      </c>
      <c r="E120" s="27" t="s">
        <v>13234</v>
      </c>
    </row>
    <row r="121" ht="25.5">
      <c r="A121" s="1" t="s">
        <v>432</v>
      </c>
      <c r="B121" s="1">
        <v>28</v>
      </c>
      <c r="C121" s="26" t="s">
        <v>13906</v>
      </c>
      <c r="D121" t="s">
        <v>434</v>
      </c>
      <c r="E121" s="27" t="s">
        <v>13907</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14359</v>
      </c>
    </row>
    <row r="124" ht="38.25">
      <c r="A124" s="1" t="s">
        <v>441</v>
      </c>
      <c r="E124" s="27" t="s">
        <v>13532</v>
      </c>
    </row>
    <row r="125">
      <c r="A125" s="1" t="s">
        <v>432</v>
      </c>
      <c r="B125" s="1">
        <v>29</v>
      </c>
      <c r="C125" s="26" t="s">
        <v>13908</v>
      </c>
      <c r="D125" t="s">
        <v>434</v>
      </c>
      <c r="E125" s="27" t="s">
        <v>13909</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14359</v>
      </c>
    </row>
    <row r="128" ht="51">
      <c r="A128" s="1" t="s">
        <v>441</v>
      </c>
      <c r="E128" s="27" t="s">
        <v>13910</v>
      </c>
    </row>
    <row r="129">
      <c r="A129" s="1" t="s">
        <v>432</v>
      </c>
      <c r="B129" s="1">
        <v>30</v>
      </c>
      <c r="C129" s="26" t="s">
        <v>13495</v>
      </c>
      <c r="D129" t="s">
        <v>434</v>
      </c>
      <c r="E129" s="27" t="s">
        <v>13496</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13911</v>
      </c>
    </row>
    <row r="132" ht="25.5">
      <c r="A132" s="1" t="s">
        <v>441</v>
      </c>
      <c r="E132" s="27" t="s">
        <v>13240</v>
      </c>
    </row>
    <row r="133">
      <c r="A133" s="1" t="s">
        <v>432</v>
      </c>
      <c r="B133" s="1">
        <v>31</v>
      </c>
      <c r="C133" s="26" t="s">
        <v>13498</v>
      </c>
      <c r="D133" t="s">
        <v>434</v>
      </c>
      <c r="E133" s="27" t="s">
        <v>13499</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13911</v>
      </c>
    </row>
    <row r="136" ht="25.5">
      <c r="A136" s="1" t="s">
        <v>441</v>
      </c>
      <c r="E136" s="27" t="s">
        <v>13912</v>
      </c>
    </row>
    <row r="137">
      <c r="A137" s="1" t="s">
        <v>432</v>
      </c>
      <c r="B137" s="1">
        <v>32</v>
      </c>
      <c r="C137" s="26" t="s">
        <v>13253</v>
      </c>
      <c r="D137" t="s">
        <v>434</v>
      </c>
      <c r="E137" s="27" t="s">
        <v>13254</v>
      </c>
      <c r="F137" s="28" t="s">
        <v>436</v>
      </c>
      <c r="G137" s="29">
        <v>410</v>
      </c>
      <c r="H137" s="28">
        <v>0</v>
      </c>
      <c r="I137" s="30">
        <f>ROUND(G137*H137,P4)</f>
        <v>0</v>
      </c>
      <c r="L137" s="31">
        <v>0</v>
      </c>
      <c r="M137" s="24">
        <f>ROUND(G137*L137,P4)</f>
        <v>0</v>
      </c>
      <c r="N137" s="25" t="s">
        <v>13248</v>
      </c>
      <c r="O137" s="32">
        <f>M137*AA137</f>
        <v>0</v>
      </c>
      <c r="P137" s="1">
        <v>3</v>
      </c>
      <c r="AA137" s="1">
        <f>IF(P137=1,$O$3,IF(P137=2,$O$4,$O$5))</f>
        <v>0</v>
      </c>
    </row>
    <row r="138">
      <c r="A138" s="1" t="s">
        <v>437</v>
      </c>
      <c r="E138" s="27" t="s">
        <v>434</v>
      </c>
    </row>
    <row r="139">
      <c r="A139" s="1" t="s">
        <v>439</v>
      </c>
      <c r="E139" s="33" t="s">
        <v>14359</v>
      </c>
    </row>
    <row r="140" ht="102">
      <c r="A140" s="1" t="s">
        <v>441</v>
      </c>
      <c r="E140" s="27" t="s">
        <v>13255</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13958</v>
      </c>
    </row>
    <row r="145" ht="51">
      <c r="A145" s="1" t="s">
        <v>441</v>
      </c>
      <c r="E145" s="27" t="s">
        <v>13356</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13406</v>
      </c>
      <c r="D159" t="s">
        <v>434</v>
      </c>
      <c r="E159" s="27" t="s">
        <v>13407</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c r="A163" s="1" t="s">
        <v>432</v>
      </c>
      <c r="B163" s="1">
        <v>38</v>
      </c>
      <c r="C163" s="26" t="s">
        <v>13364</v>
      </c>
      <c r="D163" t="s">
        <v>434</v>
      </c>
      <c r="E163" s="27" t="s">
        <v>13365</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13265</v>
      </c>
      <c r="D175" t="s">
        <v>434</v>
      </c>
      <c r="E175" s="27" t="s">
        <v>13266</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13366</v>
      </c>
      <c r="D179" t="s">
        <v>434</v>
      </c>
      <c r="E179" s="27" t="s">
        <v>13367</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7391</v>
      </c>
      <c r="D183" t="s">
        <v>434</v>
      </c>
      <c r="E183" s="27" t="s">
        <v>7392</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13267</v>
      </c>
      <c r="D187" t="s">
        <v>434</v>
      </c>
      <c r="E187" s="27" t="s">
        <v>13268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13368</v>
      </c>
      <c r="D191" t="s">
        <v>434</v>
      </c>
      <c r="E191" s="27" t="s">
        <v>13369</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14359</v>
      </c>
    </row>
    <row r="198" ht="25.5">
      <c r="A198" s="1" t="s">
        <v>441</v>
      </c>
      <c r="E198" s="27" t="s">
        <v>13269</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14359</v>
      </c>
    </row>
    <row r="202" ht="25.5">
      <c r="A202" s="1" t="s">
        <v>441</v>
      </c>
      <c r="E202" s="27" t="s">
        <v>13270</v>
      </c>
    </row>
    <row r="203">
      <c r="A203" s="1" t="s">
        <v>432</v>
      </c>
      <c r="B203" s="1">
        <v>48</v>
      </c>
      <c r="C203" s="26" t="s">
        <v>13121</v>
      </c>
      <c r="D203" t="s">
        <v>434</v>
      </c>
      <c r="E203" s="27" t="s">
        <v>13122</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432</v>
      </c>
      <c r="B207" s="1">
        <v>49</v>
      </c>
      <c r="C207" s="26" t="s">
        <v>14144</v>
      </c>
      <c r="D207" t="s">
        <v>434</v>
      </c>
      <c r="E207" s="27" t="s">
        <v>14145</v>
      </c>
      <c r="F207" s="28" t="s">
        <v>467</v>
      </c>
      <c r="G207" s="29">
        <v>1616</v>
      </c>
      <c r="H207" s="28">
        <v>0</v>
      </c>
      <c r="I207" s="30">
        <f>ROUND(G207*H207,P4)</f>
        <v>0</v>
      </c>
      <c r="L207" s="31">
        <v>0</v>
      </c>
      <c r="M207" s="24">
        <f>ROUND(G207*L207,P4)</f>
        <v>0</v>
      </c>
      <c r="N207" s="25" t="s">
        <v>13248</v>
      </c>
      <c r="O207" s="32">
        <f>M207*AA207</f>
        <v>0</v>
      </c>
      <c r="P207" s="1">
        <v>3</v>
      </c>
      <c r="AA207" s="1">
        <f>IF(P207=1,$O$3,IF(P207=2,$O$4,$O$5))</f>
        <v>0</v>
      </c>
    </row>
    <row r="208">
      <c r="A208" s="1" t="s">
        <v>437</v>
      </c>
      <c r="E208" s="27" t="s">
        <v>434</v>
      </c>
    </row>
    <row r="209">
      <c r="A209" s="1" t="s">
        <v>439</v>
      </c>
      <c r="E209" s="33" t="s">
        <v>13913</v>
      </c>
    </row>
    <row r="210" ht="38.25">
      <c r="A210" s="1" t="s">
        <v>441</v>
      </c>
      <c r="E210" s="27" t="s">
        <v>14146</v>
      </c>
    </row>
    <row r="211">
      <c r="A211" s="1" t="s">
        <v>432</v>
      </c>
      <c r="B211" s="1">
        <v>50</v>
      </c>
      <c r="C211" s="26" t="s">
        <v>14360</v>
      </c>
      <c r="D211" t="s">
        <v>434</v>
      </c>
      <c r="E211" s="27" t="s">
        <v>14361</v>
      </c>
      <c r="F211" s="28" t="s">
        <v>500</v>
      </c>
      <c r="G211" s="29">
        <v>22</v>
      </c>
      <c r="H211" s="28">
        <v>0</v>
      </c>
      <c r="I211" s="30">
        <f>ROUND(G211*H211,P4)</f>
        <v>0</v>
      </c>
      <c r="L211" s="31">
        <v>0</v>
      </c>
      <c r="M211" s="24">
        <f>ROUND(G211*L211,P4)</f>
        <v>0</v>
      </c>
      <c r="N211" s="25" t="s">
        <v>13248</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13370</v>
      </c>
      <c r="D215" t="s">
        <v>434</v>
      </c>
      <c r="E215" s="27" t="s">
        <v>13371</v>
      </c>
      <c r="F215" s="28" t="s">
        <v>467</v>
      </c>
      <c r="G215" s="29">
        <v>5205</v>
      </c>
      <c r="H215" s="28">
        <v>0</v>
      </c>
      <c r="I215" s="30">
        <f>ROUND(G215*H215,P4)</f>
        <v>0</v>
      </c>
      <c r="L215" s="31">
        <v>0</v>
      </c>
      <c r="M215" s="24">
        <f>ROUND(G215*L215,P4)</f>
        <v>0</v>
      </c>
      <c r="N215" s="25" t="s">
        <v>13372</v>
      </c>
      <c r="O215" s="32">
        <f>M215*AA215</f>
        <v>0</v>
      </c>
      <c r="P215" s="1">
        <v>3</v>
      </c>
      <c r="AA215" s="1">
        <f>IF(P215=1,$O$3,IF(P215=2,$O$4,$O$5))</f>
        <v>0</v>
      </c>
    </row>
    <row r="216">
      <c r="A216" s="1" t="s">
        <v>437</v>
      </c>
      <c r="E216" s="27" t="s">
        <v>434</v>
      </c>
    </row>
    <row r="217">
      <c r="A217" s="1" t="s">
        <v>439</v>
      </c>
      <c r="E217" s="33" t="s">
        <v>14359</v>
      </c>
    </row>
    <row r="218" ht="51">
      <c r="A218" s="1" t="s">
        <v>441</v>
      </c>
      <c r="E218" s="27" t="s">
        <v>13373</v>
      </c>
    </row>
    <row r="219">
      <c r="A219" s="1" t="s">
        <v>429</v>
      </c>
      <c r="C219" s="22" t="s">
        <v>8991</v>
      </c>
      <c r="E219" s="23" t="s">
        <v>13272</v>
      </c>
      <c r="L219" s="24">
        <f>SUMIFS(L220:L259,A220:A259,"P")</f>
        <v>0</v>
      </c>
      <c r="M219" s="24">
        <f>SUMIFS(M220:M259,A220:A259,"P")</f>
        <v>0</v>
      </c>
      <c r="N219" s="25"/>
    </row>
    <row r="220" ht="25.5">
      <c r="A220" s="1" t="s">
        <v>432</v>
      </c>
      <c r="B220" s="1">
        <v>52</v>
      </c>
      <c r="C220" s="26" t="s">
        <v>14148</v>
      </c>
      <c r="D220" t="s">
        <v>434</v>
      </c>
      <c r="E220" s="27" t="s">
        <v>14149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14362</v>
      </c>
    </row>
    <row r="223" ht="51">
      <c r="A223" s="1" t="s">
        <v>441</v>
      </c>
      <c r="E223" s="27" t="s">
        <v>13771</v>
      </c>
    </row>
    <row r="224" ht="25.5">
      <c r="A224" s="1" t="s">
        <v>432</v>
      </c>
      <c r="B224" s="1">
        <v>53</v>
      </c>
      <c r="C224" s="26" t="s">
        <v>13382</v>
      </c>
      <c r="D224" t="s">
        <v>434</v>
      </c>
      <c r="E224" s="27" t="s">
        <v>13383</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14362</v>
      </c>
    </row>
    <row r="227" ht="38.25">
      <c r="A227" s="1" t="s">
        <v>441</v>
      </c>
      <c r="E227" s="27" t="s">
        <v>13384</v>
      </c>
    </row>
    <row r="228" ht="25.5">
      <c r="A228" s="1" t="s">
        <v>432</v>
      </c>
      <c r="B228" s="1">
        <v>54</v>
      </c>
      <c r="C228" s="26" t="s">
        <v>13834</v>
      </c>
      <c r="D228" t="s">
        <v>434</v>
      </c>
      <c r="E228" s="27" t="s">
        <v>13835</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14362</v>
      </c>
    </row>
    <row r="231" ht="38.25">
      <c r="A231" s="1" t="s">
        <v>441</v>
      </c>
      <c r="E231" s="27" t="s">
        <v>13384</v>
      </c>
    </row>
    <row r="232">
      <c r="A232" s="1" t="s">
        <v>432</v>
      </c>
      <c r="B232" s="1">
        <v>55</v>
      </c>
      <c r="C232" s="26" t="s">
        <v>9496</v>
      </c>
      <c r="D232" t="s">
        <v>434</v>
      </c>
      <c r="E232" s="27" t="s">
        <v>9497</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14362</v>
      </c>
    </row>
    <row r="235" ht="38.25">
      <c r="A235" s="1" t="s">
        <v>441</v>
      </c>
      <c r="E235" s="27" t="s">
        <v>13387</v>
      </c>
    </row>
    <row r="236">
      <c r="A236" s="1" t="s">
        <v>432</v>
      </c>
      <c r="B236" s="1">
        <v>56</v>
      </c>
      <c r="C236" s="26" t="s">
        <v>13385</v>
      </c>
      <c r="D236" t="s">
        <v>434</v>
      </c>
      <c r="E236" s="27" t="s">
        <v>13386</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14362</v>
      </c>
    </row>
    <row r="239" ht="38.25">
      <c r="A239" s="1" t="s">
        <v>441</v>
      </c>
      <c r="E239" s="27" t="s">
        <v>13387</v>
      </c>
    </row>
    <row r="240" ht="25.5">
      <c r="A240" s="1" t="s">
        <v>432</v>
      </c>
      <c r="B240" s="1">
        <v>57</v>
      </c>
      <c r="C240" s="26" t="s">
        <v>14150</v>
      </c>
      <c r="D240" t="s">
        <v>434</v>
      </c>
      <c r="E240" s="27" t="s">
        <v>9499</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14362</v>
      </c>
    </row>
    <row r="243" ht="51">
      <c r="A243" s="1" t="s">
        <v>441</v>
      </c>
      <c r="E243" s="27" t="s">
        <v>13771</v>
      </c>
    </row>
    <row r="244" ht="25.5">
      <c r="A244" s="1" t="s">
        <v>432</v>
      </c>
      <c r="B244" s="1">
        <v>58</v>
      </c>
      <c r="C244" s="26" t="s">
        <v>14151</v>
      </c>
      <c r="D244" t="s">
        <v>434</v>
      </c>
      <c r="E244" s="27" t="s">
        <v>14152</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14362</v>
      </c>
    </row>
    <row r="247" ht="38.25">
      <c r="A247" s="1" t="s">
        <v>441</v>
      </c>
      <c r="E247" s="27" t="s">
        <v>13384</v>
      </c>
    </row>
    <row r="248">
      <c r="A248" s="1" t="s">
        <v>432</v>
      </c>
      <c r="B248" s="1">
        <v>59</v>
      </c>
      <c r="C248" s="26" t="s">
        <v>13628</v>
      </c>
      <c r="D248" t="s">
        <v>434</v>
      </c>
      <c r="E248" s="27" t="s">
        <v>13629</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63.75">
      <c r="A251" s="1" t="s">
        <v>441</v>
      </c>
      <c r="E251" s="27" t="s">
        <v>13294</v>
      </c>
    </row>
    <row r="252">
      <c r="A252" s="1" t="s">
        <v>432</v>
      </c>
      <c r="B252" s="1">
        <v>60</v>
      </c>
      <c r="C252" s="26" t="s">
        <v>14363</v>
      </c>
      <c r="D252" t="s">
        <v>434</v>
      </c>
      <c r="E252" s="27" t="s">
        <v>14364</v>
      </c>
      <c r="F252" s="28" t="s">
        <v>500</v>
      </c>
      <c r="G252" s="29">
        <v>3</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14323</v>
      </c>
    </row>
    <row r="255" ht="38.25">
      <c r="A255" s="1" t="s">
        <v>441</v>
      </c>
      <c r="E255" s="27" t="s">
        <v>13924</v>
      </c>
    </row>
    <row r="256" ht="25.5">
      <c r="A256" s="1" t="s">
        <v>432</v>
      </c>
      <c r="B256" s="1">
        <v>61</v>
      </c>
      <c r="C256" s="26" t="s">
        <v>14365</v>
      </c>
      <c r="D256" t="s">
        <v>434</v>
      </c>
      <c r="E256" s="27" t="s">
        <v>14366</v>
      </c>
      <c r="F256" s="28" t="s">
        <v>500</v>
      </c>
      <c r="G256" s="29">
        <v>1</v>
      </c>
      <c r="H256" s="28">
        <v>0</v>
      </c>
      <c r="I256" s="30">
        <f>ROUND(G256*H256,P4)</f>
        <v>0</v>
      </c>
      <c r="L256" s="31">
        <v>0</v>
      </c>
      <c r="M256" s="24">
        <f>ROUND(G256*L256,P4)</f>
        <v>0</v>
      </c>
      <c r="N256" s="25" t="s">
        <v>13248</v>
      </c>
      <c r="O256" s="32">
        <f>M256*AA256</f>
        <v>0</v>
      </c>
      <c r="P256" s="1">
        <v>3</v>
      </c>
      <c r="AA256" s="1">
        <f>IF(P256=1,$O$3,IF(P256=2,$O$4,$O$5))</f>
        <v>0</v>
      </c>
    </row>
    <row r="257">
      <c r="A257" s="1" t="s">
        <v>437</v>
      </c>
      <c r="E257" s="27" t="s">
        <v>434</v>
      </c>
    </row>
    <row r="258">
      <c r="A258" s="1" t="s">
        <v>439</v>
      </c>
      <c r="E258" s="33" t="s">
        <v>14362</v>
      </c>
    </row>
    <row r="259" ht="38.25">
      <c r="A259" s="1" t="s">
        <v>441</v>
      </c>
      <c r="E259" s="27" t="s">
        <v>13384</v>
      </c>
    </row>
    <row r="260">
      <c r="A260" s="1" t="s">
        <v>429</v>
      </c>
      <c r="C260" s="22" t="s">
        <v>4013</v>
      </c>
      <c r="E260" s="23" t="s">
        <v>4150</v>
      </c>
      <c r="L260" s="24">
        <f>SUMIFS(L261:L288,A261:A288,"P")</f>
        <v>0</v>
      </c>
      <c r="M260" s="24">
        <f>SUMIFS(M261:M288,A261:A288,"P")</f>
        <v>0</v>
      </c>
      <c r="N260" s="25"/>
    </row>
    <row r="261">
      <c r="A261" s="1" t="s">
        <v>432</v>
      </c>
      <c r="B261" s="1">
        <v>62</v>
      </c>
      <c r="C261" s="26" t="s">
        <v>14367</v>
      </c>
      <c r="D261" t="s">
        <v>434</v>
      </c>
      <c r="E261" s="27" t="s">
        <v>14368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14362</v>
      </c>
    </row>
    <row r="264" ht="38.25">
      <c r="A264" s="1" t="s">
        <v>441</v>
      </c>
      <c r="E264" s="27" t="s">
        <v>14002</v>
      </c>
    </row>
    <row r="265">
      <c r="A265" s="1" t="s">
        <v>432</v>
      </c>
      <c r="B265" s="1">
        <v>63</v>
      </c>
      <c r="C265" s="26" t="s">
        <v>13847</v>
      </c>
      <c r="D265" t="s">
        <v>434</v>
      </c>
      <c r="E265" s="27" t="s">
        <v>13848</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14362</v>
      </c>
    </row>
    <row r="268" ht="38.25">
      <c r="A268" s="1" t="s">
        <v>441</v>
      </c>
      <c r="E268" s="27" t="s">
        <v>14002</v>
      </c>
    </row>
    <row r="269">
      <c r="A269" s="1" t="s">
        <v>432</v>
      </c>
      <c r="B269" s="1">
        <v>64</v>
      </c>
      <c r="C269" s="26" t="s">
        <v>14369</v>
      </c>
      <c r="D269" t="s">
        <v>434</v>
      </c>
      <c r="E269" s="27" t="s">
        <v>14370</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14362</v>
      </c>
    </row>
    <row r="272" ht="38.25">
      <c r="A272" s="1" t="s">
        <v>441</v>
      </c>
      <c r="E272" s="27" t="s">
        <v>13288</v>
      </c>
    </row>
    <row r="273">
      <c r="A273" s="1" t="s">
        <v>432</v>
      </c>
      <c r="B273" s="1">
        <v>65</v>
      </c>
      <c r="C273" s="26" t="s">
        <v>14371</v>
      </c>
      <c r="D273" t="s">
        <v>434</v>
      </c>
      <c r="E273" s="27" t="s">
        <v>14372</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14362</v>
      </c>
    </row>
    <row r="276" ht="38.25">
      <c r="A276" s="1" t="s">
        <v>441</v>
      </c>
      <c r="E276" s="27" t="s">
        <v>13288</v>
      </c>
    </row>
    <row r="277">
      <c r="A277" s="1" t="s">
        <v>432</v>
      </c>
      <c r="B277" s="1">
        <v>66</v>
      </c>
      <c r="C277" s="26" t="s">
        <v>14373</v>
      </c>
      <c r="D277" t="s">
        <v>434</v>
      </c>
      <c r="E277" s="27" t="s">
        <v>14374</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14362</v>
      </c>
    </row>
    <row r="280" ht="38.25">
      <c r="A280" s="1" t="s">
        <v>441</v>
      </c>
      <c r="E280" s="27" t="s">
        <v>13288</v>
      </c>
    </row>
    <row r="281">
      <c r="A281" s="1" t="s">
        <v>432</v>
      </c>
      <c r="B281" s="1">
        <v>67</v>
      </c>
      <c r="C281" s="26" t="s">
        <v>14375</v>
      </c>
      <c r="D281" t="s">
        <v>434</v>
      </c>
      <c r="E281" s="27" t="s">
        <v>14376</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14362</v>
      </c>
    </row>
    <row r="284" ht="38.25">
      <c r="A284" s="1" t="s">
        <v>441</v>
      </c>
      <c r="E284" s="27" t="s">
        <v>13288</v>
      </c>
    </row>
    <row r="285">
      <c r="A285" s="1" t="s">
        <v>432</v>
      </c>
      <c r="B285" s="1">
        <v>68</v>
      </c>
      <c r="C285" s="26" t="s">
        <v>14377</v>
      </c>
      <c r="D285" t="s">
        <v>434</v>
      </c>
      <c r="E285" s="27" t="s">
        <v>14378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14362</v>
      </c>
    </row>
    <row r="288" ht="38.25">
      <c r="A288" s="1" t="s">
        <v>441</v>
      </c>
      <c r="E288" s="27" t="s">
        <v>13288</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38.25">
      <c r="A293" s="1" t="s">
        <v>441</v>
      </c>
      <c r="E293" s="27" t="s">
        <v>13302</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13303</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13303</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38.25">
      <c r="A305" s="1" t="s">
        <v>441</v>
      </c>
      <c r="E305" s="27" t="s">
        <v>13304</v>
      </c>
    </row>
    <row r="306">
      <c r="A306" s="1" t="s">
        <v>432</v>
      </c>
      <c r="B306" s="1">
        <v>73</v>
      </c>
      <c r="C306" s="26" t="s">
        <v>13944</v>
      </c>
      <c r="D306" t="s">
        <v>434</v>
      </c>
      <c r="E306" s="27" t="s">
        <v>13945</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38.25">
      <c r="A309" s="1" t="s">
        <v>441</v>
      </c>
      <c r="E309" s="27" t="s">
        <v>13526</v>
      </c>
    </row>
    <row r="310">
      <c r="A310" s="1" t="s">
        <v>432</v>
      </c>
      <c r="B310" s="1">
        <v>74</v>
      </c>
      <c r="C310" s="26" t="s">
        <v>13305</v>
      </c>
      <c r="D310" t="s">
        <v>434</v>
      </c>
      <c r="E310" s="27" t="s">
        <v>13306</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38.25">
      <c r="A313" s="1" t="s">
        <v>441</v>
      </c>
      <c r="E313" s="27" t="s">
        <v>13307</v>
      </c>
    </row>
    <row r="314">
      <c r="A314" s="1" t="s">
        <v>432</v>
      </c>
      <c r="B314" s="1">
        <v>75</v>
      </c>
      <c r="C314" s="26" t="s">
        <v>13308</v>
      </c>
      <c r="D314" t="s">
        <v>434</v>
      </c>
      <c r="E314" s="27" t="s">
        <v>13309</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38.25">
      <c r="A317" s="1" t="s">
        <v>441</v>
      </c>
      <c r="E317" s="27" t="s">
        <v>13307</v>
      </c>
    </row>
    <row r="318">
      <c r="A318" s="1" t="s">
        <v>432</v>
      </c>
      <c r="B318" s="1">
        <v>76</v>
      </c>
      <c r="C318" s="26" t="s">
        <v>13397</v>
      </c>
      <c r="D318" t="s">
        <v>434</v>
      </c>
      <c r="E318" s="27" t="s">
        <v>13398</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38.25">
      <c r="A321" s="1" t="s">
        <v>441</v>
      </c>
      <c r="E321" s="27" t="s">
        <v>13307</v>
      </c>
    </row>
    <row r="322">
      <c r="A322" s="1" t="s">
        <v>432</v>
      </c>
      <c r="B322" s="1">
        <v>77</v>
      </c>
      <c r="C322" s="26" t="s">
        <v>13344</v>
      </c>
      <c r="D322" t="s">
        <v>434</v>
      </c>
      <c r="E322" s="27" t="s">
        <v>13345</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38.25">
      <c r="A325" s="1" t="s">
        <v>441</v>
      </c>
      <c r="E325" s="27" t="s">
        <v>13307</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38.25">
      <c r="A329" s="1" t="s">
        <v>441</v>
      </c>
      <c r="E329" s="27" t="s">
        <v>13310</v>
      </c>
    </row>
    <row r="330">
      <c r="A330" s="1" t="s">
        <v>432</v>
      </c>
      <c r="B330" s="1">
        <v>79</v>
      </c>
      <c r="C330" s="26" t="s">
        <v>13346</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13911</v>
      </c>
    </row>
    <row r="333" ht="51">
      <c r="A333" s="1" t="s">
        <v>441</v>
      </c>
      <c r="E333" s="27" t="s">
        <v>13347</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13911</v>
      </c>
    </row>
    <row r="337" ht="38.25">
      <c r="A337" s="1" t="s">
        <v>441</v>
      </c>
      <c r="E337" s="27" t="s">
        <v>13311</v>
      </c>
    </row>
    <row r="338">
      <c r="A338" s="1" t="s">
        <v>432</v>
      </c>
      <c r="B338" s="1">
        <v>81</v>
      </c>
      <c r="C338" s="26" t="s">
        <v>13313</v>
      </c>
      <c r="D338" t="s">
        <v>434</v>
      </c>
      <c r="E338" s="27" t="s">
        <v>8985</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13911</v>
      </c>
    </row>
    <row r="341" ht="38.25">
      <c r="A341" s="1" t="s">
        <v>441</v>
      </c>
      <c r="E341" s="27" t="s">
        <v>13314</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13911</v>
      </c>
    </row>
    <row r="345" ht="38.25">
      <c r="A345" s="1" t="s">
        <v>441</v>
      </c>
      <c r="E345" s="27" t="s">
        <v>13315</v>
      </c>
    </row>
    <row r="346">
      <c r="A346" s="1" t="s">
        <v>432</v>
      </c>
      <c r="B346" s="1">
        <v>83</v>
      </c>
      <c r="C346" s="26" t="s">
        <v>13316</v>
      </c>
      <c r="D346" t="s">
        <v>434</v>
      </c>
      <c r="E346" s="27" t="s">
        <v>13317</v>
      </c>
      <c r="F346" s="28" t="s">
        <v>500</v>
      </c>
      <c r="G346" s="29">
        <v>1</v>
      </c>
      <c r="H346" s="28">
        <v>0</v>
      </c>
      <c r="I346" s="30">
        <f>ROUND(G346*H346,P4)</f>
        <v>0</v>
      </c>
      <c r="L346" s="31">
        <v>0</v>
      </c>
      <c r="M346" s="24">
        <f>ROUND(G346*L346,P4)</f>
        <v>0</v>
      </c>
      <c r="N346" s="25" t="s">
        <v>13248</v>
      </c>
      <c r="O346" s="32">
        <f>M346*AA346</f>
        <v>0</v>
      </c>
      <c r="P346" s="1">
        <v>3</v>
      </c>
      <c r="AA346" s="1">
        <f>IF(P346=1,$O$3,IF(P346=2,$O$4,$O$5))</f>
        <v>0</v>
      </c>
    </row>
    <row r="347">
      <c r="A347" s="1" t="s">
        <v>437</v>
      </c>
      <c r="E347" s="27" t="s">
        <v>434</v>
      </c>
    </row>
    <row r="348">
      <c r="A348" s="1" t="s">
        <v>439</v>
      </c>
      <c r="E348" s="33" t="s">
        <v>13911</v>
      </c>
    </row>
    <row r="349" ht="140.25">
      <c r="A349" s="1" t="s">
        <v>441</v>
      </c>
      <c r="E349" s="27" t="s">
        <v>13318</v>
      </c>
    </row>
    <row r="350">
      <c r="A350" s="1" t="s">
        <v>429</v>
      </c>
      <c r="C350" s="22" t="s">
        <v>880</v>
      </c>
      <c r="E350" s="23" t="s">
        <v>1199</v>
      </c>
      <c r="L350" s="24">
        <f>SUMIFS(L351:L354,A351:A354,"P")</f>
        <v>0</v>
      </c>
      <c r="M350" s="24">
        <f>SUMIFS(M351:M354,A351:A354,"P")</f>
        <v>0</v>
      </c>
      <c r="N350" s="25"/>
    </row>
    <row r="351">
      <c r="A351" s="1" t="s">
        <v>432</v>
      </c>
      <c r="B351" s="1">
        <v>84</v>
      </c>
      <c r="C351" s="26" t="s">
        <v>13785</v>
      </c>
      <c r="D351" t="s">
        <v>434</v>
      </c>
      <c r="E351" s="27" t="s">
        <v>13786</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14359</v>
      </c>
    </row>
    <row r="354" ht="267.75">
      <c r="A354" s="1" t="s">
        <v>441</v>
      </c>
      <c r="E354" s="27" t="s">
        <v>1417</v>
      </c>
    </row>
    <row r="355">
      <c r="A355" s="1" t="s">
        <v>429</v>
      </c>
      <c r="C355" s="22" t="s">
        <v>534</v>
      </c>
      <c r="E355" s="23" t="s">
        <v>13327</v>
      </c>
      <c r="L355" s="24">
        <f>SUMIFS(L356:L359,A356:A359,"P")</f>
        <v>0</v>
      </c>
      <c r="M355" s="24">
        <f>SUMIFS(M356:M359,A356:A359,"P")</f>
        <v>0</v>
      </c>
      <c r="N355" s="25"/>
    </row>
    <row r="356">
      <c r="A356" s="1" t="s">
        <v>432</v>
      </c>
      <c r="B356" s="1">
        <v>85</v>
      </c>
      <c r="C356" s="26" t="s">
        <v>13925</v>
      </c>
      <c r="D356" t="s">
        <v>434</v>
      </c>
      <c r="E356" s="27" t="s">
        <v>13926</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14359</v>
      </c>
    </row>
    <row r="359" ht="153">
      <c r="A359" s="1" t="s">
        <v>441</v>
      </c>
      <c r="E359" s="27" t="s">
        <v>13927</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572</v>
      </c>
    </row>
    <row r="363">
      <c r="A363" s="1" t="s">
        <v>439</v>
      </c>
      <c r="E363" s="33" t="s">
        <v>14379</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899</v>
      </c>
    </row>
    <row r="367">
      <c r="A367" s="1" t="s">
        <v>439</v>
      </c>
      <c r="E367" s="33" t="s">
        <v>14379</v>
      </c>
    </row>
    <row r="368" ht="153">
      <c r="A368" s="1" t="s">
        <v>441</v>
      </c>
      <c r="E368" s="27" t="s">
        <v>574</v>
      </c>
    </row>
    <row r="369" ht="25.5">
      <c r="A369" s="1" t="s">
        <v>432</v>
      </c>
      <c r="B369" s="1">
        <v>88</v>
      </c>
      <c r="C369" s="26" t="s">
        <v>7448</v>
      </c>
      <c r="D369" t="s">
        <v>570</v>
      </c>
      <c r="E369" s="27" t="s">
        <v>7449</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25.5">
      <c r="A370" s="1" t="s">
        <v>437</v>
      </c>
      <c r="E370" s="27" t="s">
        <v>7450</v>
      </c>
    </row>
    <row r="371">
      <c r="A371" s="1" t="s">
        <v>439</v>
      </c>
      <c r="E371" s="33" t="s">
        <v>14379</v>
      </c>
    </row>
    <row r="372" ht="153">
      <c r="A372" s="1" t="s">
        <v>441</v>
      </c>
      <c r="E372" s="27" t="s">
        <v>1109</v>
      </c>
    </row>
    <row r="373" ht="38.25">
      <c r="A373" s="1" t="s">
        <v>432</v>
      </c>
      <c r="B373" s="1">
        <v>89</v>
      </c>
      <c r="C373" s="26" t="s">
        <v>14223</v>
      </c>
      <c r="D373" t="s">
        <v>570</v>
      </c>
      <c r="E373" s="27" t="s">
        <v>14224</v>
      </c>
      <c r="F373" s="28" t="s">
        <v>476</v>
      </c>
      <c r="G373" s="29">
        <v>1</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899</v>
      </c>
    </row>
    <row r="375">
      <c r="A375" s="1" t="s">
        <v>439</v>
      </c>
      <c r="E375" s="33" t="s">
        <v>14379</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13248</v>
      </c>
      <c r="O377" s="32">
        <f>M377*AA377</f>
        <v>0</v>
      </c>
      <c r="P377" s="1">
        <v>3</v>
      </c>
      <c r="AA377" s="1">
        <f>IF(P377=1,$O$3,IF(P377=2,$O$4,$O$5))</f>
        <v>0</v>
      </c>
    </row>
    <row r="378" ht="38.25">
      <c r="A378" s="1" t="s">
        <v>437</v>
      </c>
      <c r="E378" s="27" t="s">
        <v>5270</v>
      </c>
    </row>
    <row r="379">
      <c r="A379" s="1" t="s">
        <v>439</v>
      </c>
      <c r="E379" s="33" t="s">
        <v>13911</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13248</v>
      </c>
      <c r="O381" s="32">
        <f>M381*AA381</f>
        <v>0</v>
      </c>
      <c r="P381" s="1">
        <v>3</v>
      </c>
      <c r="AA381" s="1">
        <f>IF(P381=1,$O$3,IF(P381=2,$O$4,$O$5))</f>
        <v>0</v>
      </c>
    </row>
    <row r="382" ht="38.25">
      <c r="A382" s="1" t="s">
        <v>437</v>
      </c>
      <c r="E382" s="27" t="s">
        <v>4950</v>
      </c>
    </row>
    <row r="383">
      <c r="A383" s="1" t="s">
        <v>439</v>
      </c>
      <c r="E383" s="33" t="s">
        <v>14379</v>
      </c>
    </row>
    <row r="384" ht="153">
      <c r="A384" s="1" t="s">
        <v>441</v>
      </c>
      <c r="E384" s="27" t="s">
        <v>574</v>
      </c>
    </row>
  </sheetData>
  <sheetProtection sheet="1" objects="1" scenarios="1" spinCount="100000" saltValue="DVapq5q/ErwkKrK7yHnqbP/yptkk1ZNOuK99MOcuMmbHnM7YqYYSuKlHa2c3pHUTzoQUS4xJ50obmrkFuKP8hA==" hashValue="MCtmWzz3gwKI5ZNzFcNpDSiCtu34mbP03lN8ion8j1VBlLH8GPS7ErTR8AlyPj9A/p9NIFxv/hercS/Kj9KL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14380</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14381</v>
      </c>
    </row>
    <row r="13">
      <c r="A13" s="1" t="s">
        <v>441</v>
      </c>
      <c r="E13" s="27" t="s">
        <v>13221</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14381</v>
      </c>
    </row>
    <row r="17" ht="344.25">
      <c r="A17" s="1" t="s">
        <v>441</v>
      </c>
      <c r="E17" s="27" t="s">
        <v>13720</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14381</v>
      </c>
    </row>
    <row r="21" ht="318.75">
      <c r="A21" s="1" t="s">
        <v>441</v>
      </c>
      <c r="E21" s="27" t="s">
        <v>1179</v>
      </c>
    </row>
    <row r="22">
      <c r="A22" s="1" t="s">
        <v>432</v>
      </c>
      <c r="B22" s="1">
        <v>4</v>
      </c>
      <c r="C22" s="26" t="s">
        <v>13204</v>
      </c>
      <c r="D22" t="s">
        <v>434</v>
      </c>
      <c r="E22" s="27" t="s">
        <v>13205</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14381</v>
      </c>
    </row>
    <row r="25" ht="25.5">
      <c r="A25" s="1" t="s">
        <v>441</v>
      </c>
      <c r="E25" s="27" t="s">
        <v>13207</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14381</v>
      </c>
    </row>
    <row r="29" ht="153">
      <c r="A29" s="1" t="s">
        <v>441</v>
      </c>
      <c r="E29" s="27" t="s">
        <v>13222</v>
      </c>
    </row>
    <row r="30">
      <c r="A30" s="1" t="s">
        <v>432</v>
      </c>
      <c r="B30" s="1">
        <v>6</v>
      </c>
      <c r="C30" s="26" t="s">
        <v>13223</v>
      </c>
      <c r="D30" t="s">
        <v>434</v>
      </c>
      <c r="E30" s="27" t="s">
        <v>13224</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14381</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14381</v>
      </c>
    </row>
    <row r="38" ht="38.25">
      <c r="A38" s="1" t="s">
        <v>441</v>
      </c>
      <c r="E38" s="27" t="s">
        <v>840</v>
      </c>
    </row>
    <row r="39">
      <c r="A39" s="1" t="s">
        <v>429</v>
      </c>
      <c r="C39" s="22" t="s">
        <v>4100</v>
      </c>
      <c r="E39" s="23" t="s">
        <v>13226</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14382</v>
      </c>
    </row>
    <row r="43" ht="25.5">
      <c r="A43" s="1" t="s">
        <v>441</v>
      </c>
      <c r="E43" s="27" t="s">
        <v>13228</v>
      </c>
    </row>
    <row r="44">
      <c r="A44" s="1" t="s">
        <v>432</v>
      </c>
      <c r="B44" s="1">
        <v>9</v>
      </c>
      <c r="C44" s="26" t="s">
        <v>13229</v>
      </c>
      <c r="D44" t="s">
        <v>434</v>
      </c>
      <c r="E44" s="27" t="s">
        <v>13230</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14381</v>
      </c>
    </row>
    <row r="47" ht="51">
      <c r="A47" s="1" t="s">
        <v>441</v>
      </c>
      <c r="E47" s="27" t="s">
        <v>13231</v>
      </c>
    </row>
    <row r="48">
      <c r="A48" s="1" t="s">
        <v>432</v>
      </c>
      <c r="B48" s="1">
        <v>10</v>
      </c>
      <c r="C48" s="26" t="s">
        <v>13232</v>
      </c>
      <c r="D48" t="s">
        <v>434</v>
      </c>
      <c r="E48" s="27" t="s">
        <v>13233</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14381</v>
      </c>
    </row>
    <row r="51" ht="38.25">
      <c r="A51" s="1" t="s">
        <v>441</v>
      </c>
      <c r="E51" s="27" t="s">
        <v>13234</v>
      </c>
    </row>
    <row r="52">
      <c r="A52" s="1" t="s">
        <v>432</v>
      </c>
      <c r="B52" s="1">
        <v>11</v>
      </c>
      <c r="C52" s="26" t="s">
        <v>12700</v>
      </c>
      <c r="D52" t="s">
        <v>434</v>
      </c>
      <c r="E52" s="27" t="s">
        <v>12701</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14381</v>
      </c>
    </row>
    <row r="55" ht="51">
      <c r="A55" s="1" t="s">
        <v>441</v>
      </c>
      <c r="E55" s="27" t="s">
        <v>13713</v>
      </c>
    </row>
    <row r="56">
      <c r="A56" s="1" t="s">
        <v>432</v>
      </c>
      <c r="B56" s="1">
        <v>12</v>
      </c>
      <c r="C56" s="26" t="s">
        <v>14383</v>
      </c>
      <c r="D56" t="s">
        <v>434</v>
      </c>
      <c r="E56" s="27" t="s">
        <v>14384</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14381</v>
      </c>
    </row>
    <row r="59" ht="25.5">
      <c r="A59" s="1" t="s">
        <v>441</v>
      </c>
      <c r="E59" s="27" t="s">
        <v>13240</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14381</v>
      </c>
    </row>
    <row r="63" ht="76.5">
      <c r="A63" s="1" t="s">
        <v>441</v>
      </c>
      <c r="E63" s="27" t="s">
        <v>13235</v>
      </c>
    </row>
    <row r="64" ht="25.5">
      <c r="A64" s="1" t="s">
        <v>432</v>
      </c>
      <c r="B64" s="1">
        <v>14</v>
      </c>
      <c r="C64" s="26" t="s">
        <v>13659</v>
      </c>
      <c r="D64" t="s">
        <v>434</v>
      </c>
      <c r="E64" s="27" t="s">
        <v>13660</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14381</v>
      </c>
    </row>
    <row r="67" ht="25.5">
      <c r="A67" s="1" t="s">
        <v>441</v>
      </c>
      <c r="E67" s="27" t="s">
        <v>13240</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14382</v>
      </c>
    </row>
    <row r="71" ht="25.5">
      <c r="A71" s="1" t="s">
        <v>441</v>
      </c>
      <c r="E71" s="27" t="s">
        <v>13240</v>
      </c>
    </row>
    <row r="72" ht="25.5">
      <c r="A72" s="1" t="s">
        <v>432</v>
      </c>
      <c r="B72" s="1">
        <v>16</v>
      </c>
      <c r="C72" s="26" t="s">
        <v>7370</v>
      </c>
      <c r="D72" t="s">
        <v>434</v>
      </c>
      <c r="E72" s="27" t="s">
        <v>7371</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14382</v>
      </c>
    </row>
    <row r="75" ht="38.25">
      <c r="A75" s="1" t="s">
        <v>441</v>
      </c>
      <c r="E75" s="27" t="s">
        <v>13448</v>
      </c>
    </row>
    <row r="76" ht="25.5">
      <c r="A76" s="1" t="s">
        <v>432</v>
      </c>
      <c r="B76" s="1">
        <v>17</v>
      </c>
      <c r="C76" s="26" t="s">
        <v>13903</v>
      </c>
      <c r="D76" t="s">
        <v>434</v>
      </c>
      <c r="E76" s="27" t="s">
        <v>13904</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14382</v>
      </c>
    </row>
    <row r="79" ht="38.25">
      <c r="A79" s="1" t="s">
        <v>441</v>
      </c>
      <c r="E79" s="27" t="s">
        <v>13451</v>
      </c>
    </row>
    <row r="80">
      <c r="A80" s="1" t="s">
        <v>432</v>
      </c>
      <c r="B80" s="1">
        <v>18</v>
      </c>
      <c r="C80" s="26" t="s">
        <v>13241</v>
      </c>
      <c r="D80" t="s">
        <v>434</v>
      </c>
      <c r="E80" s="27" t="s">
        <v>13242</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14381</v>
      </c>
    </row>
    <row r="83" ht="51">
      <c r="A83" s="1" t="s">
        <v>441</v>
      </c>
      <c r="E83" s="27" t="s">
        <v>13243</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14381</v>
      </c>
    </row>
    <row r="87" ht="51">
      <c r="A87" s="1" t="s">
        <v>441</v>
      </c>
      <c r="E87" s="27" t="s">
        <v>13243</v>
      </c>
    </row>
    <row r="88" ht="25.5">
      <c r="A88" s="1" t="s">
        <v>432</v>
      </c>
      <c r="B88" s="1">
        <v>20</v>
      </c>
      <c r="C88" s="26" t="s">
        <v>13906</v>
      </c>
      <c r="D88" t="s">
        <v>434</v>
      </c>
      <c r="E88" s="27" t="s">
        <v>13907</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14381</v>
      </c>
    </row>
    <row r="91" ht="38.25">
      <c r="A91" s="1" t="s">
        <v>441</v>
      </c>
      <c r="E91" s="27" t="s">
        <v>13532</v>
      </c>
    </row>
    <row r="92">
      <c r="A92" s="1" t="s">
        <v>432</v>
      </c>
      <c r="B92" s="1">
        <v>21</v>
      </c>
      <c r="C92" s="26" t="s">
        <v>13908</v>
      </c>
      <c r="D92" t="s">
        <v>434</v>
      </c>
      <c r="E92" s="27" t="s">
        <v>13909</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14381</v>
      </c>
    </row>
    <row r="95" ht="51">
      <c r="A95" s="1" t="s">
        <v>441</v>
      </c>
      <c r="E95" s="27" t="s">
        <v>13910</v>
      </c>
    </row>
    <row r="96">
      <c r="A96" s="1" t="s">
        <v>432</v>
      </c>
      <c r="B96" s="1">
        <v>22</v>
      </c>
      <c r="C96" s="26" t="s">
        <v>13495</v>
      </c>
      <c r="D96" t="s">
        <v>434</v>
      </c>
      <c r="E96" s="27" t="s">
        <v>13496</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681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14381</v>
      </c>
    </row>
    <row r="107" ht="102">
      <c r="A107" s="1" t="s">
        <v>441</v>
      </c>
      <c r="E107" s="27" t="s">
        <v>13255</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13913</v>
      </c>
    </row>
    <row r="112" ht="38.25">
      <c r="A112" s="1" t="s">
        <v>441</v>
      </c>
      <c r="E112" s="27" t="s">
        <v>13257</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13338</v>
      </c>
      <c r="D121" t="s">
        <v>434</v>
      </c>
      <c r="E121" s="27" t="s">
        <v>13339</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13665</v>
      </c>
      <c r="D125" t="s">
        <v>434</v>
      </c>
      <c r="E125" s="27" t="s">
        <v>13666</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ht="25.5">
      <c r="A129" s="1" t="s">
        <v>432</v>
      </c>
      <c r="B129" s="1">
        <v>30</v>
      </c>
      <c r="C129" s="26" t="s">
        <v>13261</v>
      </c>
      <c r="D129" t="s">
        <v>434</v>
      </c>
      <c r="E129" s="27" t="s">
        <v>13262</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51">
      <c r="A132" s="1" t="s">
        <v>441</v>
      </c>
      <c r="E132" s="27" t="s">
        <v>13263</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13264</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38.25">
      <c r="A140" s="1" t="s">
        <v>441</v>
      </c>
      <c r="E140" s="27" t="s">
        <v>13264</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13340</v>
      </c>
      <c r="D145" t="s">
        <v>434</v>
      </c>
      <c r="E145" s="27" t="s">
        <v>13341</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13669</v>
      </c>
      <c r="D149" t="s">
        <v>434</v>
      </c>
      <c r="E149" s="27" t="s">
        <v>13670</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c r="A153" s="1" t="s">
        <v>432</v>
      </c>
      <c r="B153" s="1">
        <v>36</v>
      </c>
      <c r="C153" s="26" t="s">
        <v>13671</v>
      </c>
      <c r="D153" t="s">
        <v>434</v>
      </c>
      <c r="E153" s="27" t="s">
        <v>13672</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14381</v>
      </c>
    </row>
    <row r="160" ht="25.5">
      <c r="A160" s="1" t="s">
        <v>441</v>
      </c>
      <c r="E160" s="27" t="s">
        <v>13269</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25.5">
      <c r="A164" s="1" t="s">
        <v>441</v>
      </c>
      <c r="E164" s="27" t="s">
        <v>13270</v>
      </c>
    </row>
    <row r="165">
      <c r="A165" s="1" t="s">
        <v>432</v>
      </c>
      <c r="B165" s="1">
        <v>39</v>
      </c>
      <c r="C165" s="26" t="s">
        <v>13121</v>
      </c>
      <c r="D165" t="s">
        <v>434</v>
      </c>
      <c r="E165" s="27" t="s">
        <v>13122</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13911</v>
      </c>
    </row>
    <row r="168" ht="51">
      <c r="A168" s="1" t="s">
        <v>441</v>
      </c>
      <c r="E168" s="27" t="s">
        <v>13271</v>
      </c>
    </row>
    <row r="169">
      <c r="A169" s="1" t="s">
        <v>432</v>
      </c>
      <c r="B169" s="1">
        <v>40</v>
      </c>
      <c r="C169" s="26" t="s">
        <v>14215</v>
      </c>
      <c r="D169" t="s">
        <v>434</v>
      </c>
      <c r="E169" s="27" t="s">
        <v>13916</v>
      </c>
      <c r="F169" s="28" t="s">
        <v>467</v>
      </c>
      <c r="G169" s="29">
        <v>50</v>
      </c>
      <c r="H169" s="28">
        <v>0</v>
      </c>
      <c r="I169" s="30">
        <f>ROUND(G169*H169,P4)</f>
        <v>0</v>
      </c>
      <c r="L169" s="31">
        <v>0</v>
      </c>
      <c r="M169" s="24">
        <f>ROUND(G169*L169,P4)</f>
        <v>0</v>
      </c>
      <c r="N169" s="25" t="s">
        <v>13248</v>
      </c>
      <c r="O169" s="32">
        <f>M169*AA169</f>
        <v>0</v>
      </c>
      <c r="P169" s="1">
        <v>3</v>
      </c>
      <c r="AA169" s="1">
        <f>IF(P169=1,$O$3,IF(P169=2,$O$4,$O$5))</f>
        <v>0</v>
      </c>
    </row>
    <row r="170">
      <c r="A170" s="1" t="s">
        <v>437</v>
      </c>
      <c r="E170" s="27" t="s">
        <v>434</v>
      </c>
    </row>
    <row r="171">
      <c r="A171" s="1" t="s">
        <v>439</v>
      </c>
      <c r="E171" s="33" t="s">
        <v>13913</v>
      </c>
    </row>
    <row r="172" ht="38.25">
      <c r="A172" s="1" t="s">
        <v>441</v>
      </c>
      <c r="E172" s="27" t="s">
        <v>13260</v>
      </c>
    </row>
    <row r="173">
      <c r="A173" s="1" t="s">
        <v>429</v>
      </c>
      <c r="C173" s="22" t="s">
        <v>8991</v>
      </c>
      <c r="E173" s="23" t="s">
        <v>13272</v>
      </c>
      <c r="L173" s="24">
        <f>SUMIFS(L174:L213,A174:A213,"P")</f>
        <v>0</v>
      </c>
      <c r="M173" s="24">
        <f>SUMIFS(M174:M213,A174:A213,"P")</f>
        <v>0</v>
      </c>
      <c r="N173" s="25"/>
    </row>
    <row r="174" ht="25.5">
      <c r="A174" s="1" t="s">
        <v>432</v>
      </c>
      <c r="B174" s="1">
        <v>41</v>
      </c>
      <c r="C174" s="26" t="s">
        <v>13675</v>
      </c>
      <c r="D174" t="s">
        <v>434</v>
      </c>
      <c r="E174" s="27" t="s">
        <v>13676</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14385</v>
      </c>
    </row>
    <row r="177" ht="38.25">
      <c r="A177" s="1" t="s">
        <v>441</v>
      </c>
      <c r="E177" s="27" t="s">
        <v>13918</v>
      </c>
    </row>
    <row r="178" ht="25.5">
      <c r="A178" s="1" t="s">
        <v>432</v>
      </c>
      <c r="B178" s="1">
        <v>42</v>
      </c>
      <c r="C178" s="26" t="s">
        <v>13919</v>
      </c>
      <c r="D178" t="s">
        <v>434</v>
      </c>
      <c r="E178" s="27" t="s">
        <v>13920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14385</v>
      </c>
    </row>
    <row r="181" ht="51">
      <c r="A181" s="1" t="s">
        <v>441</v>
      </c>
      <c r="E181" s="27" t="s">
        <v>13921</v>
      </c>
    </row>
    <row r="182" ht="25.5">
      <c r="A182" s="1" t="s">
        <v>432</v>
      </c>
      <c r="B182" s="1">
        <v>43</v>
      </c>
      <c r="C182" s="26" t="s">
        <v>13922</v>
      </c>
      <c r="D182" t="s">
        <v>434</v>
      </c>
      <c r="E182" s="27" t="s">
        <v>13923</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14385</v>
      </c>
    </row>
    <row r="185" ht="51">
      <c r="A185" s="1" t="s">
        <v>441</v>
      </c>
      <c r="E185" s="27" t="s">
        <v>13921</v>
      </c>
    </row>
    <row r="186" ht="38.25">
      <c r="A186" s="1" t="s">
        <v>432</v>
      </c>
      <c r="B186" s="1">
        <v>44</v>
      </c>
      <c r="C186" s="26" t="s">
        <v>13681</v>
      </c>
      <c r="D186" t="s">
        <v>434</v>
      </c>
      <c r="E186" s="27" t="s">
        <v>13682</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14385</v>
      </c>
    </row>
    <row r="189" ht="38.25">
      <c r="A189" s="1" t="s">
        <v>441</v>
      </c>
      <c r="E189" s="27" t="s">
        <v>13716</v>
      </c>
    </row>
    <row r="190" ht="38.25">
      <c r="A190" s="1" t="s">
        <v>432</v>
      </c>
      <c r="B190" s="1">
        <v>45</v>
      </c>
      <c r="C190" s="26" t="s">
        <v>14216</v>
      </c>
      <c r="D190" t="s">
        <v>434</v>
      </c>
      <c r="E190" s="27" t="s">
        <v>14217</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14386</v>
      </c>
    </row>
    <row r="193" ht="38.25">
      <c r="A193" s="1" t="s">
        <v>441</v>
      </c>
      <c r="E193" s="27" t="s">
        <v>14218</v>
      </c>
    </row>
    <row r="194">
      <c r="A194" s="1" t="s">
        <v>432</v>
      </c>
      <c r="B194" s="1">
        <v>46</v>
      </c>
      <c r="C194" s="26" t="s">
        <v>13684</v>
      </c>
      <c r="D194" t="s">
        <v>434</v>
      </c>
      <c r="E194" s="27" t="s">
        <v>13685</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14385</v>
      </c>
    </row>
    <row r="197" ht="38.25">
      <c r="A197" s="1" t="s">
        <v>441</v>
      </c>
      <c r="E197" s="27" t="s">
        <v>13924</v>
      </c>
    </row>
    <row r="198">
      <c r="A198" s="1" t="s">
        <v>432</v>
      </c>
      <c r="B198" s="1">
        <v>47</v>
      </c>
      <c r="C198" s="26" t="s">
        <v>13687</v>
      </c>
      <c r="D198" t="s">
        <v>434</v>
      </c>
      <c r="E198" s="27" t="s">
        <v>13688</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63.75">
      <c r="A201" s="1" t="s">
        <v>441</v>
      </c>
      <c r="E201" s="27" t="s">
        <v>13294</v>
      </c>
    </row>
    <row r="202">
      <c r="A202" s="1" t="s">
        <v>432</v>
      </c>
      <c r="B202" s="1">
        <v>48</v>
      </c>
      <c r="C202" s="26" t="s">
        <v>13689</v>
      </c>
      <c r="D202" t="s">
        <v>434</v>
      </c>
      <c r="E202" s="27" t="s">
        <v>13690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ht="25.5">
      <c r="A206" s="1" t="s">
        <v>432</v>
      </c>
      <c r="B206" s="1">
        <v>49</v>
      </c>
      <c r="C206" s="26" t="s">
        <v>14219</v>
      </c>
      <c r="D206" t="s">
        <v>434</v>
      </c>
      <c r="E206" s="27" t="s">
        <v>14220</v>
      </c>
      <c r="F206" s="28" t="s">
        <v>500</v>
      </c>
      <c r="G206" s="29">
        <v>2</v>
      </c>
      <c r="H206" s="28">
        <v>0</v>
      </c>
      <c r="I206" s="30">
        <f>ROUND(G206*H206,P4)</f>
        <v>0</v>
      </c>
      <c r="L206" s="31">
        <v>0</v>
      </c>
      <c r="M206" s="24">
        <f>ROUND(G206*L206,P4)</f>
        <v>0</v>
      </c>
      <c r="N206" s="25" t="s">
        <v>13248</v>
      </c>
      <c r="O206" s="32">
        <f>M206*AA206</f>
        <v>0</v>
      </c>
      <c r="P206" s="1">
        <v>3</v>
      </c>
      <c r="AA206" s="1">
        <f>IF(P206=1,$O$3,IF(P206=2,$O$4,$O$5))</f>
        <v>0</v>
      </c>
    </row>
    <row r="207">
      <c r="A207" s="1" t="s">
        <v>437</v>
      </c>
      <c r="E207" s="27" t="s">
        <v>434</v>
      </c>
    </row>
    <row r="208">
      <c r="A208" s="1" t="s">
        <v>439</v>
      </c>
      <c r="E208" s="33" t="s">
        <v>14385</v>
      </c>
    </row>
    <row r="209" ht="38.25">
      <c r="A209" s="1" t="s">
        <v>441</v>
      </c>
      <c r="E209" s="27" t="s">
        <v>13918</v>
      </c>
    </row>
    <row r="210" ht="25.5">
      <c r="A210" s="1" t="s">
        <v>432</v>
      </c>
      <c r="B210" s="1">
        <v>50</v>
      </c>
      <c r="C210" s="26" t="s">
        <v>14221</v>
      </c>
      <c r="D210" t="s">
        <v>434</v>
      </c>
      <c r="E210" s="27" t="s">
        <v>14222</v>
      </c>
      <c r="F210" s="28" t="s">
        <v>500</v>
      </c>
      <c r="G210" s="29">
        <v>1</v>
      </c>
      <c r="H210" s="28">
        <v>0</v>
      </c>
      <c r="I210" s="30">
        <f>ROUND(G210*H210,P4)</f>
        <v>0</v>
      </c>
      <c r="L210" s="31">
        <v>0</v>
      </c>
      <c r="M210" s="24">
        <f>ROUND(G210*L210,P4)</f>
        <v>0</v>
      </c>
      <c r="N210" s="25" t="s">
        <v>13248</v>
      </c>
      <c r="O210" s="32">
        <f>M210*AA210</f>
        <v>0</v>
      </c>
      <c r="P210" s="1">
        <v>3</v>
      </c>
      <c r="AA210" s="1">
        <f>IF(P210=1,$O$3,IF(P210=2,$O$4,$O$5))</f>
        <v>0</v>
      </c>
    </row>
    <row r="211">
      <c r="A211" s="1" t="s">
        <v>437</v>
      </c>
      <c r="E211" s="27" t="s">
        <v>434</v>
      </c>
    </row>
    <row r="212">
      <c r="A212" s="1" t="s">
        <v>439</v>
      </c>
      <c r="E212" s="33" t="s">
        <v>14385</v>
      </c>
    </row>
    <row r="213" ht="38.25">
      <c r="A213" s="1" t="s">
        <v>441</v>
      </c>
      <c r="E213" s="27" t="s">
        <v>13924</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13395</v>
      </c>
      <c r="D219" t="s">
        <v>434</v>
      </c>
      <c r="E219" s="27" t="s">
        <v>13396</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38.25">
      <c r="A222" s="1" t="s">
        <v>441</v>
      </c>
      <c r="E222" s="27" t="s">
        <v>13302</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63.75">
      <c r="A230" s="1" t="s">
        <v>441</v>
      </c>
      <c r="E230" s="27" t="s">
        <v>13303</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13304</v>
      </c>
    </row>
    <row r="235">
      <c r="A235" s="1" t="s">
        <v>432</v>
      </c>
      <c r="B235" s="1">
        <v>56</v>
      </c>
      <c r="C235" s="26" t="s">
        <v>13305</v>
      </c>
      <c r="D235" t="s">
        <v>434</v>
      </c>
      <c r="E235" s="27" t="s">
        <v>13306</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13344</v>
      </c>
      <c r="D239" t="s">
        <v>434</v>
      </c>
      <c r="E239" s="27" t="s">
        <v>13345</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13307</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38.25">
      <c r="A246" s="1" t="s">
        <v>441</v>
      </c>
      <c r="E246" s="27" t="s">
        <v>13310</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13312</v>
      </c>
    </row>
    <row r="255">
      <c r="A255" s="1" t="s">
        <v>432</v>
      </c>
      <c r="B255" s="1">
        <v>61</v>
      </c>
      <c r="C255" s="26" t="s">
        <v>13313</v>
      </c>
      <c r="D255" t="s">
        <v>434</v>
      </c>
      <c r="E255" s="27" t="s">
        <v>8985</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13314</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534</v>
      </c>
      <c r="E263" s="23" t="s">
        <v>13327</v>
      </c>
      <c r="L263" s="24">
        <f>SUMIFS(L264:L267,A264:A267,"P")</f>
        <v>0</v>
      </c>
      <c r="M263" s="24">
        <f>SUMIFS(M264:M267,A264:A267,"P")</f>
        <v>0</v>
      </c>
      <c r="N263" s="25"/>
    </row>
    <row r="264">
      <c r="A264" s="1" t="s">
        <v>432</v>
      </c>
      <c r="B264" s="1">
        <v>63</v>
      </c>
      <c r="C264" s="26" t="s">
        <v>13925</v>
      </c>
      <c r="D264" t="s">
        <v>434</v>
      </c>
      <c r="E264" s="27" t="s">
        <v>13926</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14381</v>
      </c>
    </row>
    <row r="267" ht="153">
      <c r="A267" s="1" t="s">
        <v>441</v>
      </c>
      <c r="E267" s="27" t="s">
        <v>13927</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13248</v>
      </c>
      <c r="O269" s="32">
        <f>M269*AA269</f>
        <v>0</v>
      </c>
      <c r="P269" s="1">
        <v>3</v>
      </c>
      <c r="AA269" s="1">
        <f>IF(P269=1,$O$3,IF(P269=2,$O$4,$O$5))</f>
        <v>0</v>
      </c>
    </row>
    <row r="270" ht="38.25">
      <c r="A270" s="1" t="s">
        <v>437</v>
      </c>
      <c r="E270" s="27" t="s">
        <v>572</v>
      </c>
    </row>
    <row r="271">
      <c r="A271" s="1" t="s">
        <v>439</v>
      </c>
      <c r="E271" s="33" t="s">
        <v>14381</v>
      </c>
    </row>
    <row r="272" ht="153">
      <c r="A272" s="1" t="s">
        <v>441</v>
      </c>
      <c r="E272" s="27" t="s">
        <v>574</v>
      </c>
    </row>
    <row r="273" ht="25.5">
      <c r="A273" s="1" t="s">
        <v>432</v>
      </c>
      <c r="B273" s="1">
        <v>65</v>
      </c>
      <c r="C273" s="26" t="s">
        <v>7448</v>
      </c>
      <c r="D273" t="s">
        <v>570</v>
      </c>
      <c r="E273" s="27" t="s">
        <v>7449</v>
      </c>
      <c r="F273" s="28" t="s">
        <v>476</v>
      </c>
      <c r="G273" s="29">
        <v>0.20000000000000001</v>
      </c>
      <c r="H273" s="28">
        <v>0</v>
      </c>
      <c r="I273" s="30">
        <f>ROUND(G273*H273,P4)</f>
        <v>0</v>
      </c>
      <c r="L273" s="31">
        <v>0</v>
      </c>
      <c r="M273" s="24">
        <f>ROUND(G273*L273,P4)</f>
        <v>0</v>
      </c>
      <c r="N273" s="25" t="s">
        <v>13248</v>
      </c>
      <c r="O273" s="32">
        <f>M273*AA273</f>
        <v>0</v>
      </c>
      <c r="P273" s="1">
        <v>3</v>
      </c>
      <c r="AA273" s="1">
        <f>IF(P273=1,$O$3,IF(P273=2,$O$4,$O$5))</f>
        <v>0</v>
      </c>
    </row>
    <row r="274" ht="25.5">
      <c r="A274" s="1" t="s">
        <v>437</v>
      </c>
      <c r="E274" s="27" t="s">
        <v>7450</v>
      </c>
    </row>
    <row r="275">
      <c r="A275" s="1" t="s">
        <v>439</v>
      </c>
      <c r="E275" s="33" t="s">
        <v>14381</v>
      </c>
    </row>
    <row r="276" ht="153">
      <c r="A276" s="1" t="s">
        <v>441</v>
      </c>
      <c r="E276" s="27" t="s">
        <v>1109</v>
      </c>
    </row>
    <row r="277" ht="38.25">
      <c r="A277" s="1" t="s">
        <v>432</v>
      </c>
      <c r="B277" s="1">
        <v>66</v>
      </c>
      <c r="C277" s="26" t="s">
        <v>14223</v>
      </c>
      <c r="D277" t="s">
        <v>570</v>
      </c>
      <c r="E277" s="27" t="s">
        <v>14224</v>
      </c>
      <c r="F277" s="28" t="s">
        <v>476</v>
      </c>
      <c r="G277" s="29">
        <v>1</v>
      </c>
      <c r="H277" s="28">
        <v>0</v>
      </c>
      <c r="I277" s="30">
        <f>ROUND(G277*H277,P4)</f>
        <v>0</v>
      </c>
      <c r="L277" s="31">
        <v>0</v>
      </c>
      <c r="M277" s="24">
        <f>ROUND(G277*L277,P4)</f>
        <v>0</v>
      </c>
      <c r="N277" s="25" t="s">
        <v>13248</v>
      </c>
      <c r="O277" s="32">
        <f>M277*AA277</f>
        <v>0</v>
      </c>
      <c r="P277" s="1">
        <v>3</v>
      </c>
      <c r="AA277" s="1">
        <f>IF(P277=1,$O$3,IF(P277=2,$O$4,$O$5))</f>
        <v>0</v>
      </c>
    </row>
    <row r="278" ht="38.25">
      <c r="A278" s="1" t="s">
        <v>437</v>
      </c>
      <c r="E278" s="27" t="s">
        <v>899</v>
      </c>
    </row>
    <row r="279">
      <c r="A279" s="1" t="s">
        <v>439</v>
      </c>
      <c r="E279" s="33" t="s">
        <v>14381</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13248</v>
      </c>
      <c r="O281" s="32">
        <f>M281*AA281</f>
        <v>0</v>
      </c>
      <c r="P281" s="1">
        <v>3</v>
      </c>
      <c r="AA281" s="1">
        <f>IF(P281=1,$O$3,IF(P281=2,$O$4,$O$5))</f>
        <v>0</v>
      </c>
    </row>
    <row r="282" ht="38.25">
      <c r="A282" s="1" t="s">
        <v>437</v>
      </c>
      <c r="E282" s="27" t="s">
        <v>5270</v>
      </c>
    </row>
    <row r="283">
      <c r="A283" s="1" t="s">
        <v>439</v>
      </c>
      <c r="E283" s="33" t="s">
        <v>13911</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13248</v>
      </c>
      <c r="O285" s="32">
        <f>M285*AA285</f>
        <v>0</v>
      </c>
      <c r="P285" s="1">
        <v>3</v>
      </c>
      <c r="AA285" s="1">
        <f>IF(P285=1,$O$3,IF(P285=2,$O$4,$O$5))</f>
        <v>0</v>
      </c>
    </row>
    <row r="286" ht="38.25">
      <c r="A286" s="1" t="s">
        <v>437</v>
      </c>
      <c r="E286" s="27" t="s">
        <v>4950</v>
      </c>
    </row>
    <row r="287">
      <c r="A287" s="1" t="s">
        <v>439</v>
      </c>
      <c r="E287" s="33" t="s">
        <v>14381</v>
      </c>
    </row>
    <row r="288" ht="153">
      <c r="A288" s="1" t="s">
        <v>441</v>
      </c>
      <c r="E288" s="27" t="s">
        <v>574</v>
      </c>
    </row>
  </sheetData>
  <sheetProtection sheet="1" objects="1" scenarios="1" spinCount="100000" saltValue="yNs7LrFVlH497TAtK2DtCDSiMG6jWd6NzPNHLg/p+YRLd8Nm0aZL8zygq1mxK26OslBiFQ1brSgcBUEkNqSUOQ==" hashValue="fZiBxFfz7zeXHNpp3MeSsxyOOtdSH4eGaK2l4OoWsz4mnSY3Oya86J0eOVSEFJo15MR1US849J2Xi3jwU14o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14387</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14388</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14388</v>
      </c>
    </row>
    <row r="17" ht="344.25">
      <c r="A17" s="1" t="s">
        <v>441</v>
      </c>
      <c r="E17" s="27" t="s">
        <v>13720</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14388</v>
      </c>
    </row>
    <row r="21" ht="318.75">
      <c r="A21" s="1" t="s">
        <v>441</v>
      </c>
      <c r="E21" s="27" t="s">
        <v>1179</v>
      </c>
    </row>
    <row r="22">
      <c r="A22" s="1" t="s">
        <v>432</v>
      </c>
      <c r="B22" s="1">
        <v>4</v>
      </c>
      <c r="C22" s="26" t="s">
        <v>13204</v>
      </c>
      <c r="D22" t="s">
        <v>434</v>
      </c>
      <c r="E22" s="27" t="s">
        <v>13205</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14388</v>
      </c>
    </row>
    <row r="25" ht="25.5">
      <c r="A25" s="1" t="s">
        <v>441</v>
      </c>
      <c r="E25" s="27" t="s">
        <v>13207</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14388</v>
      </c>
    </row>
    <row r="29" ht="153">
      <c r="A29" s="1" t="s">
        <v>441</v>
      </c>
      <c r="E29" s="27" t="s">
        <v>13222</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14388</v>
      </c>
    </row>
    <row r="33" ht="153">
      <c r="A33" s="1" t="s">
        <v>441</v>
      </c>
      <c r="E33" s="27" t="s">
        <v>13930</v>
      </c>
    </row>
    <row r="34">
      <c r="A34" s="1" t="s">
        <v>432</v>
      </c>
      <c r="B34" s="1">
        <v>7</v>
      </c>
      <c r="C34" s="26" t="s">
        <v>13223</v>
      </c>
      <c r="D34" t="s">
        <v>434</v>
      </c>
      <c r="E34" s="27" t="s">
        <v>13224</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14388</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14388</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14388</v>
      </c>
    </row>
    <row r="47" ht="140.25">
      <c r="A47" s="1" t="s">
        <v>441</v>
      </c>
      <c r="E47" s="27" t="s">
        <v>14032</v>
      </c>
    </row>
    <row r="48">
      <c r="A48" s="1" t="s">
        <v>432</v>
      </c>
      <c r="B48" s="1">
        <v>10</v>
      </c>
      <c r="C48" s="26" t="s">
        <v>13600</v>
      </c>
      <c r="D48" t="s">
        <v>434</v>
      </c>
      <c r="E48" s="27" t="s">
        <v>13601</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14388</v>
      </c>
    </row>
    <row r="51" ht="38.25">
      <c r="A51" s="1" t="s">
        <v>441</v>
      </c>
      <c r="E51" s="27" t="s">
        <v>14033</v>
      </c>
    </row>
    <row r="52">
      <c r="A52" s="1" t="s">
        <v>432</v>
      </c>
      <c r="B52" s="1">
        <v>11</v>
      </c>
      <c r="C52" s="26" t="s">
        <v>13334</v>
      </c>
      <c r="D52" t="s">
        <v>434</v>
      </c>
      <c r="E52" s="27" t="s">
        <v>13335</v>
      </c>
      <c r="F52" s="28" t="s">
        <v>500</v>
      </c>
      <c r="G52" s="29">
        <v>260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14388</v>
      </c>
    </row>
    <row r="55" ht="140.25">
      <c r="A55" s="1" t="s">
        <v>441</v>
      </c>
      <c r="E55" s="27" t="s">
        <v>13336</v>
      </c>
    </row>
    <row r="56">
      <c r="A56" s="1" t="s">
        <v>432</v>
      </c>
      <c r="B56" s="1">
        <v>12</v>
      </c>
      <c r="C56" s="26" t="s">
        <v>14036</v>
      </c>
      <c r="D56" t="s">
        <v>434</v>
      </c>
      <c r="E56" s="27" t="s">
        <v>13832</v>
      </c>
      <c r="F56" s="28" t="s">
        <v>500</v>
      </c>
      <c r="G56" s="29">
        <v>7</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14388</v>
      </c>
    </row>
    <row r="59" ht="178.5">
      <c r="A59" s="1" t="s">
        <v>441</v>
      </c>
      <c r="E59" s="27" t="s">
        <v>13833</v>
      </c>
    </row>
    <row r="60">
      <c r="A60" s="1" t="s">
        <v>429</v>
      </c>
      <c r="C60" s="22" t="s">
        <v>4100</v>
      </c>
      <c r="E60" s="23" t="s">
        <v>13226</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14389</v>
      </c>
    </row>
    <row r="64" ht="25.5">
      <c r="A64" s="1" t="s">
        <v>441</v>
      </c>
      <c r="E64" s="27" t="s">
        <v>13228</v>
      </c>
    </row>
    <row r="65">
      <c r="A65" s="1" t="s">
        <v>432</v>
      </c>
      <c r="B65" s="1">
        <v>14</v>
      </c>
      <c r="C65" s="26" t="s">
        <v>13229</v>
      </c>
      <c r="D65" t="s">
        <v>434</v>
      </c>
      <c r="E65" s="27" t="s">
        <v>13230</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14388</v>
      </c>
    </row>
    <row r="68" ht="51">
      <c r="A68" s="1" t="s">
        <v>441</v>
      </c>
      <c r="E68" s="27" t="s">
        <v>13231</v>
      </c>
    </row>
    <row r="69">
      <c r="A69" s="1" t="s">
        <v>432</v>
      </c>
      <c r="B69" s="1">
        <v>15</v>
      </c>
      <c r="C69" s="26" t="s">
        <v>13232</v>
      </c>
      <c r="D69" t="s">
        <v>434</v>
      </c>
      <c r="E69" s="27" t="s">
        <v>13233</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14388</v>
      </c>
    </row>
    <row r="72" ht="38.25">
      <c r="A72" s="1" t="s">
        <v>441</v>
      </c>
      <c r="E72" s="27" t="s">
        <v>13234</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14388</v>
      </c>
    </row>
    <row r="76" ht="38.25">
      <c r="A76" s="1" t="s">
        <v>441</v>
      </c>
      <c r="E76" s="27" t="s">
        <v>13234</v>
      </c>
    </row>
    <row r="77">
      <c r="A77" s="1" t="s">
        <v>432</v>
      </c>
      <c r="B77" s="1">
        <v>17</v>
      </c>
      <c r="C77" s="26" t="s">
        <v>12700</v>
      </c>
      <c r="D77" t="s">
        <v>434</v>
      </c>
      <c r="E77" s="27" t="s">
        <v>12701</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14388</v>
      </c>
    </row>
    <row r="80" ht="51">
      <c r="A80" s="1" t="s">
        <v>441</v>
      </c>
      <c r="E80" s="27" t="s">
        <v>13713</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14389</v>
      </c>
    </row>
    <row r="84" ht="76.5">
      <c r="A84" s="1" t="s">
        <v>441</v>
      </c>
      <c r="E84" s="27" t="s">
        <v>13235</v>
      </c>
    </row>
    <row r="85">
      <c r="A85" s="1" t="s">
        <v>432</v>
      </c>
      <c r="B85" s="1">
        <v>19</v>
      </c>
      <c r="C85" s="26" t="s">
        <v>13211</v>
      </c>
      <c r="D85" t="s">
        <v>434</v>
      </c>
      <c r="E85" s="27" t="s">
        <v>13212</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14389</v>
      </c>
    </row>
    <row r="88" ht="76.5">
      <c r="A88" s="1" t="s">
        <v>441</v>
      </c>
      <c r="E88" s="27" t="s">
        <v>13902</v>
      </c>
    </row>
    <row r="89">
      <c r="A89" s="1" t="s">
        <v>432</v>
      </c>
      <c r="B89" s="1">
        <v>20</v>
      </c>
      <c r="C89" s="26" t="s">
        <v>13241</v>
      </c>
      <c r="D89" t="s">
        <v>434</v>
      </c>
      <c r="E89" s="27" t="s">
        <v>13242</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14388</v>
      </c>
    </row>
    <row r="92" ht="51">
      <c r="A92" s="1" t="s">
        <v>441</v>
      </c>
      <c r="E92" s="27" t="s">
        <v>13243</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14388</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14388</v>
      </c>
    </row>
    <row r="100" ht="38.25">
      <c r="A100" s="1" t="s">
        <v>441</v>
      </c>
      <c r="E100" s="27" t="s">
        <v>13234</v>
      </c>
    </row>
    <row r="101" ht="25.5">
      <c r="A101" s="1" t="s">
        <v>432</v>
      </c>
      <c r="B101" s="1">
        <v>23</v>
      </c>
      <c r="C101" s="26" t="s">
        <v>13906</v>
      </c>
      <c r="D101" t="s">
        <v>434</v>
      </c>
      <c r="E101" s="27" t="s">
        <v>13907</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14388</v>
      </c>
    </row>
    <row r="104" ht="38.25">
      <c r="A104" s="1" t="s">
        <v>441</v>
      </c>
      <c r="E104" s="27" t="s">
        <v>13532</v>
      </c>
    </row>
    <row r="105">
      <c r="A105" s="1" t="s">
        <v>432</v>
      </c>
      <c r="B105" s="1">
        <v>24</v>
      </c>
      <c r="C105" s="26" t="s">
        <v>13908</v>
      </c>
      <c r="D105" t="s">
        <v>434</v>
      </c>
      <c r="E105" s="27" t="s">
        <v>13909</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14388</v>
      </c>
    </row>
    <row r="108" ht="51">
      <c r="A108" s="1" t="s">
        <v>441</v>
      </c>
      <c r="E108" s="27" t="s">
        <v>13910</v>
      </c>
    </row>
    <row r="109">
      <c r="A109" s="1" t="s">
        <v>432</v>
      </c>
      <c r="B109" s="1">
        <v>25</v>
      </c>
      <c r="C109" s="26" t="s">
        <v>13495</v>
      </c>
      <c r="D109" t="s">
        <v>434</v>
      </c>
      <c r="E109" s="27" t="s">
        <v>13496</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699</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14388</v>
      </c>
    </row>
    <row r="120" ht="102">
      <c r="A120" s="1" t="s">
        <v>441</v>
      </c>
      <c r="E120" s="27" t="s">
        <v>13255</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13958</v>
      </c>
    </row>
    <row r="125" ht="51">
      <c r="A125" s="1" t="s">
        <v>441</v>
      </c>
      <c r="E125" s="27" t="s">
        <v>13356</v>
      </c>
    </row>
    <row r="126">
      <c r="A126" s="1" t="s">
        <v>432</v>
      </c>
      <c r="B126" s="1">
        <v>29</v>
      </c>
      <c r="C126" s="26" t="s">
        <v>13868</v>
      </c>
      <c r="D126" t="s">
        <v>434</v>
      </c>
      <c r="E126" s="27" t="s">
        <v>13869</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13958</v>
      </c>
    </row>
    <row r="129" ht="51">
      <c r="A129" s="1" t="s">
        <v>441</v>
      </c>
      <c r="E129" s="27" t="s">
        <v>13271</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13406</v>
      </c>
      <c r="D147" t="s">
        <v>434</v>
      </c>
      <c r="E147" s="27" t="s">
        <v>13407</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13362</v>
      </c>
      <c r="D151" t="s">
        <v>434</v>
      </c>
      <c r="E151" s="27" t="s">
        <v>13363</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13364</v>
      </c>
      <c r="D155" t="s">
        <v>434</v>
      </c>
      <c r="E155" s="27" t="s">
        <v>13365</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ht="25.5">
      <c r="A159" s="1" t="s">
        <v>432</v>
      </c>
      <c r="B159" s="1">
        <v>37</v>
      </c>
      <c r="C159" s="26" t="s">
        <v>14390</v>
      </c>
      <c r="D159" t="s">
        <v>434</v>
      </c>
      <c r="E159" s="27" t="s">
        <v>14391</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14392</v>
      </c>
      <c r="D163" t="s">
        <v>434</v>
      </c>
      <c r="E163" s="27" t="s">
        <v>14393</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c r="A167" s="1" t="s">
        <v>432</v>
      </c>
      <c r="B167" s="1">
        <v>39</v>
      </c>
      <c r="C167" s="26" t="s">
        <v>13338</v>
      </c>
      <c r="D167" t="s">
        <v>434</v>
      </c>
      <c r="E167" s="27" t="s">
        <v>13339</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13257</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13265</v>
      </c>
      <c r="D183" t="s">
        <v>434</v>
      </c>
      <c r="E183" s="27" t="s">
        <v>13266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13366</v>
      </c>
      <c r="D187" t="s">
        <v>434</v>
      </c>
      <c r="E187" s="27" t="s">
        <v>13367</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14022</v>
      </c>
      <c r="D191" t="s">
        <v>434</v>
      </c>
      <c r="E191" s="27" t="s">
        <v>14023</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7391</v>
      </c>
      <c r="D195" t="s">
        <v>434</v>
      </c>
      <c r="E195" s="27" t="s">
        <v>7392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13267</v>
      </c>
      <c r="D199" t="s">
        <v>434</v>
      </c>
      <c r="E199" s="27" t="s">
        <v>13268</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13417</v>
      </c>
      <c r="D203" t="s">
        <v>434</v>
      </c>
      <c r="E203" s="27" t="s">
        <v>13418</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13368</v>
      </c>
      <c r="D207" t="s">
        <v>434</v>
      </c>
      <c r="E207" s="27" t="s">
        <v>13369</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13340</v>
      </c>
      <c r="D211" t="s">
        <v>434</v>
      </c>
      <c r="E211" s="27" t="s">
        <v>13341</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13669</v>
      </c>
      <c r="D215" t="s">
        <v>434</v>
      </c>
      <c r="E215" s="27" t="s">
        <v>13670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13913</v>
      </c>
    </row>
    <row r="218" ht="38.25">
      <c r="A218" s="1" t="s">
        <v>441</v>
      </c>
      <c r="E218" s="27" t="s">
        <v>13264</v>
      </c>
    </row>
    <row r="219">
      <c r="A219" s="1" t="s">
        <v>432</v>
      </c>
      <c r="B219" s="1">
        <v>52</v>
      </c>
      <c r="C219" s="26" t="s">
        <v>14140</v>
      </c>
      <c r="D219" t="s">
        <v>434</v>
      </c>
      <c r="E219" s="27" t="s">
        <v>14141</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38.25">
      <c r="A222" s="1" t="s">
        <v>441</v>
      </c>
      <c r="E222" s="27" t="s">
        <v>13264</v>
      </c>
    </row>
    <row r="223">
      <c r="A223" s="1" t="s">
        <v>432</v>
      </c>
      <c r="B223" s="1">
        <v>53</v>
      </c>
      <c r="C223" s="26" t="s">
        <v>13671</v>
      </c>
      <c r="D223" t="s">
        <v>434</v>
      </c>
      <c r="E223" s="27" t="s">
        <v>13672</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13913</v>
      </c>
    </row>
    <row r="226" ht="38.25">
      <c r="A226" s="1" t="s">
        <v>441</v>
      </c>
      <c r="E226" s="27" t="s">
        <v>13264</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14388</v>
      </c>
    </row>
    <row r="230" ht="25.5">
      <c r="A230" s="1" t="s">
        <v>441</v>
      </c>
      <c r="E230" s="27" t="s">
        <v>13269</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13913</v>
      </c>
    </row>
    <row r="234" ht="25.5">
      <c r="A234" s="1" t="s">
        <v>441</v>
      </c>
      <c r="E234" s="27" t="s">
        <v>13270</v>
      </c>
    </row>
    <row r="235">
      <c r="A235" s="1" t="s">
        <v>432</v>
      </c>
      <c r="B235" s="1">
        <v>56</v>
      </c>
      <c r="C235" s="26" t="s">
        <v>13937</v>
      </c>
      <c r="D235" t="s">
        <v>434</v>
      </c>
      <c r="E235" s="27" t="s">
        <v>13938</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13913</v>
      </c>
    </row>
    <row r="238" ht="38.25">
      <c r="A238" s="1" t="s">
        <v>441</v>
      </c>
      <c r="E238" s="27" t="s">
        <v>13939</v>
      </c>
    </row>
    <row r="239">
      <c r="A239" s="1" t="s">
        <v>432</v>
      </c>
      <c r="B239" s="1">
        <v>57</v>
      </c>
      <c r="C239" s="26" t="s">
        <v>13121</v>
      </c>
      <c r="D239" t="s">
        <v>434</v>
      </c>
      <c r="E239" s="27" t="s">
        <v>13122</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51">
      <c r="A242" s="1" t="s">
        <v>441</v>
      </c>
      <c r="E242" s="27" t="s">
        <v>13271</v>
      </c>
    </row>
    <row r="243">
      <c r="A243" s="1" t="s">
        <v>432</v>
      </c>
      <c r="B243" s="1">
        <v>58</v>
      </c>
      <c r="C243" s="26" t="s">
        <v>14394</v>
      </c>
      <c r="D243" t="s">
        <v>434</v>
      </c>
      <c r="E243" s="27" t="s">
        <v>14395</v>
      </c>
      <c r="F243" s="28" t="s">
        <v>467</v>
      </c>
      <c r="G243" s="29">
        <v>100</v>
      </c>
      <c r="H243" s="28">
        <v>0</v>
      </c>
      <c r="I243" s="30">
        <f>ROUND(G243*H243,P4)</f>
        <v>0</v>
      </c>
      <c r="L243" s="31">
        <v>0</v>
      </c>
      <c r="M243" s="24">
        <f>ROUND(G243*L243,P4)</f>
        <v>0</v>
      </c>
      <c r="N243" s="25" t="s">
        <v>13248</v>
      </c>
      <c r="O243" s="32">
        <f>M243*AA243</f>
        <v>0</v>
      </c>
      <c r="P243" s="1">
        <v>3</v>
      </c>
      <c r="AA243" s="1">
        <f>IF(P243=1,$O$3,IF(P243=2,$O$4,$O$5))</f>
        <v>0</v>
      </c>
    </row>
    <row r="244">
      <c r="A244" s="1" t="s">
        <v>437</v>
      </c>
      <c r="E244" s="27" t="s">
        <v>434</v>
      </c>
    </row>
    <row r="245">
      <c r="A245" s="1" t="s">
        <v>439</v>
      </c>
      <c r="E245" s="33" t="s">
        <v>13913</v>
      </c>
    </row>
    <row r="246" ht="38.25">
      <c r="A246" s="1" t="s">
        <v>441</v>
      </c>
      <c r="E246" s="27" t="s">
        <v>13257</v>
      </c>
    </row>
    <row r="247">
      <c r="A247" s="1" t="s">
        <v>429</v>
      </c>
      <c r="C247" s="22" t="s">
        <v>8991</v>
      </c>
      <c r="E247" s="23" t="s">
        <v>13272</v>
      </c>
      <c r="L247" s="24">
        <f>SUMIFS(L248:L275,A248:A275,"P")</f>
        <v>0</v>
      </c>
      <c r="M247" s="24">
        <f>SUMIFS(M248:M275,A248:A275,"P")</f>
        <v>0</v>
      </c>
      <c r="N247" s="25"/>
    </row>
    <row r="248" ht="25.5">
      <c r="A248" s="1" t="s">
        <v>432</v>
      </c>
      <c r="B248" s="1">
        <v>59</v>
      </c>
      <c r="C248" s="26" t="s">
        <v>13623</v>
      </c>
      <c r="D248" t="s">
        <v>434</v>
      </c>
      <c r="E248" s="27" t="s">
        <v>13624</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13288</v>
      </c>
    </row>
    <row r="252" ht="25.5">
      <c r="A252" s="1" t="s">
        <v>432</v>
      </c>
      <c r="B252" s="1">
        <v>60</v>
      </c>
      <c r="C252" s="26" t="s">
        <v>13766</v>
      </c>
      <c r="D252" t="s">
        <v>434</v>
      </c>
      <c r="E252" s="27" t="s">
        <v>13767</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13288</v>
      </c>
    </row>
    <row r="256">
      <c r="A256" s="1" t="s">
        <v>432</v>
      </c>
      <c r="B256" s="1">
        <v>61</v>
      </c>
      <c r="C256" s="26" t="s">
        <v>13385</v>
      </c>
      <c r="D256" t="s">
        <v>434</v>
      </c>
      <c r="E256" s="27" t="s">
        <v>13386</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14396</v>
      </c>
    </row>
    <row r="259" ht="38.25">
      <c r="A259" s="1" t="s">
        <v>441</v>
      </c>
      <c r="E259" s="27" t="s">
        <v>13387</v>
      </c>
    </row>
    <row r="260">
      <c r="A260" s="1" t="s">
        <v>432</v>
      </c>
      <c r="B260" s="1">
        <v>62</v>
      </c>
      <c r="C260" s="26" t="s">
        <v>14271</v>
      </c>
      <c r="D260" t="s">
        <v>434</v>
      </c>
      <c r="E260" s="27" t="s">
        <v>14272</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13628</v>
      </c>
      <c r="D264" t="s">
        <v>434</v>
      </c>
      <c r="E264" s="27" t="s">
        <v>13629</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13911</v>
      </c>
    </row>
    <row r="267" ht="63.75">
      <c r="A267" s="1" t="s">
        <v>441</v>
      </c>
      <c r="E267" s="27" t="s">
        <v>13294</v>
      </c>
    </row>
    <row r="268">
      <c r="A268" s="1" t="s">
        <v>432</v>
      </c>
      <c r="B268" s="1">
        <v>64</v>
      </c>
      <c r="C268" s="26" t="s">
        <v>14397</v>
      </c>
      <c r="D268" t="s">
        <v>434</v>
      </c>
      <c r="E268" s="27" t="s">
        <v>14398</v>
      </c>
      <c r="F268" s="28" t="s">
        <v>500</v>
      </c>
      <c r="G268" s="29">
        <v>7</v>
      </c>
      <c r="H268" s="28">
        <v>0</v>
      </c>
      <c r="I268" s="30">
        <f>ROUND(G268*H268,P4)</f>
        <v>0</v>
      </c>
      <c r="L268" s="31">
        <v>0</v>
      </c>
      <c r="M268" s="24">
        <f>ROUND(G268*L268,P4)</f>
        <v>0</v>
      </c>
      <c r="N268" s="25" t="s">
        <v>13248</v>
      </c>
      <c r="O268" s="32">
        <f>M268*AA268</f>
        <v>0</v>
      </c>
      <c r="P268" s="1">
        <v>3</v>
      </c>
      <c r="AA268" s="1">
        <f>IF(P268=1,$O$3,IF(P268=2,$O$4,$O$5))</f>
        <v>0</v>
      </c>
    </row>
    <row r="269">
      <c r="A269" s="1" t="s">
        <v>437</v>
      </c>
      <c r="E269" s="27" t="s">
        <v>434</v>
      </c>
    </row>
    <row r="270">
      <c r="A270" s="1" t="s">
        <v>439</v>
      </c>
      <c r="E270" s="33" t="s">
        <v>14396</v>
      </c>
    </row>
    <row r="271" ht="38.25">
      <c r="A271" s="1" t="s">
        <v>441</v>
      </c>
      <c r="E271" s="27" t="s">
        <v>13384</v>
      </c>
    </row>
    <row r="272">
      <c r="A272" s="1" t="s">
        <v>432</v>
      </c>
      <c r="B272" s="1">
        <v>65</v>
      </c>
      <c r="C272" s="26" t="s">
        <v>14399</v>
      </c>
      <c r="D272" t="s">
        <v>434</v>
      </c>
      <c r="E272" s="27" t="s">
        <v>14400</v>
      </c>
      <c r="F272" s="28" t="s">
        <v>500</v>
      </c>
      <c r="G272" s="29">
        <v>4</v>
      </c>
      <c r="H272" s="28">
        <v>0</v>
      </c>
      <c r="I272" s="30">
        <f>ROUND(G272*H272,P4)</f>
        <v>0</v>
      </c>
      <c r="L272" s="31">
        <v>0</v>
      </c>
      <c r="M272" s="24">
        <f>ROUND(G272*L272,P4)</f>
        <v>0</v>
      </c>
      <c r="N272" s="25" t="s">
        <v>13248</v>
      </c>
      <c r="O272" s="32">
        <f>M272*AA272</f>
        <v>0</v>
      </c>
      <c r="P272" s="1">
        <v>3</v>
      </c>
      <c r="AA272" s="1">
        <f>IF(P272=1,$O$3,IF(P272=2,$O$4,$O$5))</f>
        <v>0</v>
      </c>
    </row>
    <row r="273">
      <c r="A273" s="1" t="s">
        <v>437</v>
      </c>
      <c r="E273" s="27" t="s">
        <v>434</v>
      </c>
    </row>
    <row r="274">
      <c r="A274" s="1" t="s">
        <v>439</v>
      </c>
      <c r="E274" s="33" t="s">
        <v>14401</v>
      </c>
    </row>
    <row r="275" ht="38.25">
      <c r="A275" s="1" t="s">
        <v>441</v>
      </c>
      <c r="E275" s="27" t="s">
        <v>13384</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13302</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63.75">
      <c r="A284" s="1" t="s">
        <v>441</v>
      </c>
      <c r="E284" s="27" t="s">
        <v>13303</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63.75">
      <c r="A288" s="1" t="s">
        <v>441</v>
      </c>
      <c r="E288" s="27" t="s">
        <v>13303</v>
      </c>
    </row>
    <row r="289">
      <c r="A289" s="1" t="s">
        <v>432</v>
      </c>
      <c r="B289" s="1">
        <v>69</v>
      </c>
      <c r="C289" s="26" t="s">
        <v>13944</v>
      </c>
      <c r="D289" t="s">
        <v>434</v>
      </c>
      <c r="E289" s="27" t="s">
        <v>13945</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13526</v>
      </c>
    </row>
    <row r="293">
      <c r="A293" s="1" t="s">
        <v>432</v>
      </c>
      <c r="B293" s="1">
        <v>70</v>
      </c>
      <c r="C293" s="26" t="s">
        <v>13305</v>
      </c>
      <c r="D293" t="s">
        <v>434</v>
      </c>
      <c r="E293" s="27" t="s">
        <v>13306</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13308</v>
      </c>
      <c r="D297" t="s">
        <v>434</v>
      </c>
      <c r="E297" s="27" t="s">
        <v>13309</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13397</v>
      </c>
      <c r="D301" t="s">
        <v>434</v>
      </c>
      <c r="E301" s="27" t="s">
        <v>13398</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13344</v>
      </c>
      <c r="D305" t="s">
        <v>434</v>
      </c>
      <c r="E305" s="27" t="s">
        <v>13345</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13307</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38.25">
      <c r="A312" s="1" t="s">
        <v>441</v>
      </c>
      <c r="E312" s="27" t="s">
        <v>13310</v>
      </c>
    </row>
    <row r="313">
      <c r="A313" s="1" t="s">
        <v>432</v>
      </c>
      <c r="B313" s="1">
        <v>75</v>
      </c>
      <c r="C313" s="26" t="s">
        <v>13346</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51">
      <c r="A316" s="1" t="s">
        <v>441</v>
      </c>
      <c r="E316" s="27" t="s">
        <v>13347</v>
      </c>
    </row>
    <row r="317">
      <c r="A317" s="1" t="s">
        <v>432</v>
      </c>
      <c r="B317" s="1">
        <v>76</v>
      </c>
      <c r="C317" s="26" t="s">
        <v>13313</v>
      </c>
      <c r="D317" t="s">
        <v>434</v>
      </c>
      <c r="E317" s="27" t="s">
        <v>8985</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13881</v>
      </c>
      <c r="D325" t="s">
        <v>434</v>
      </c>
      <c r="E325" s="27" t="s">
        <v>13882</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13911</v>
      </c>
    </row>
    <row r="328" ht="38.25">
      <c r="A328" s="1" t="s">
        <v>441</v>
      </c>
      <c r="E328" s="27" t="s">
        <v>14402</v>
      </c>
    </row>
    <row r="329">
      <c r="A329" s="1" t="s">
        <v>432</v>
      </c>
      <c r="B329" s="1">
        <v>79</v>
      </c>
      <c r="C329" s="26" t="s">
        <v>13316</v>
      </c>
      <c r="D329" t="s">
        <v>434</v>
      </c>
      <c r="E329" s="27" t="s">
        <v>13317</v>
      </c>
      <c r="F329" s="28" t="s">
        <v>500</v>
      </c>
      <c r="G329" s="29">
        <v>1</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13911</v>
      </c>
    </row>
    <row r="332" ht="140.25">
      <c r="A332" s="1" t="s">
        <v>441</v>
      </c>
      <c r="E332" s="27" t="s">
        <v>13318</v>
      </c>
    </row>
    <row r="333">
      <c r="A333" s="1" t="s">
        <v>429</v>
      </c>
      <c r="C333" s="22" t="s">
        <v>880</v>
      </c>
      <c r="E333" s="23" t="s">
        <v>1199</v>
      </c>
      <c r="L333" s="24">
        <f>SUMIFS(L334:L337,A334:A337,"P")</f>
        <v>0</v>
      </c>
      <c r="M333" s="24">
        <f>SUMIFS(M334:M337,A334:A337,"P")</f>
        <v>0</v>
      </c>
      <c r="N333" s="25"/>
    </row>
    <row r="334">
      <c r="A334" s="1" t="s">
        <v>432</v>
      </c>
      <c r="B334" s="1">
        <v>80</v>
      </c>
      <c r="C334" s="26" t="s">
        <v>13785</v>
      </c>
      <c r="D334" t="s">
        <v>434</v>
      </c>
      <c r="E334" s="27" t="s">
        <v>13786</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14388</v>
      </c>
    </row>
    <row r="337" ht="267.75">
      <c r="A337" s="1" t="s">
        <v>441</v>
      </c>
      <c r="E337" s="27" t="s">
        <v>1417</v>
      </c>
    </row>
    <row r="338">
      <c r="A338" s="1" t="s">
        <v>429</v>
      </c>
      <c r="C338" s="22" t="s">
        <v>534</v>
      </c>
      <c r="E338" s="23" t="s">
        <v>13327</v>
      </c>
      <c r="L338" s="24">
        <f>SUMIFS(L339:L342,A339:A342,"P")</f>
        <v>0</v>
      </c>
      <c r="M338" s="24">
        <f>SUMIFS(M339:M342,A339:A342,"P")</f>
        <v>0</v>
      </c>
      <c r="N338" s="25"/>
    </row>
    <row r="339">
      <c r="A339" s="1" t="s">
        <v>432</v>
      </c>
      <c r="B339" s="1">
        <v>81</v>
      </c>
      <c r="C339" s="26" t="s">
        <v>13925</v>
      </c>
      <c r="D339" t="s">
        <v>434</v>
      </c>
      <c r="E339" s="27" t="s">
        <v>13926</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14388</v>
      </c>
    </row>
    <row r="342" ht="153">
      <c r="A342" s="1" t="s">
        <v>441</v>
      </c>
      <c r="E342" s="27" t="s">
        <v>13927</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572</v>
      </c>
    </row>
    <row r="346">
      <c r="A346" s="1" t="s">
        <v>439</v>
      </c>
      <c r="E346" s="33" t="s">
        <v>14388</v>
      </c>
    </row>
    <row r="347" ht="153">
      <c r="A347" s="1" t="s">
        <v>441</v>
      </c>
      <c r="E347" s="27" t="s">
        <v>574</v>
      </c>
    </row>
    <row r="348" ht="25.5">
      <c r="A348" s="1" t="s">
        <v>432</v>
      </c>
      <c r="B348" s="1">
        <v>83</v>
      </c>
      <c r="C348" s="26" t="s">
        <v>7448</v>
      </c>
      <c r="D348" t="s">
        <v>570</v>
      </c>
      <c r="E348" s="27" t="s">
        <v>7449</v>
      </c>
      <c r="F348" s="28" t="s">
        <v>476</v>
      </c>
      <c r="G348" s="29">
        <v>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14388</v>
      </c>
    </row>
    <row r="351" ht="153">
      <c r="A351" s="1" t="s">
        <v>441</v>
      </c>
      <c r="E351" s="27" t="s">
        <v>1109</v>
      </c>
    </row>
    <row r="352" ht="38.25">
      <c r="A352" s="1" t="s">
        <v>432</v>
      </c>
      <c r="B352" s="1">
        <v>84</v>
      </c>
      <c r="C352" s="26" t="s">
        <v>14223</v>
      </c>
      <c r="D352" t="s">
        <v>570</v>
      </c>
      <c r="E352" s="27" t="s">
        <v>14224</v>
      </c>
      <c r="F352" s="28" t="s">
        <v>476</v>
      </c>
      <c r="G352" s="29">
        <v>5</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14388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14388</v>
      </c>
    </row>
    <row r="363" ht="153">
      <c r="A363" s="1" t="s">
        <v>441</v>
      </c>
      <c r="E363" s="27" t="s">
        <v>574</v>
      </c>
    </row>
  </sheetData>
  <sheetProtection sheet="1" objects="1" scenarios="1" spinCount="100000" saltValue="4muoK2Bk8sN9UYroyYmEoXrkAy0bOwuO8ppn9EQ+3pjvv1g2WCwHpjfSePIgSmqdJsqkxYK05Qnith/yFfb9JA==" hashValue="xXbshEMAWyVcky0vwRNeOKafJ7z4vZo5+PsDgmr56Elzr0G6728j2zGyEMnjZ+YmR1UHaYXk2QhQIJ1RFLSL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14403</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14404</v>
      </c>
    </row>
    <row r="13">
      <c r="A13" s="1" t="s">
        <v>441</v>
      </c>
      <c r="E13" s="27" t="s">
        <v>13221</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14404</v>
      </c>
    </row>
    <row r="17" ht="318.75">
      <c r="A17" s="1" t="s">
        <v>441</v>
      </c>
      <c r="E17" s="27" t="s">
        <v>1179</v>
      </c>
    </row>
    <row r="18">
      <c r="A18" s="1" t="s">
        <v>432</v>
      </c>
      <c r="B18" s="1">
        <v>3</v>
      </c>
      <c r="C18" s="26" t="s">
        <v>13204</v>
      </c>
      <c r="D18" t="s">
        <v>434</v>
      </c>
      <c r="E18" s="27" t="s">
        <v>13205</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14404</v>
      </c>
    </row>
    <row r="21" ht="25.5">
      <c r="A21" s="1" t="s">
        <v>441</v>
      </c>
      <c r="E21" s="27" t="s">
        <v>13207</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14404</v>
      </c>
    </row>
    <row r="25" ht="153">
      <c r="A25" s="1" t="s">
        <v>441</v>
      </c>
      <c r="E25" s="27" t="s">
        <v>13222</v>
      </c>
    </row>
    <row r="26">
      <c r="A26" s="1" t="s">
        <v>432</v>
      </c>
      <c r="B26" s="1">
        <v>5</v>
      </c>
      <c r="C26" s="26" t="s">
        <v>13223</v>
      </c>
      <c r="D26" t="s">
        <v>434</v>
      </c>
      <c r="E26" s="27" t="s">
        <v>13224</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14404</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14404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240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14404</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14405</v>
      </c>
    </row>
    <row r="44" ht="25.5">
      <c r="A44" s="1" t="s">
        <v>441</v>
      </c>
      <c r="E44" s="27" t="s">
        <v>13228</v>
      </c>
    </row>
    <row r="45">
      <c r="A45" s="1" t="s">
        <v>432</v>
      </c>
      <c r="B45" s="1">
        <v>9</v>
      </c>
      <c r="C45" s="26" t="s">
        <v>13232</v>
      </c>
      <c r="D45" t="s">
        <v>434</v>
      </c>
      <c r="E45" s="27" t="s">
        <v>13233</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14405</v>
      </c>
    </row>
    <row r="48" ht="38.25">
      <c r="A48" s="1" t="s">
        <v>441</v>
      </c>
      <c r="E48" s="27" t="s">
        <v>13234</v>
      </c>
    </row>
    <row r="49">
      <c r="A49" s="1" t="s">
        <v>432</v>
      </c>
      <c r="B49" s="1">
        <v>10</v>
      </c>
      <c r="C49" s="26" t="s">
        <v>12700</v>
      </c>
      <c r="D49" t="s">
        <v>434</v>
      </c>
      <c r="E49" s="27" t="s">
        <v>12701</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14405</v>
      </c>
    </row>
    <row r="52" ht="51">
      <c r="A52" s="1" t="s">
        <v>441</v>
      </c>
      <c r="E52" s="27" t="s">
        <v>13713</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14405</v>
      </c>
    </row>
    <row r="56" ht="76.5">
      <c r="A56" s="1" t="s">
        <v>441</v>
      </c>
      <c r="E56" s="27" t="s">
        <v>13235</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14405</v>
      </c>
    </row>
    <row r="60" ht="51">
      <c r="A60" s="1" t="s">
        <v>441</v>
      </c>
      <c r="E60" s="27" t="s">
        <v>13243</v>
      </c>
    </row>
    <row r="61" ht="25.5">
      <c r="A61" s="1" t="s">
        <v>432</v>
      </c>
      <c r="B61" s="1">
        <v>13</v>
      </c>
      <c r="C61" s="26" t="s">
        <v>13236</v>
      </c>
      <c r="D61" t="s">
        <v>434</v>
      </c>
      <c r="E61" s="27" t="s">
        <v>9529</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14405</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14405</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14405</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14405</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14405</v>
      </c>
    </row>
    <row r="80" ht="102">
      <c r="A80" s="1" t="s">
        <v>441</v>
      </c>
      <c r="E80" s="27" t="s">
        <v>13249</v>
      </c>
    </row>
    <row r="81">
      <c r="A81" s="1" t="s">
        <v>432</v>
      </c>
      <c r="B81" s="1">
        <v>18</v>
      </c>
      <c r="C81" s="26" t="s">
        <v>13250</v>
      </c>
      <c r="D81" t="s">
        <v>434</v>
      </c>
      <c r="E81" s="27" t="s">
        <v>13251</v>
      </c>
      <c r="F81" s="28" t="s">
        <v>500</v>
      </c>
      <c r="G81" s="29">
        <v>24</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14405</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14405</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SUMIFS(L111:L206,A111:A206,"P")</f>
        <v>0</v>
      </c>
      <c r="M110" s="24">
        <f>SUMIFS(M111:M206,A111:A206,"P")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13410</v>
      </c>
      <c r="D131" t="s">
        <v>434</v>
      </c>
      <c r="E131" s="27" t="s">
        <v>13411</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13406</v>
      </c>
      <c r="D135" t="s">
        <v>434</v>
      </c>
      <c r="E135" s="27" t="s">
        <v>13407</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13362</v>
      </c>
      <c r="D139" t="s">
        <v>434</v>
      </c>
      <c r="E139" s="27" t="s">
        <v>13363</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13417</v>
      </c>
      <c r="D183" t="s">
        <v>434</v>
      </c>
      <c r="E183" s="27" t="s">
        <v>13418</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ht="25.5">
      <c r="A187" s="1" t="s">
        <v>432</v>
      </c>
      <c r="B187" s="1">
        <v>44</v>
      </c>
      <c r="C187" s="26" t="s">
        <v>13368</v>
      </c>
      <c r="D187" t="s">
        <v>434</v>
      </c>
      <c r="E187" s="27" t="s">
        <v>13369</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38.25">
      <c r="A190" s="1" t="s">
        <v>441</v>
      </c>
      <c r="E190" s="27" t="s">
        <v>13264</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13269</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25.5">
      <c r="A198" s="1" t="s">
        <v>441</v>
      </c>
      <c r="E198" s="27" t="s">
        <v>13270</v>
      </c>
    </row>
    <row r="199">
      <c r="A199" s="1" t="s">
        <v>432</v>
      </c>
      <c r="B199" s="1">
        <v>47</v>
      </c>
      <c r="C199" s="26" t="s">
        <v>13121</v>
      </c>
      <c r="D199" t="s">
        <v>434</v>
      </c>
      <c r="E199" s="27" t="s">
        <v>13122</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14284</v>
      </c>
    </row>
    <row r="202" ht="51">
      <c r="A202" s="1" t="s">
        <v>441</v>
      </c>
      <c r="E202" s="27" t="s">
        <v>13271</v>
      </c>
    </row>
    <row r="203" ht="25.5">
      <c r="A203" s="1" t="s">
        <v>432</v>
      </c>
      <c r="B203" s="1">
        <v>48</v>
      </c>
      <c r="C203" s="26" t="s">
        <v>13370</v>
      </c>
      <c r="D203" t="s">
        <v>434</v>
      </c>
      <c r="E203" s="27" t="s">
        <v>13371</v>
      </c>
      <c r="F203" s="28" t="s">
        <v>467</v>
      </c>
      <c r="G203" s="29">
        <v>430</v>
      </c>
      <c r="H203" s="28">
        <v>0</v>
      </c>
      <c r="I203" s="30">
        <f>ROUND(G203*H203,P4)</f>
        <v>0</v>
      </c>
      <c r="L203" s="31">
        <v>0</v>
      </c>
      <c r="M203" s="24">
        <f>ROUND(G203*L203,P4)</f>
        <v>0</v>
      </c>
      <c r="N203" s="25" t="s">
        <v>13372</v>
      </c>
      <c r="O203" s="32">
        <f>M203*AA203</f>
        <v>0</v>
      </c>
      <c r="P203" s="1">
        <v>3</v>
      </c>
      <c r="AA203" s="1">
        <f>IF(P203=1,$O$3,IF(P203=2,$O$4,$O$5))</f>
        <v>0</v>
      </c>
    </row>
    <row r="204">
      <c r="A204" s="1" t="s">
        <v>437</v>
      </c>
      <c r="E204" s="27" t="s">
        <v>434</v>
      </c>
    </row>
    <row r="205">
      <c r="A205" s="1" t="s">
        <v>439</v>
      </c>
      <c r="E205" s="33" t="s">
        <v>14284</v>
      </c>
    </row>
    <row r="206" ht="51">
      <c r="A206" s="1" t="s">
        <v>441</v>
      </c>
      <c r="E206" s="27" t="s">
        <v>13373</v>
      </c>
    </row>
    <row r="207">
      <c r="A207" s="1" t="s">
        <v>429</v>
      </c>
      <c r="C207" s="22" t="s">
        <v>8991</v>
      </c>
      <c r="E207" s="23" t="s">
        <v>13272</v>
      </c>
      <c r="L207" s="24">
        <f>SUMIFS(L208:L255,A208:A255,"P")</f>
        <v>0</v>
      </c>
      <c r="M207" s="24">
        <f>SUMIFS(M208:M255,A208:A255,"P")</f>
        <v>0</v>
      </c>
      <c r="N207" s="25"/>
    </row>
    <row r="208">
      <c r="A208" s="1" t="s">
        <v>432</v>
      </c>
      <c r="B208" s="1">
        <v>49</v>
      </c>
      <c r="C208" s="26" t="s">
        <v>13429</v>
      </c>
      <c r="D208" t="s">
        <v>434</v>
      </c>
      <c r="E208" s="27" t="s">
        <v>13430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13374</v>
      </c>
      <c r="D212" t="s">
        <v>434</v>
      </c>
      <c r="E212" s="27" t="s">
        <v>13375</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ht="25.5">
      <c r="A216" s="1" t="s">
        <v>432</v>
      </c>
      <c r="B216" s="1">
        <v>51</v>
      </c>
      <c r="C216" s="26" t="s">
        <v>13379</v>
      </c>
      <c r="D216" t="s">
        <v>434</v>
      </c>
      <c r="E216" s="27" t="s">
        <v>13380</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38.25">
      <c r="A219" s="1" t="s">
        <v>441</v>
      </c>
      <c r="E219" s="27" t="s">
        <v>13381</v>
      </c>
    </row>
    <row r="220" ht="25.5">
      <c r="A220" s="1" t="s">
        <v>432</v>
      </c>
      <c r="B220" s="1">
        <v>52</v>
      </c>
      <c r="C220" s="26" t="s">
        <v>13419</v>
      </c>
      <c r="D220" t="s">
        <v>434</v>
      </c>
      <c r="E220" s="27" t="s">
        <v>13420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14288</v>
      </c>
    </row>
    <row r="223" ht="51">
      <c r="A223" s="1" t="s">
        <v>441</v>
      </c>
      <c r="E223" s="27" t="s">
        <v>13282</v>
      </c>
    </row>
    <row r="224" ht="25.5">
      <c r="A224" s="1" t="s">
        <v>432</v>
      </c>
      <c r="B224" s="1">
        <v>53</v>
      </c>
      <c r="C224" s="26" t="s">
        <v>13286</v>
      </c>
      <c r="D224" t="s">
        <v>434</v>
      </c>
      <c r="E224" s="27" t="s">
        <v>13287</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38.25">
      <c r="A227" s="1" t="s">
        <v>441</v>
      </c>
      <c r="E227" s="27" t="s">
        <v>13288</v>
      </c>
    </row>
    <row r="228" ht="25.5">
      <c r="A228" s="1" t="s">
        <v>432</v>
      </c>
      <c r="B228" s="1">
        <v>54</v>
      </c>
      <c r="C228" s="26" t="s">
        <v>13382</v>
      </c>
      <c r="D228" t="s">
        <v>434</v>
      </c>
      <c r="E228" s="27" t="s">
        <v>13383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13384</v>
      </c>
    </row>
    <row r="232">
      <c r="A232" s="1" t="s">
        <v>432</v>
      </c>
      <c r="B232" s="1">
        <v>55</v>
      </c>
      <c r="C232" s="26" t="s">
        <v>13385</v>
      </c>
      <c r="D232" t="s">
        <v>434</v>
      </c>
      <c r="E232" s="27" t="s">
        <v>13386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13387</v>
      </c>
    </row>
    <row r="236">
      <c r="A236" s="1" t="s">
        <v>432</v>
      </c>
      <c r="B236" s="1">
        <v>56</v>
      </c>
      <c r="C236" s="26" t="s">
        <v>13291</v>
      </c>
      <c r="D236" t="s">
        <v>434</v>
      </c>
      <c r="E236" s="27" t="s">
        <v>13292</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63.75">
      <c r="A239" s="1" t="s">
        <v>441</v>
      </c>
      <c r="E239" s="27" t="s">
        <v>13294</v>
      </c>
    </row>
    <row r="240">
      <c r="A240" s="1" t="s">
        <v>432</v>
      </c>
      <c r="B240" s="1">
        <v>57</v>
      </c>
      <c r="C240" s="26" t="s">
        <v>13295</v>
      </c>
      <c r="D240" t="s">
        <v>434</v>
      </c>
      <c r="E240" s="27" t="s">
        <v>13296</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63.75">
      <c r="A243" s="1" t="s">
        <v>441</v>
      </c>
      <c r="E243" s="27" t="s">
        <v>13294</v>
      </c>
    </row>
    <row r="244">
      <c r="A244" s="1" t="s">
        <v>432</v>
      </c>
      <c r="B244" s="1">
        <v>58</v>
      </c>
      <c r="C244" s="26" t="s">
        <v>13297</v>
      </c>
      <c r="D244" t="s">
        <v>434</v>
      </c>
      <c r="E244" s="27" t="s">
        <v>13298</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63.75">
      <c r="A247" s="1" t="s">
        <v>441</v>
      </c>
      <c r="E247" s="27" t="s">
        <v>13294</v>
      </c>
    </row>
    <row r="248">
      <c r="A248" s="1" t="s">
        <v>432</v>
      </c>
      <c r="B248" s="1">
        <v>59</v>
      </c>
      <c r="C248" s="26" t="s">
        <v>13299</v>
      </c>
      <c r="D248" t="s">
        <v>434</v>
      </c>
      <c r="E248" s="27" t="s">
        <v>13300</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ht="25.5">
      <c r="A252" s="1" t="s">
        <v>432</v>
      </c>
      <c r="B252" s="1">
        <v>60</v>
      </c>
      <c r="C252" s="26" t="s">
        <v>14294</v>
      </c>
      <c r="D252" t="s">
        <v>434</v>
      </c>
      <c r="E252" s="27" t="s">
        <v>14295</v>
      </c>
      <c r="F252" s="28" t="s">
        <v>500</v>
      </c>
      <c r="G252" s="29">
        <v>4</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14296</v>
      </c>
    </row>
    <row r="255" ht="51">
      <c r="A255" s="1" t="s">
        <v>441</v>
      </c>
      <c r="E255" s="27" t="s">
        <v>14297</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14298</v>
      </c>
    </row>
    <row r="260" ht="38.25">
      <c r="A260" s="1" t="s">
        <v>441</v>
      </c>
      <c r="E260" s="27" t="s">
        <v>13302</v>
      </c>
    </row>
    <row r="261" ht="25.5">
      <c r="A261" s="1" t="s">
        <v>432</v>
      </c>
      <c r="B261" s="1">
        <v>62</v>
      </c>
      <c r="C261" s="26" t="s">
        <v>13395</v>
      </c>
      <c r="D261" t="s">
        <v>434</v>
      </c>
      <c r="E261" s="27" t="s">
        <v>13396</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14299</v>
      </c>
    </row>
    <row r="264" ht="38.25">
      <c r="A264" s="1" t="s">
        <v>441</v>
      </c>
      <c r="E264" s="27" t="s">
        <v>13302</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14300</v>
      </c>
    </row>
    <row r="268" ht="63.75">
      <c r="A268" s="1" t="s">
        <v>441</v>
      </c>
      <c r="E268" s="27" t="s">
        <v>13303</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14300</v>
      </c>
    </row>
    <row r="272" ht="63.75">
      <c r="A272" s="1" t="s">
        <v>441</v>
      </c>
      <c r="E272" s="27" t="s">
        <v>13303</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14300</v>
      </c>
    </row>
    <row r="276" ht="38.25">
      <c r="A276" s="1" t="s">
        <v>441</v>
      </c>
      <c r="E276" s="27" t="s">
        <v>13304</v>
      </c>
    </row>
    <row r="277">
      <c r="A277" s="1" t="s">
        <v>432</v>
      </c>
      <c r="B277" s="1">
        <v>66</v>
      </c>
      <c r="C277" s="26" t="s">
        <v>13305</v>
      </c>
      <c r="D277" t="s">
        <v>434</v>
      </c>
      <c r="E277" s="27" t="s">
        <v>13306</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14284</v>
      </c>
    </row>
    <row r="280" ht="38.25">
      <c r="A280" s="1" t="s">
        <v>441</v>
      </c>
      <c r="E280" s="27" t="s">
        <v>13307</v>
      </c>
    </row>
    <row r="281">
      <c r="A281" s="1" t="s">
        <v>432</v>
      </c>
      <c r="B281" s="1">
        <v>67</v>
      </c>
      <c r="C281" s="26" t="s">
        <v>13308</v>
      </c>
      <c r="D281" t="s">
        <v>434</v>
      </c>
      <c r="E281" s="27" t="s">
        <v>13309</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14284</v>
      </c>
    </row>
    <row r="284" ht="38.25">
      <c r="A284" s="1" t="s">
        <v>441</v>
      </c>
      <c r="E284" s="27" t="s">
        <v>13307</v>
      </c>
    </row>
    <row r="285">
      <c r="A285" s="1" t="s">
        <v>432</v>
      </c>
      <c r="B285" s="1">
        <v>68</v>
      </c>
      <c r="C285" s="26" t="s">
        <v>13397</v>
      </c>
      <c r="D285" t="s">
        <v>434</v>
      </c>
      <c r="E285" s="27" t="s">
        <v>13398</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14284</v>
      </c>
    </row>
    <row r="288" ht="38.25">
      <c r="A288" s="1" t="s">
        <v>441</v>
      </c>
      <c r="E288" s="27" t="s">
        <v>13307</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14300</v>
      </c>
    </row>
    <row r="292" ht="38.25">
      <c r="A292" s="1" t="s">
        <v>441</v>
      </c>
      <c r="E292" s="27" t="s">
        <v>13310</v>
      </c>
    </row>
    <row r="293">
      <c r="A293" s="1" t="s">
        <v>432</v>
      </c>
      <c r="B293" s="1">
        <v>70</v>
      </c>
      <c r="C293" s="26" t="s">
        <v>13346</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14300</v>
      </c>
    </row>
    <row r="296" ht="51">
      <c r="A296" s="1" t="s">
        <v>441</v>
      </c>
      <c r="E296" s="27" t="s">
        <v>13347</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14300</v>
      </c>
    </row>
    <row r="300" ht="38.25">
      <c r="A300" s="1" t="s">
        <v>441</v>
      </c>
      <c r="E300" s="27" t="s">
        <v>13311</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13312</v>
      </c>
    </row>
    <row r="305">
      <c r="A305" s="1" t="s">
        <v>432</v>
      </c>
      <c r="B305" s="1">
        <v>73</v>
      </c>
      <c r="C305" s="26" t="s">
        <v>13313</v>
      </c>
      <c r="D305" t="s">
        <v>434</v>
      </c>
      <c r="E305" s="27" t="s">
        <v>8985</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38.25">
      <c r="A308" s="1" t="s">
        <v>441</v>
      </c>
      <c r="E308" s="27" t="s">
        <v>13314</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13315</v>
      </c>
    </row>
    <row r="313">
      <c r="A313" s="1" t="s">
        <v>432</v>
      </c>
      <c r="B313" s="1">
        <v>75</v>
      </c>
      <c r="C313" s="26" t="s">
        <v>13316</v>
      </c>
      <c r="D313" t="s">
        <v>434</v>
      </c>
      <c r="E313" s="27" t="s">
        <v>13317</v>
      </c>
      <c r="F313" s="28" t="s">
        <v>500</v>
      </c>
      <c r="G313" s="29">
        <v>1</v>
      </c>
      <c r="H313" s="28">
        <v>0</v>
      </c>
      <c r="I313" s="30">
        <f>ROUND(G313*H313,P4)</f>
        <v>0</v>
      </c>
      <c r="L313" s="31">
        <v>0</v>
      </c>
      <c r="M313" s="24">
        <f>ROUND(G313*L313,P4)</f>
        <v>0</v>
      </c>
      <c r="N313" s="25" t="s">
        <v>13248</v>
      </c>
      <c r="O313" s="32">
        <f>M313*AA313</f>
        <v>0</v>
      </c>
      <c r="P313" s="1">
        <v>3</v>
      </c>
      <c r="AA313" s="1">
        <f>IF(P313=1,$O$3,IF(P313=2,$O$4,$O$5))</f>
        <v>0</v>
      </c>
    </row>
    <row r="314">
      <c r="A314" s="1" t="s">
        <v>437</v>
      </c>
      <c r="E314" s="27" t="s">
        <v>434</v>
      </c>
    </row>
    <row r="315">
      <c r="A315" s="1" t="s">
        <v>439</v>
      </c>
      <c r="E315" s="33" t="s">
        <v>14300</v>
      </c>
    </row>
    <row r="316" ht="140.25">
      <c r="A316" s="1" t="s">
        <v>441</v>
      </c>
      <c r="E316" s="27" t="s">
        <v>13318</v>
      </c>
    </row>
    <row r="317">
      <c r="A317" s="1" t="s">
        <v>429</v>
      </c>
      <c r="C317" s="22" t="s">
        <v>13319</v>
      </c>
      <c r="E317" s="23" t="s">
        <v>13320</v>
      </c>
      <c r="L317" s="24">
        <f>SUMIFS(L318:L329,A318:A329,"P")</f>
        <v>0</v>
      </c>
      <c r="M317" s="24">
        <f>SUMIFS(M318:M329,A318:A329,"P")</f>
        <v>0</v>
      </c>
      <c r="N317" s="25"/>
    </row>
    <row r="318">
      <c r="A318" s="1" t="s">
        <v>432</v>
      </c>
      <c r="B318" s="1">
        <v>76</v>
      </c>
      <c r="C318" s="26" t="s">
        <v>13321</v>
      </c>
      <c r="D318" t="s">
        <v>434</v>
      </c>
      <c r="E318" s="27" t="s">
        <v>13322</v>
      </c>
      <c r="F318" s="28" t="s">
        <v>467</v>
      </c>
      <c r="G318" s="29">
        <v>10</v>
      </c>
      <c r="H318" s="28">
        <v>0</v>
      </c>
      <c r="I318" s="30">
        <f>ROUND(G318*H318,P4)</f>
        <v>0</v>
      </c>
      <c r="L318" s="31">
        <v>0</v>
      </c>
      <c r="M318" s="24">
        <f>ROUND(G318*L318,P4)</f>
        <v>0</v>
      </c>
      <c r="N318" s="25" t="s">
        <v>13248</v>
      </c>
      <c r="O318" s="32">
        <f>M318*AA318</f>
        <v>0</v>
      </c>
      <c r="P318" s="1">
        <v>3</v>
      </c>
      <c r="AA318" s="1">
        <f>IF(P318=1,$O$3,IF(P318=2,$O$4,$O$5))</f>
        <v>0</v>
      </c>
    </row>
    <row r="319">
      <c r="A319" s="1" t="s">
        <v>437</v>
      </c>
      <c r="E319" s="27" t="s">
        <v>434</v>
      </c>
    </row>
    <row r="320">
      <c r="A320" s="1" t="s">
        <v>439</v>
      </c>
      <c r="E320" s="33" t="s">
        <v>14301</v>
      </c>
    </row>
    <row r="321" ht="89.25">
      <c r="A321" s="1" t="s">
        <v>441</v>
      </c>
      <c r="E321" s="27" t="s">
        <v>13324</v>
      </c>
    </row>
    <row r="322">
      <c r="A322" s="1" t="s">
        <v>432</v>
      </c>
      <c r="B322" s="1">
        <v>77</v>
      </c>
      <c r="C322" s="26" t="s">
        <v>14302</v>
      </c>
      <c r="D322" t="s">
        <v>434</v>
      </c>
      <c r="E322" s="27" t="s">
        <v>14303</v>
      </c>
      <c r="F322" s="28" t="s">
        <v>467</v>
      </c>
      <c r="G322" s="29">
        <v>40</v>
      </c>
      <c r="H322" s="28">
        <v>0</v>
      </c>
      <c r="I322" s="30">
        <f>ROUND(G322*H322,P4)</f>
        <v>0</v>
      </c>
      <c r="L322" s="31">
        <v>0</v>
      </c>
      <c r="M322" s="24">
        <f>ROUND(G322*L322,P4)</f>
        <v>0</v>
      </c>
      <c r="N322" s="25" t="s">
        <v>13248</v>
      </c>
      <c r="O322" s="32">
        <f>M322*AA322</f>
        <v>0</v>
      </c>
      <c r="P322" s="1">
        <v>3</v>
      </c>
      <c r="AA322" s="1">
        <f>IF(P322=1,$O$3,IF(P322=2,$O$4,$O$5))</f>
        <v>0</v>
      </c>
    </row>
    <row r="323">
      <c r="A323" s="1" t="s">
        <v>437</v>
      </c>
      <c r="E323" s="27" t="s">
        <v>434</v>
      </c>
    </row>
    <row r="324">
      <c r="A324" s="1" t="s">
        <v>439</v>
      </c>
      <c r="E324" s="33" t="s">
        <v>14301</v>
      </c>
    </row>
    <row r="325" ht="89.25">
      <c r="A325" s="1" t="s">
        <v>441</v>
      </c>
      <c r="E325" s="27" t="s">
        <v>13324</v>
      </c>
    </row>
    <row r="326">
      <c r="A326" s="1" t="s">
        <v>432</v>
      </c>
      <c r="B326" s="1">
        <v>78</v>
      </c>
      <c r="C326" s="26" t="s">
        <v>13325</v>
      </c>
      <c r="D326" t="s">
        <v>434</v>
      </c>
      <c r="E326" s="27" t="s">
        <v>13326</v>
      </c>
      <c r="F326" s="28" t="s">
        <v>467</v>
      </c>
      <c r="G326" s="29">
        <v>25</v>
      </c>
      <c r="H326" s="28">
        <v>0</v>
      </c>
      <c r="I326" s="30">
        <f>ROUND(G326*H326,P4)</f>
        <v>0</v>
      </c>
      <c r="L326" s="31">
        <v>0</v>
      </c>
      <c r="M326" s="24">
        <f>ROUND(G326*L326,P4)</f>
        <v>0</v>
      </c>
      <c r="N326" s="25" t="s">
        <v>13248</v>
      </c>
      <c r="O326" s="32">
        <f>M326*AA326</f>
        <v>0</v>
      </c>
      <c r="P326" s="1">
        <v>3</v>
      </c>
      <c r="AA326" s="1">
        <f>IF(P326=1,$O$3,IF(P326=2,$O$4,$O$5))</f>
        <v>0</v>
      </c>
    </row>
    <row r="327">
      <c r="A327" s="1" t="s">
        <v>437</v>
      </c>
      <c r="E327" s="27" t="s">
        <v>434</v>
      </c>
    </row>
    <row r="328">
      <c r="A328" s="1" t="s">
        <v>439</v>
      </c>
      <c r="E328" s="33" t="s">
        <v>14301</v>
      </c>
    </row>
    <row r="329" ht="89.25">
      <c r="A329" s="1" t="s">
        <v>441</v>
      </c>
      <c r="E329" s="27" t="s">
        <v>13324</v>
      </c>
    </row>
    <row r="330">
      <c r="A330" s="1" t="s">
        <v>429</v>
      </c>
      <c r="C330" s="22" t="s">
        <v>880</v>
      </c>
      <c r="E330" s="23" t="s">
        <v>1199</v>
      </c>
      <c r="L330" s="24">
        <f>SUMIFS(L331:L334,A331:A334,"P")</f>
        <v>0</v>
      </c>
      <c r="M330" s="24">
        <f>SUMIFS(M331:M334,A331:A334,"P")</f>
        <v>0</v>
      </c>
      <c r="N330" s="25"/>
    </row>
    <row r="331">
      <c r="A331" s="1" t="s">
        <v>432</v>
      </c>
      <c r="B331" s="1">
        <v>79</v>
      </c>
      <c r="C331" s="26" t="s">
        <v>13785</v>
      </c>
      <c r="D331" t="s">
        <v>434</v>
      </c>
      <c r="E331" s="27" t="s">
        <v>13786</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14404</v>
      </c>
    </row>
    <row r="334" ht="267.75">
      <c r="A334" s="1" t="s">
        <v>441</v>
      </c>
      <c r="E334" s="27" t="s">
        <v>1417</v>
      </c>
    </row>
    <row r="335">
      <c r="A335" s="1" t="s">
        <v>429</v>
      </c>
      <c r="C335" s="22" t="s">
        <v>534</v>
      </c>
      <c r="E335" s="23" t="s">
        <v>13327</v>
      </c>
      <c r="L335" s="24">
        <f>SUMIFS(L336:L339,A336:A339,"P")</f>
        <v>0</v>
      </c>
      <c r="M335" s="24">
        <f>SUMIFS(M336:M339,A336:A339,"P")</f>
        <v>0</v>
      </c>
      <c r="N335" s="25"/>
    </row>
    <row r="336">
      <c r="A336" s="1" t="s">
        <v>432</v>
      </c>
      <c r="B336" s="1">
        <v>80</v>
      </c>
      <c r="C336" s="26" t="s">
        <v>13328</v>
      </c>
      <c r="D336" t="s">
        <v>434</v>
      </c>
      <c r="E336" s="27" t="s">
        <v>13329</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14404</v>
      </c>
    </row>
    <row r="339" ht="89.25">
      <c r="A339" s="1" t="s">
        <v>441</v>
      </c>
      <c r="E339" s="27" t="s">
        <v>13330</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13248</v>
      </c>
      <c r="O341" s="32">
        <f>M341*AA341</f>
        <v>0</v>
      </c>
      <c r="P341" s="1">
        <v>3</v>
      </c>
      <c r="AA341" s="1">
        <f>IF(P341=1,$O$3,IF(P341=2,$O$4,$O$5))</f>
        <v>0</v>
      </c>
    </row>
    <row r="342" ht="38.25">
      <c r="A342" s="1" t="s">
        <v>437</v>
      </c>
      <c r="E342" s="27" t="s">
        <v>572</v>
      </c>
    </row>
    <row r="343">
      <c r="A343" s="1" t="s">
        <v>439</v>
      </c>
      <c r="E343" s="33" t="s">
        <v>14304</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13248</v>
      </c>
      <c r="O345" s="32">
        <f>M345*AA345</f>
        <v>0</v>
      </c>
      <c r="P345" s="1">
        <v>3</v>
      </c>
      <c r="AA345" s="1">
        <f>IF(P345=1,$O$3,IF(P345=2,$O$4,$O$5))</f>
        <v>0</v>
      </c>
    </row>
    <row r="346" ht="38.25">
      <c r="A346" s="1" t="s">
        <v>437</v>
      </c>
      <c r="E346" s="27" t="s">
        <v>572</v>
      </c>
    </row>
    <row r="347">
      <c r="A347" s="1" t="s">
        <v>439</v>
      </c>
      <c r="E347" s="33" t="s">
        <v>14304</v>
      </c>
    </row>
    <row r="348" ht="153">
      <c r="A348" s="1" t="s">
        <v>441</v>
      </c>
      <c r="E348" s="27" t="s">
        <v>574</v>
      </c>
    </row>
    <row r="349" ht="25.5">
      <c r="A349" s="1" t="s">
        <v>432</v>
      </c>
      <c r="B349" s="1">
        <v>83</v>
      </c>
      <c r="C349" s="26" t="s">
        <v>7448</v>
      </c>
      <c r="D349" t="s">
        <v>570</v>
      </c>
      <c r="E349" s="27" t="s">
        <v>7449</v>
      </c>
      <c r="F349" s="28" t="s">
        <v>476</v>
      </c>
      <c r="G349" s="29">
        <v>0.5</v>
      </c>
      <c r="H349" s="28">
        <v>0</v>
      </c>
      <c r="I349" s="30">
        <f>ROUND(G349*H349,P4)</f>
        <v>0</v>
      </c>
      <c r="L349" s="31">
        <v>0</v>
      </c>
      <c r="M349" s="24">
        <f>ROUND(G349*L349,P4)</f>
        <v>0</v>
      </c>
      <c r="N349" s="25" t="s">
        <v>13248</v>
      </c>
      <c r="O349" s="32">
        <f>M349*AA349</f>
        <v>0</v>
      </c>
      <c r="P349" s="1">
        <v>3</v>
      </c>
      <c r="AA349" s="1">
        <f>IF(P349=1,$O$3,IF(P349=2,$O$4,$O$5))</f>
        <v>0</v>
      </c>
    </row>
    <row r="350" ht="25.5">
      <c r="A350" s="1" t="s">
        <v>437</v>
      </c>
      <c r="E350" s="27" t="s">
        <v>7450</v>
      </c>
    </row>
    <row r="351">
      <c r="A351" s="1" t="s">
        <v>439</v>
      </c>
      <c r="E351" s="33" t="s">
        <v>14304</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5270</v>
      </c>
    </row>
    <row r="355">
      <c r="A355" s="1" t="s">
        <v>439</v>
      </c>
      <c r="E355" s="33" t="s">
        <v>14304</v>
      </c>
    </row>
    <row r="356" ht="153">
      <c r="A356" s="1" t="s">
        <v>441</v>
      </c>
      <c r="E356" s="27" t="s">
        <v>1109</v>
      </c>
    </row>
    <row r="357" ht="25.5">
      <c r="A357" s="1" t="s">
        <v>432</v>
      </c>
      <c r="B357" s="1">
        <v>85</v>
      </c>
      <c r="C357" s="26" t="s">
        <v>9974</v>
      </c>
      <c r="D357" t="s">
        <v>570</v>
      </c>
      <c r="E357" s="27" t="s">
        <v>9975</v>
      </c>
      <c r="F357" s="28" t="s">
        <v>476</v>
      </c>
      <c r="G357" s="29">
        <v>0.5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4950</v>
      </c>
    </row>
    <row r="359">
      <c r="A359" s="1" t="s">
        <v>439</v>
      </c>
      <c r="E359" s="33" t="s">
        <v>14304</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4950</v>
      </c>
    </row>
    <row r="363">
      <c r="A363" s="1" t="s">
        <v>439</v>
      </c>
      <c r="E363" s="33" t="s">
        <v>14304</v>
      </c>
    </row>
    <row r="364" ht="153">
      <c r="A364" s="1" t="s">
        <v>441</v>
      </c>
      <c r="E364" s="27" t="s">
        <v>574</v>
      </c>
    </row>
  </sheetData>
  <sheetProtection sheet="1" objects="1" scenarios="1" spinCount="100000" saltValue="pJoWpATchOnXe9y8B9fmkd81Q+dIE2X2v4g/S+PWy44YUywlW1RG8RVjMC92xlVE0YrV/mm5bYhuJQ+2XINKIQ==" hashValue="vtJY6C+6FAweObldLKgfm/DOEm1Q+AHMoCCEWJxTCJTTa+YcWZG3W0kVqGOT04GxG1wN6rfXIlbVy4YciZSy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14406</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14407</v>
      </c>
    </row>
    <row r="13">
      <c r="A13" s="1" t="s">
        <v>441</v>
      </c>
      <c r="E13" s="27" t="s">
        <v>13221</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14407</v>
      </c>
    </row>
    <row r="17" ht="344.25">
      <c r="A17" s="1" t="s">
        <v>441</v>
      </c>
      <c r="E17" s="27" t="s">
        <v>13720</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14407</v>
      </c>
    </row>
    <row r="21" ht="318.75">
      <c r="A21" s="1" t="s">
        <v>441</v>
      </c>
      <c r="E21" s="27" t="s">
        <v>1179</v>
      </c>
    </row>
    <row r="22">
      <c r="A22" s="1" t="s">
        <v>432</v>
      </c>
      <c r="B22" s="1">
        <v>4</v>
      </c>
      <c r="C22" s="26" t="s">
        <v>13204</v>
      </c>
      <c r="D22" t="s">
        <v>434</v>
      </c>
      <c r="E22" s="27" t="s">
        <v>13205</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14407</v>
      </c>
    </row>
    <row r="25" ht="25.5">
      <c r="A25" s="1" t="s">
        <v>441</v>
      </c>
      <c r="E25" s="27" t="s">
        <v>13207</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14407</v>
      </c>
    </row>
    <row r="29" ht="153">
      <c r="A29" s="1" t="s">
        <v>441</v>
      </c>
      <c r="E29" s="27" t="s">
        <v>13222</v>
      </c>
    </row>
    <row r="30">
      <c r="A30" s="1" t="s">
        <v>432</v>
      </c>
      <c r="B30" s="1">
        <v>6</v>
      </c>
      <c r="C30" s="26" t="s">
        <v>14408</v>
      </c>
      <c r="D30" t="s">
        <v>434</v>
      </c>
      <c r="E30" s="27" t="s">
        <v>14409</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14407</v>
      </c>
    </row>
    <row r="33" ht="140.25">
      <c r="A33" s="1" t="s">
        <v>441</v>
      </c>
      <c r="E33" s="27" t="s">
        <v>14410</v>
      </c>
    </row>
    <row r="34">
      <c r="A34" s="1" t="s">
        <v>432</v>
      </c>
      <c r="B34" s="1">
        <v>7</v>
      </c>
      <c r="C34" s="26" t="s">
        <v>13223</v>
      </c>
      <c r="D34" t="s">
        <v>434</v>
      </c>
      <c r="E34" s="27" t="s">
        <v>13224</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14407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14411</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14407</v>
      </c>
    </row>
    <row r="47" ht="38.25">
      <c r="A47" s="1" t="s">
        <v>441</v>
      </c>
      <c r="E47" s="27" t="s">
        <v>840</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14407</v>
      </c>
    </row>
    <row r="56" ht="51">
      <c r="A56" s="1" t="s">
        <v>441</v>
      </c>
      <c r="E56" s="27" t="s">
        <v>13231</v>
      </c>
    </row>
    <row r="57">
      <c r="A57" s="1" t="s">
        <v>432</v>
      </c>
      <c r="B57" s="1">
        <v>12</v>
      </c>
      <c r="C57" s="26" t="s">
        <v>13232</v>
      </c>
      <c r="D57" t="s">
        <v>434</v>
      </c>
      <c r="E57" s="27" t="s">
        <v>13233</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14407</v>
      </c>
    </row>
    <row r="60" ht="38.25">
      <c r="A60" s="1" t="s">
        <v>441</v>
      </c>
      <c r="E60" s="27" t="s">
        <v>13234</v>
      </c>
    </row>
    <row r="61">
      <c r="A61" s="1" t="s">
        <v>432</v>
      </c>
      <c r="B61" s="1">
        <v>13</v>
      </c>
      <c r="C61" s="26" t="s">
        <v>12700</v>
      </c>
      <c r="D61" t="s">
        <v>434</v>
      </c>
      <c r="E61" s="27" t="s">
        <v>12701</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14407</v>
      </c>
    </row>
    <row r="64" ht="51">
      <c r="A64" s="1" t="s">
        <v>441</v>
      </c>
      <c r="E64" s="27" t="s">
        <v>13713</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14407</v>
      </c>
    </row>
    <row r="68" ht="76.5">
      <c r="A68" s="1" t="s">
        <v>441</v>
      </c>
      <c r="E68" s="27" t="s">
        <v>13235</v>
      </c>
    </row>
    <row r="69" ht="25.5">
      <c r="A69" s="1" t="s">
        <v>432</v>
      </c>
      <c r="B69" s="1">
        <v>15</v>
      </c>
      <c r="C69" s="26" t="s">
        <v>13733</v>
      </c>
      <c r="D69" t="s">
        <v>434</v>
      </c>
      <c r="E69" s="27" t="s">
        <v>13734</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14407</v>
      </c>
    </row>
    <row r="88" ht="51">
      <c r="A88" s="1" t="s">
        <v>441</v>
      </c>
      <c r="E88" s="27" t="s">
        <v>13243</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14407</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14407</v>
      </c>
    </row>
    <row r="96" ht="38.25">
      <c r="A96" s="1" t="s">
        <v>441</v>
      </c>
      <c r="E96" s="27" t="s">
        <v>13234</v>
      </c>
    </row>
    <row r="97">
      <c r="A97" s="1" t="s">
        <v>432</v>
      </c>
      <c r="B97" s="1">
        <v>22</v>
      </c>
      <c r="C97" s="26" t="s">
        <v>13908</v>
      </c>
      <c r="D97" t="s">
        <v>434</v>
      </c>
      <c r="E97" s="27" t="s">
        <v>13909</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14407</v>
      </c>
    </row>
    <row r="100" ht="51">
      <c r="A100" s="1" t="s">
        <v>441</v>
      </c>
      <c r="E100" s="27" t="s">
        <v>13910</v>
      </c>
    </row>
    <row r="101">
      <c r="A101" s="1" t="s">
        <v>432</v>
      </c>
      <c r="B101" s="1">
        <v>23</v>
      </c>
      <c r="C101" s="26" t="s">
        <v>13495</v>
      </c>
      <c r="D101" t="s">
        <v>434</v>
      </c>
      <c r="E101" s="27" t="s">
        <v>13496</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13240</v>
      </c>
    </row>
    <row r="105">
      <c r="A105" s="1" t="s">
        <v>432</v>
      </c>
      <c r="B105" s="1">
        <v>24</v>
      </c>
      <c r="C105" s="26" t="s">
        <v>13498</v>
      </c>
      <c r="D105" t="s">
        <v>434</v>
      </c>
      <c r="E105" s="27" t="s">
        <v>13499</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13912</v>
      </c>
    </row>
    <row r="109">
      <c r="A109" s="1" t="s">
        <v>432</v>
      </c>
      <c r="B109" s="1">
        <v>25</v>
      </c>
      <c r="C109" s="26" t="s">
        <v>13253</v>
      </c>
      <c r="D109" t="s">
        <v>434</v>
      </c>
      <c r="E109" s="27" t="s">
        <v>13254</v>
      </c>
      <c r="F109" s="28" t="s">
        <v>436</v>
      </c>
      <c r="G109" s="29">
        <v>105</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14407</v>
      </c>
    </row>
    <row r="112" ht="102">
      <c r="A112" s="1" t="s">
        <v>441</v>
      </c>
      <c r="E112" s="27" t="s">
        <v>13255</v>
      </c>
    </row>
    <row r="113">
      <c r="A113" s="1" t="s">
        <v>432</v>
      </c>
      <c r="B113" s="1">
        <v>26</v>
      </c>
      <c r="C113" s="26" t="s">
        <v>13931</v>
      </c>
      <c r="D113" t="s">
        <v>434</v>
      </c>
      <c r="E113" s="27" t="s">
        <v>13932</v>
      </c>
      <c r="F113" s="28" t="s">
        <v>436</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2</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14412</v>
      </c>
    </row>
    <row r="125" ht="51">
      <c r="A125" s="1" t="s">
        <v>441</v>
      </c>
      <c r="E125" s="27" t="s">
        <v>13356</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13959</v>
      </c>
      <c r="D139" t="s">
        <v>434</v>
      </c>
      <c r="E139" s="27" t="s">
        <v>13960</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13260</v>
      </c>
    </row>
    <row r="143">
      <c r="A143" s="1" t="s">
        <v>432</v>
      </c>
      <c r="B143" s="1">
        <v>33</v>
      </c>
      <c r="C143" s="26" t="s">
        <v>13258</v>
      </c>
      <c r="D143" t="s">
        <v>434</v>
      </c>
      <c r="E143" s="27" t="s">
        <v>13259</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13260</v>
      </c>
    </row>
    <row r="147" ht="25.5">
      <c r="A147" s="1" t="s">
        <v>432</v>
      </c>
      <c r="B147" s="1">
        <v>34</v>
      </c>
      <c r="C147" s="26" t="s">
        <v>13261</v>
      </c>
      <c r="D147" t="s">
        <v>434</v>
      </c>
      <c r="E147" s="27" t="s">
        <v>13262</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51">
      <c r="A150" s="1" t="s">
        <v>441</v>
      </c>
      <c r="E150" s="27" t="s">
        <v>13263</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13264</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13264</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14407</v>
      </c>
    </row>
    <row r="162" ht="25.5">
      <c r="A162" s="1" t="s">
        <v>441</v>
      </c>
      <c r="E162" s="27" t="s">
        <v>13269</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25.5">
      <c r="A166" s="1" t="s">
        <v>441</v>
      </c>
      <c r="E166" s="27" t="s">
        <v>13270</v>
      </c>
    </row>
    <row r="167">
      <c r="A167" s="1" t="s">
        <v>432</v>
      </c>
      <c r="B167" s="1">
        <v>39</v>
      </c>
      <c r="C167" s="26" t="s">
        <v>13121</v>
      </c>
      <c r="D167" t="s">
        <v>434</v>
      </c>
      <c r="E167" s="27" t="s">
        <v>13122</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51">
      <c r="A170" s="1" t="s">
        <v>441</v>
      </c>
      <c r="E170" s="27" t="s">
        <v>13271</v>
      </c>
    </row>
    <row r="171">
      <c r="A171" s="1" t="s">
        <v>432</v>
      </c>
      <c r="B171" s="1">
        <v>40</v>
      </c>
      <c r="C171" s="26" t="s">
        <v>14144</v>
      </c>
      <c r="D171" t="s">
        <v>434</v>
      </c>
      <c r="E171" s="27" t="s">
        <v>14413</v>
      </c>
      <c r="F171" s="28" t="s">
        <v>467</v>
      </c>
      <c r="G171" s="29">
        <v>145</v>
      </c>
      <c r="H171" s="28">
        <v>0</v>
      </c>
      <c r="I171" s="30">
        <f>ROUND(G171*H171,P4)</f>
        <v>0</v>
      </c>
      <c r="L171" s="31">
        <v>0</v>
      </c>
      <c r="M171" s="24">
        <f>ROUND(G171*L171,P4)</f>
        <v>0</v>
      </c>
      <c r="N171" s="25" t="s">
        <v>13248</v>
      </c>
      <c r="O171" s="32">
        <f>M171*AA171</f>
        <v>0</v>
      </c>
      <c r="P171" s="1">
        <v>3</v>
      </c>
      <c r="AA171" s="1">
        <f>IF(P171=1,$O$3,IF(P171=2,$O$4,$O$5))</f>
        <v>0</v>
      </c>
    </row>
    <row r="172">
      <c r="A172" s="1" t="s">
        <v>437</v>
      </c>
      <c r="E172" s="27" t="s">
        <v>434</v>
      </c>
    </row>
    <row r="173">
      <c r="A173" s="1" t="s">
        <v>439</v>
      </c>
      <c r="E173" s="33" t="s">
        <v>13913</v>
      </c>
    </row>
    <row r="174" ht="38.25">
      <c r="A174" s="1" t="s">
        <v>441</v>
      </c>
      <c r="E174" s="27" t="s">
        <v>14146</v>
      </c>
    </row>
    <row r="175">
      <c r="A175" s="1" t="s">
        <v>429</v>
      </c>
      <c r="C175" s="22" t="s">
        <v>8991</v>
      </c>
      <c r="E175" s="23" t="s">
        <v>13272</v>
      </c>
      <c r="L175" s="24">
        <f>SUMIFS(L176:L211,A176:A211,"P")</f>
        <v>0</v>
      </c>
      <c r="M175" s="24">
        <f>SUMIFS(M176:M211,A176:A211,"P")</f>
        <v>0</v>
      </c>
      <c r="N175" s="25"/>
    </row>
    <row r="176" ht="25.5">
      <c r="A176" s="1" t="s">
        <v>432</v>
      </c>
      <c r="B176" s="1">
        <v>41</v>
      </c>
      <c r="C176" s="26" t="s">
        <v>13605</v>
      </c>
      <c r="D176" t="s">
        <v>434</v>
      </c>
      <c r="E176" s="27" t="s">
        <v>13746</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14414</v>
      </c>
    </row>
    <row r="179" ht="63.75">
      <c r="A179" s="1" t="s">
        <v>441</v>
      </c>
      <c r="E179" s="27" t="s">
        <v>13748</v>
      </c>
    </row>
    <row r="180">
      <c r="A180" s="1" t="s">
        <v>432</v>
      </c>
      <c r="B180" s="1">
        <v>42</v>
      </c>
      <c r="C180" s="26" t="s">
        <v>13749</v>
      </c>
      <c r="D180" t="s">
        <v>434</v>
      </c>
      <c r="E180" s="27" t="s">
        <v>13750</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14414</v>
      </c>
    </row>
    <row r="183" ht="38.25">
      <c r="A183" s="1" t="s">
        <v>441</v>
      </c>
      <c r="E183" s="27" t="s">
        <v>13751</v>
      </c>
    </row>
    <row r="184">
      <c r="A184" s="1" t="s">
        <v>432</v>
      </c>
      <c r="B184" s="1">
        <v>43</v>
      </c>
      <c r="C184" s="26" t="s">
        <v>13608</v>
      </c>
      <c r="D184" t="s">
        <v>434</v>
      </c>
      <c r="E184" s="27" t="s">
        <v>13752</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14414</v>
      </c>
    </row>
    <row r="187" ht="38.25">
      <c r="A187" s="1" t="s">
        <v>441</v>
      </c>
      <c r="E187" s="27" t="s">
        <v>13753</v>
      </c>
    </row>
    <row r="188">
      <c r="A188" s="1" t="s">
        <v>432</v>
      </c>
      <c r="B188" s="1">
        <v>44</v>
      </c>
      <c r="C188" s="26" t="s">
        <v>13760</v>
      </c>
      <c r="D188" t="s">
        <v>434</v>
      </c>
      <c r="E188" s="27" t="s">
        <v>13761</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14315</v>
      </c>
    </row>
    <row r="191" ht="38.25">
      <c r="A191" s="1" t="s">
        <v>441</v>
      </c>
      <c r="E191" s="27" t="s">
        <v>13759</v>
      </c>
    </row>
    <row r="192" ht="25.5">
      <c r="A192" s="1" t="s">
        <v>432</v>
      </c>
      <c r="B192" s="1">
        <v>45</v>
      </c>
      <c r="C192" s="26" t="s">
        <v>14053</v>
      </c>
      <c r="D192" t="s">
        <v>434</v>
      </c>
      <c r="E192" s="27" t="s">
        <v>14054</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14315</v>
      </c>
    </row>
    <row r="195" ht="25.5">
      <c r="A195" s="1" t="s">
        <v>441</v>
      </c>
      <c r="E195" s="27" t="s">
        <v>14055</v>
      </c>
    </row>
    <row r="196" ht="25.5">
      <c r="A196" s="1" t="s">
        <v>432</v>
      </c>
      <c r="B196" s="1">
        <v>46</v>
      </c>
      <c r="C196" s="26" t="s">
        <v>14354</v>
      </c>
      <c r="D196" t="s">
        <v>434</v>
      </c>
      <c r="E196" s="27" t="s">
        <v>14355</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51">
      <c r="A199" s="1" t="s">
        <v>441</v>
      </c>
      <c r="E199" s="27" t="s">
        <v>13282</v>
      </c>
    </row>
    <row r="200" ht="25.5">
      <c r="A200" s="1" t="s">
        <v>432</v>
      </c>
      <c r="B200" s="1">
        <v>47</v>
      </c>
      <c r="C200" s="26" t="s">
        <v>13620</v>
      </c>
      <c r="D200" t="s">
        <v>434</v>
      </c>
      <c r="E200" s="27" t="s">
        <v>13621</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14108</v>
      </c>
    </row>
    <row r="203" ht="38.25">
      <c r="A203" s="1" t="s">
        <v>441</v>
      </c>
      <c r="E203" s="27" t="s">
        <v>13285</v>
      </c>
    </row>
    <row r="204" ht="25.5">
      <c r="A204" s="1" t="s">
        <v>432</v>
      </c>
      <c r="B204" s="1">
        <v>48</v>
      </c>
      <c r="C204" s="26" t="s">
        <v>13623</v>
      </c>
      <c r="D204" t="s">
        <v>434</v>
      </c>
      <c r="E204" s="27" t="s">
        <v>13624</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14108</v>
      </c>
    </row>
    <row r="207" ht="38.25">
      <c r="A207" s="1" t="s">
        <v>441</v>
      </c>
      <c r="E207" s="27" t="s">
        <v>13288</v>
      </c>
    </row>
    <row r="208" ht="25.5">
      <c r="A208" s="1" t="s">
        <v>432</v>
      </c>
      <c r="B208" s="1">
        <v>49</v>
      </c>
      <c r="C208" s="26" t="s">
        <v>13766</v>
      </c>
      <c r="D208" t="s">
        <v>434</v>
      </c>
      <c r="E208" s="27" t="s">
        <v>13767</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14108</v>
      </c>
    </row>
    <row r="211" ht="38.25">
      <c r="A211" s="1" t="s">
        <v>441</v>
      </c>
      <c r="E211" s="27" t="s">
        <v>13288</v>
      </c>
    </row>
    <row r="212">
      <c r="A212" s="1" t="s">
        <v>429</v>
      </c>
      <c r="C212" s="22" t="s">
        <v>4013</v>
      </c>
      <c r="E212" s="23" t="s">
        <v>4150</v>
      </c>
      <c r="L212" s="24">
        <f>SUMIFS(L213:L216,A213:A216,"P")</f>
        <v>0</v>
      </c>
      <c r="M212" s="24">
        <f>SUMIFS(M213:M216,A213:A216,"P")</f>
        <v>0</v>
      </c>
      <c r="N212" s="25"/>
    </row>
    <row r="213">
      <c r="A213" s="1" t="s">
        <v>432</v>
      </c>
      <c r="B213" s="1">
        <v>50</v>
      </c>
      <c r="C213" s="26" t="s">
        <v>14415</v>
      </c>
      <c r="D213" t="s">
        <v>434</v>
      </c>
      <c r="E213" s="27" t="s">
        <v>14416</v>
      </c>
      <c r="F213" s="28" t="s">
        <v>500</v>
      </c>
      <c r="G213" s="29">
        <v>1</v>
      </c>
      <c r="H213" s="28">
        <v>0</v>
      </c>
      <c r="I213" s="30">
        <f>ROUND(G213*H213,P4)</f>
        <v>0</v>
      </c>
      <c r="L213" s="31">
        <v>0</v>
      </c>
      <c r="M213" s="24">
        <f>ROUND(G213*L213,P4)</f>
        <v>0</v>
      </c>
      <c r="N213" s="25" t="s">
        <v>13248</v>
      </c>
      <c r="O213" s="32">
        <f>M213*AA213</f>
        <v>0</v>
      </c>
      <c r="P213" s="1">
        <v>3</v>
      </c>
      <c r="AA213" s="1">
        <f>IF(P213=1,$O$3,IF(P213=2,$O$4,$O$5))</f>
        <v>0</v>
      </c>
    </row>
    <row r="214">
      <c r="A214" s="1" t="s">
        <v>437</v>
      </c>
      <c r="E214" s="27" t="s">
        <v>434</v>
      </c>
    </row>
    <row r="215">
      <c r="A215" s="1" t="s">
        <v>439</v>
      </c>
      <c r="E215" s="33" t="s">
        <v>14318</v>
      </c>
    </row>
    <row r="216" ht="76.5">
      <c r="A216" s="1" t="s">
        <v>441</v>
      </c>
      <c r="E216" s="27" t="s">
        <v>14173</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13911</v>
      </c>
    </row>
    <row r="221" ht="38.25">
      <c r="A221" s="1" t="s">
        <v>441</v>
      </c>
      <c r="E221" s="27" t="s">
        <v>13302</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13911</v>
      </c>
    </row>
    <row r="225" ht="63.75">
      <c r="A225" s="1" t="s">
        <v>441</v>
      </c>
      <c r="E225" s="27" t="s">
        <v>13303</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13911</v>
      </c>
    </row>
    <row r="229" ht="63.75">
      <c r="A229" s="1" t="s">
        <v>441</v>
      </c>
      <c r="E229" s="27" t="s">
        <v>13303</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13911</v>
      </c>
    </row>
    <row r="233" ht="38.25">
      <c r="A233" s="1" t="s">
        <v>441</v>
      </c>
      <c r="E233" s="27" t="s">
        <v>13304</v>
      </c>
    </row>
    <row r="234">
      <c r="A234" s="1" t="s">
        <v>432</v>
      </c>
      <c r="B234" s="1">
        <v>55</v>
      </c>
      <c r="C234" s="26" t="s">
        <v>13944</v>
      </c>
      <c r="D234" t="s">
        <v>434</v>
      </c>
      <c r="E234" s="27" t="s">
        <v>13945</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13911</v>
      </c>
    </row>
    <row r="237" ht="38.25">
      <c r="A237" s="1" t="s">
        <v>441</v>
      </c>
      <c r="E237" s="27" t="s">
        <v>13526</v>
      </c>
    </row>
    <row r="238">
      <c r="A238" s="1" t="s">
        <v>432</v>
      </c>
      <c r="B238" s="1">
        <v>56</v>
      </c>
      <c r="C238" s="26" t="s">
        <v>13305</v>
      </c>
      <c r="D238" t="s">
        <v>434</v>
      </c>
      <c r="E238" s="27" t="s">
        <v>13306</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13911</v>
      </c>
    </row>
    <row r="241" ht="38.25">
      <c r="A241" s="1" t="s">
        <v>441</v>
      </c>
      <c r="E241" s="27" t="s">
        <v>13307</v>
      </c>
    </row>
    <row r="242">
      <c r="A242" s="1" t="s">
        <v>432</v>
      </c>
      <c r="B242" s="1">
        <v>57</v>
      </c>
      <c r="C242" s="26" t="s">
        <v>13344</v>
      </c>
      <c r="D242" t="s">
        <v>434</v>
      </c>
      <c r="E242" s="27" t="s">
        <v>13345</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13911</v>
      </c>
    </row>
    <row r="245" ht="38.25">
      <c r="A245" s="1" t="s">
        <v>441</v>
      </c>
      <c r="E245" s="27" t="s">
        <v>13307</v>
      </c>
    </row>
    <row r="246">
      <c r="A246" s="1" t="s">
        <v>432</v>
      </c>
      <c r="B246" s="1">
        <v>58</v>
      </c>
      <c r="C246" s="26" t="s">
        <v>13693</v>
      </c>
      <c r="D246" t="s">
        <v>434</v>
      </c>
      <c r="E246" s="27" t="s">
        <v>13694</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13911</v>
      </c>
    </row>
    <row r="249" ht="38.25">
      <c r="A249" s="1" t="s">
        <v>441</v>
      </c>
      <c r="E249" s="27" t="s">
        <v>13307</v>
      </c>
    </row>
    <row r="250">
      <c r="A250" s="1" t="s">
        <v>432</v>
      </c>
      <c r="B250" s="1">
        <v>59</v>
      </c>
      <c r="C250" s="26" t="s">
        <v>13631</v>
      </c>
      <c r="D250" t="s">
        <v>434</v>
      </c>
      <c r="E250" s="27" t="s">
        <v>13632</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13911</v>
      </c>
    </row>
    <row r="253" ht="38.25">
      <c r="A253" s="1" t="s">
        <v>441</v>
      </c>
      <c r="E253" s="27" t="s">
        <v>13526</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13911</v>
      </c>
    </row>
    <row r="257" ht="38.25">
      <c r="A257" s="1" t="s">
        <v>441</v>
      </c>
      <c r="E257" s="27" t="s">
        <v>13310</v>
      </c>
    </row>
    <row r="258">
      <c r="A258" s="1" t="s">
        <v>432</v>
      </c>
      <c r="B258" s="1">
        <v>61</v>
      </c>
      <c r="C258" s="26" t="s">
        <v>13346</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13911</v>
      </c>
    </row>
    <row r="261" ht="51">
      <c r="A261" s="1" t="s">
        <v>441</v>
      </c>
      <c r="E261" s="27" t="s">
        <v>13347</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13911</v>
      </c>
    </row>
    <row r="265" ht="38.25">
      <c r="A265" s="1" t="s">
        <v>441</v>
      </c>
      <c r="E265" s="27" t="s">
        <v>13311</v>
      </c>
    </row>
    <row r="266">
      <c r="A266" s="1" t="s">
        <v>432</v>
      </c>
      <c r="B266" s="1">
        <v>63</v>
      </c>
      <c r="C266" s="26" t="s">
        <v>13313</v>
      </c>
      <c r="D266" t="s">
        <v>434</v>
      </c>
      <c r="E266" s="27" t="s">
        <v>8985</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13911</v>
      </c>
    </row>
    <row r="269" ht="38.25">
      <c r="A269" s="1" t="s">
        <v>441</v>
      </c>
      <c r="E269" s="27" t="s">
        <v>13314</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38.25">
      <c r="A273" s="1" t="s">
        <v>441</v>
      </c>
      <c r="E273" s="27" t="s">
        <v>13315</v>
      </c>
    </row>
    <row r="274">
      <c r="A274" s="1" t="s">
        <v>432</v>
      </c>
      <c r="B274" s="1">
        <v>65</v>
      </c>
      <c r="C274" s="26" t="s">
        <v>13316</v>
      </c>
      <c r="D274" t="s">
        <v>434</v>
      </c>
      <c r="E274" s="27" t="s">
        <v>13317</v>
      </c>
      <c r="F274" s="28" t="s">
        <v>500</v>
      </c>
      <c r="G274" s="29">
        <v>1</v>
      </c>
      <c r="H274" s="28">
        <v>0</v>
      </c>
      <c r="I274" s="30">
        <f>ROUND(G274*H274,P4)</f>
        <v>0</v>
      </c>
      <c r="L274" s="31">
        <v>0</v>
      </c>
      <c r="M274" s="24">
        <f>ROUND(G274*L274,P4)</f>
        <v>0</v>
      </c>
      <c r="N274" s="25" t="s">
        <v>13248</v>
      </c>
      <c r="O274" s="32">
        <f>M274*AA274</f>
        <v>0</v>
      </c>
      <c r="P274" s="1">
        <v>3</v>
      </c>
      <c r="AA274" s="1">
        <f>IF(P274=1,$O$3,IF(P274=2,$O$4,$O$5))</f>
        <v>0</v>
      </c>
    </row>
    <row r="275">
      <c r="A275" s="1" t="s">
        <v>437</v>
      </c>
      <c r="E275" s="27" t="s">
        <v>434</v>
      </c>
    </row>
    <row r="276">
      <c r="A276" s="1" t="s">
        <v>439</v>
      </c>
      <c r="E276" s="33" t="s">
        <v>13911</v>
      </c>
    </row>
    <row r="277" ht="140.25">
      <c r="A277" s="1" t="s">
        <v>441</v>
      </c>
      <c r="E277" s="27" t="s">
        <v>13318</v>
      </c>
    </row>
    <row r="278">
      <c r="A278" s="1" t="s">
        <v>429</v>
      </c>
      <c r="C278" s="22" t="s">
        <v>13778</v>
      </c>
      <c r="E278" s="23" t="s">
        <v>13779</v>
      </c>
      <c r="L278" s="24">
        <f>SUMIFS(L279:L286,A279:A286,"P")</f>
        <v>0</v>
      </c>
      <c r="M278" s="24">
        <f>SUMIFS(M279:M286,A279:A286,"P")</f>
        <v>0</v>
      </c>
      <c r="N278" s="25"/>
    </row>
    <row r="279">
      <c r="A279" s="1" t="s">
        <v>432</v>
      </c>
      <c r="B279" s="1">
        <v>66</v>
      </c>
      <c r="C279" s="26" t="s">
        <v>13634</v>
      </c>
      <c r="D279" t="s">
        <v>434</v>
      </c>
      <c r="E279" s="27" t="s">
        <v>13635</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14414</v>
      </c>
    </row>
    <row r="282" ht="76.5">
      <c r="A282" s="1" t="s">
        <v>441</v>
      </c>
      <c r="E282" s="27" t="s">
        <v>13781</v>
      </c>
    </row>
    <row r="283">
      <c r="A283" s="1" t="s">
        <v>432</v>
      </c>
      <c r="B283" s="1">
        <v>67</v>
      </c>
      <c r="C283" s="26" t="s">
        <v>13782</v>
      </c>
      <c r="D283" t="s">
        <v>434</v>
      </c>
      <c r="E283" s="27" t="s">
        <v>13783</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14414</v>
      </c>
    </row>
    <row r="286" ht="38.25">
      <c r="A286" s="1" t="s">
        <v>441</v>
      </c>
      <c r="E286" s="27" t="s">
        <v>13784</v>
      </c>
    </row>
    <row r="287">
      <c r="A287" s="1" t="s">
        <v>429</v>
      </c>
      <c r="C287" s="22" t="s">
        <v>534</v>
      </c>
      <c r="E287" s="23" t="s">
        <v>13327</v>
      </c>
      <c r="L287" s="24">
        <f>SUMIFS(L288:L291,A288:A291,"P")</f>
        <v>0</v>
      </c>
      <c r="M287" s="24">
        <f>SUMIFS(M288:M291,A288:A291,"P")</f>
        <v>0</v>
      </c>
      <c r="N287" s="25"/>
    </row>
    <row r="288">
      <c r="A288" s="1" t="s">
        <v>432</v>
      </c>
      <c r="B288" s="1">
        <v>68</v>
      </c>
      <c r="C288" s="26" t="s">
        <v>13925</v>
      </c>
      <c r="D288" t="s">
        <v>434</v>
      </c>
      <c r="E288" s="27" t="s">
        <v>13926</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14407</v>
      </c>
    </row>
    <row r="291" ht="153">
      <c r="A291" s="1" t="s">
        <v>441</v>
      </c>
      <c r="E291" s="27" t="s">
        <v>13927</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13248</v>
      </c>
      <c r="O293" s="32">
        <f>M293*AA293</f>
        <v>0</v>
      </c>
      <c r="P293" s="1">
        <v>3</v>
      </c>
      <c r="AA293" s="1">
        <f>IF(P293=1,$O$3,IF(P293=2,$O$4,$O$5))</f>
        <v>0</v>
      </c>
    </row>
    <row r="294" ht="38.25">
      <c r="A294" s="1" t="s">
        <v>437</v>
      </c>
      <c r="E294" s="27" t="s">
        <v>572</v>
      </c>
    </row>
    <row r="295">
      <c r="A295" s="1" t="s">
        <v>439</v>
      </c>
      <c r="E295" s="33" t="s">
        <v>14407</v>
      </c>
    </row>
    <row r="296" ht="153">
      <c r="A296" s="1" t="s">
        <v>441</v>
      </c>
      <c r="E296" s="27" t="s">
        <v>574</v>
      </c>
    </row>
    <row r="297" ht="25.5">
      <c r="A297" s="1" t="s">
        <v>432</v>
      </c>
      <c r="B297" s="1">
        <v>70</v>
      </c>
      <c r="C297" s="26" t="s">
        <v>7448</v>
      </c>
      <c r="D297" t="s">
        <v>570</v>
      </c>
      <c r="E297" s="27" t="s">
        <v>7449</v>
      </c>
      <c r="F297" s="28" t="s">
        <v>476</v>
      </c>
      <c r="G297" s="29">
        <v>0.10000000000000001</v>
      </c>
      <c r="H297" s="28">
        <v>0</v>
      </c>
      <c r="I297" s="30">
        <f>ROUND(G297*H297,P4)</f>
        <v>0</v>
      </c>
      <c r="L297" s="31">
        <v>0</v>
      </c>
      <c r="M297" s="24">
        <f>ROUND(G297*L297,P4)</f>
        <v>0</v>
      </c>
      <c r="N297" s="25" t="s">
        <v>13248</v>
      </c>
      <c r="O297" s="32">
        <f>M297*AA297</f>
        <v>0</v>
      </c>
      <c r="P297" s="1">
        <v>3</v>
      </c>
      <c r="AA297" s="1">
        <f>IF(P297=1,$O$3,IF(P297=2,$O$4,$O$5))</f>
        <v>0</v>
      </c>
    </row>
    <row r="298" ht="25.5">
      <c r="A298" s="1" t="s">
        <v>437</v>
      </c>
      <c r="E298" s="27" t="s">
        <v>7450</v>
      </c>
    </row>
    <row r="299">
      <c r="A299" s="1" t="s">
        <v>439</v>
      </c>
      <c r="E299" s="33" t="s">
        <v>14407</v>
      </c>
    </row>
    <row r="300" ht="153">
      <c r="A300" s="1" t="s">
        <v>441</v>
      </c>
      <c r="E300" s="27" t="s">
        <v>1109</v>
      </c>
    </row>
    <row r="301" ht="38.25">
      <c r="A301" s="1" t="s">
        <v>432</v>
      </c>
      <c r="B301" s="1">
        <v>71</v>
      </c>
      <c r="C301" s="26" t="s">
        <v>14223</v>
      </c>
      <c r="D301" t="s">
        <v>570</v>
      </c>
      <c r="E301" s="27" t="s">
        <v>14224</v>
      </c>
      <c r="F301" s="28" t="s">
        <v>476</v>
      </c>
      <c r="G301" s="29">
        <v>0.5</v>
      </c>
      <c r="H301" s="28">
        <v>0</v>
      </c>
      <c r="I301" s="30">
        <f>ROUND(G301*H301,P4)</f>
        <v>0</v>
      </c>
      <c r="L301" s="31">
        <v>0</v>
      </c>
      <c r="M301" s="24">
        <f>ROUND(G301*L301,P4)</f>
        <v>0</v>
      </c>
      <c r="N301" s="25" t="s">
        <v>13248</v>
      </c>
      <c r="O301" s="32">
        <f>M301*AA301</f>
        <v>0</v>
      </c>
      <c r="P301" s="1">
        <v>3</v>
      </c>
      <c r="AA301" s="1">
        <f>IF(P301=1,$O$3,IF(P301=2,$O$4,$O$5))</f>
        <v>0</v>
      </c>
    </row>
    <row r="302" ht="38.25">
      <c r="A302" s="1" t="s">
        <v>437</v>
      </c>
      <c r="E302" s="27" t="s">
        <v>899</v>
      </c>
    </row>
    <row r="303">
      <c r="A303" s="1" t="s">
        <v>439</v>
      </c>
      <c r="E303" s="33" t="s">
        <v>14407</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5270</v>
      </c>
    </row>
    <row r="307">
      <c r="A307" s="1" t="s">
        <v>439</v>
      </c>
      <c r="E307" s="33" t="s">
        <v>13911</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13248</v>
      </c>
      <c r="O309" s="32">
        <f>M309*AA309</f>
        <v>0</v>
      </c>
      <c r="P309" s="1">
        <v>3</v>
      </c>
      <c r="AA309" s="1">
        <f>IF(P309=1,$O$3,IF(P309=2,$O$4,$O$5))</f>
        <v>0</v>
      </c>
    </row>
    <row r="310" ht="38.25">
      <c r="A310" s="1" t="s">
        <v>437</v>
      </c>
      <c r="E310" s="27" t="s">
        <v>4950</v>
      </c>
    </row>
    <row r="311">
      <c r="A311" s="1" t="s">
        <v>439</v>
      </c>
      <c r="E311" s="33" t="s">
        <v>14407</v>
      </c>
    </row>
    <row r="312" ht="153">
      <c r="A312" s="1" t="s">
        <v>441</v>
      </c>
      <c r="E312" s="27" t="s">
        <v>574</v>
      </c>
    </row>
  </sheetData>
  <sheetProtection sheet="1" objects="1" scenarios="1" spinCount="100000" saltValue="xiENp7BKUvlLEXcZySQBuWBHlHS6TS5vlprN80KrBh/ayvIkuWCuxF0eoisu6co//CclKqP/XJ3tIObl4C3CuQ==" hashValue="yCtrsbyEoQYSoZO8UgtjB/RGG6y/0maJocOeXpD8tEf68Zo8OT+ZKjruFxqrjz7UyF5KmDUfy4RDX4/Oo2GG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14417</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14418</v>
      </c>
    </row>
    <row r="13">
      <c r="A13" s="1" t="s">
        <v>441</v>
      </c>
      <c r="E13" s="27" t="s">
        <v>13221</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14418</v>
      </c>
    </row>
    <row r="17" ht="344.25">
      <c r="A17" s="1" t="s">
        <v>441</v>
      </c>
      <c r="E17" s="27" t="s">
        <v>13720</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14418</v>
      </c>
    </row>
    <row r="21" ht="318.75">
      <c r="A21" s="1" t="s">
        <v>441</v>
      </c>
      <c r="E21" s="27" t="s">
        <v>1179</v>
      </c>
    </row>
    <row r="22">
      <c r="A22" s="1" t="s">
        <v>432</v>
      </c>
      <c r="B22" s="1">
        <v>4</v>
      </c>
      <c r="C22" s="26" t="s">
        <v>13204</v>
      </c>
      <c r="D22" t="s">
        <v>434</v>
      </c>
      <c r="E22" s="27" t="s">
        <v>13205</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14418</v>
      </c>
    </row>
    <row r="25" ht="25.5">
      <c r="A25" s="1" t="s">
        <v>441</v>
      </c>
      <c r="E25" s="27" t="s">
        <v>13207</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14418</v>
      </c>
    </row>
    <row r="29" ht="153">
      <c r="A29" s="1" t="s">
        <v>441</v>
      </c>
      <c r="E29" s="27" t="s">
        <v>13222</v>
      </c>
    </row>
    <row r="30">
      <c r="A30" s="1" t="s">
        <v>432</v>
      </c>
      <c r="B30" s="1">
        <v>6</v>
      </c>
      <c r="C30" s="26" t="s">
        <v>13223</v>
      </c>
      <c r="D30" t="s">
        <v>434</v>
      </c>
      <c r="E30" s="27" t="s">
        <v>13224</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14418</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14418</v>
      </c>
    </row>
    <row r="38" ht="38.25">
      <c r="A38" s="1" t="s">
        <v>441</v>
      </c>
      <c r="E38" s="27" t="s">
        <v>840</v>
      </c>
    </row>
    <row r="39">
      <c r="A39" s="1" t="s">
        <v>429</v>
      </c>
      <c r="C39" s="22" t="s">
        <v>4100</v>
      </c>
      <c r="E39" s="23" t="s">
        <v>13226</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13901</v>
      </c>
    </row>
    <row r="43" ht="25.5">
      <c r="A43" s="1" t="s">
        <v>441</v>
      </c>
      <c r="E43" s="27" t="s">
        <v>13228</v>
      </c>
    </row>
    <row r="44">
      <c r="A44" s="1" t="s">
        <v>432</v>
      </c>
      <c r="B44" s="1">
        <v>9</v>
      </c>
      <c r="C44" s="26" t="s">
        <v>13229</v>
      </c>
      <c r="D44" t="s">
        <v>434</v>
      </c>
      <c r="E44" s="27" t="s">
        <v>13230</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14418</v>
      </c>
    </row>
    <row r="47" ht="51">
      <c r="A47" s="1" t="s">
        <v>441</v>
      </c>
      <c r="E47" s="27" t="s">
        <v>13231</v>
      </c>
    </row>
    <row r="48">
      <c r="A48" s="1" t="s">
        <v>432</v>
      </c>
      <c r="B48" s="1">
        <v>10</v>
      </c>
      <c r="C48" s="26" t="s">
        <v>13232</v>
      </c>
      <c r="D48" t="s">
        <v>434</v>
      </c>
      <c r="E48" s="27" t="s">
        <v>13233</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14418</v>
      </c>
    </row>
    <row r="51" ht="38.25">
      <c r="A51" s="1" t="s">
        <v>441</v>
      </c>
      <c r="E51" s="27" t="s">
        <v>13234</v>
      </c>
    </row>
    <row r="52">
      <c r="A52" s="1" t="s">
        <v>432</v>
      </c>
      <c r="B52" s="1">
        <v>11</v>
      </c>
      <c r="C52" s="26" t="s">
        <v>13487</v>
      </c>
      <c r="D52" t="s">
        <v>434</v>
      </c>
      <c r="E52" s="27" t="s">
        <v>13488</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14418</v>
      </c>
    </row>
    <row r="55" ht="25.5">
      <c r="A55" s="1" t="s">
        <v>441</v>
      </c>
      <c r="E55" s="27" t="s">
        <v>14419</v>
      </c>
    </row>
    <row r="56">
      <c r="A56" s="1" t="s">
        <v>432</v>
      </c>
      <c r="B56" s="1">
        <v>12</v>
      </c>
      <c r="C56" s="26" t="s">
        <v>14383</v>
      </c>
      <c r="D56" t="s">
        <v>434</v>
      </c>
      <c r="E56" s="27" t="s">
        <v>14384</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14418</v>
      </c>
    </row>
    <row r="59" ht="25.5">
      <c r="A59" s="1" t="s">
        <v>441</v>
      </c>
      <c r="E59" s="27" t="s">
        <v>13240</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14418</v>
      </c>
    </row>
    <row r="63" ht="76.5">
      <c r="A63" s="1" t="s">
        <v>441</v>
      </c>
      <c r="E63" s="27" t="s">
        <v>13235</v>
      </c>
    </row>
    <row r="64" ht="25.5">
      <c r="A64" s="1" t="s">
        <v>432</v>
      </c>
      <c r="B64" s="1">
        <v>14</v>
      </c>
      <c r="C64" s="26" t="s">
        <v>13659</v>
      </c>
      <c r="D64" t="s">
        <v>434</v>
      </c>
      <c r="E64" s="27" t="s">
        <v>13660</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14418</v>
      </c>
    </row>
    <row r="67" ht="25.5">
      <c r="A67" s="1" t="s">
        <v>441</v>
      </c>
      <c r="E67" s="27" t="s">
        <v>13240</v>
      </c>
    </row>
    <row r="68" ht="25.5">
      <c r="A68" s="1" t="s">
        <v>432</v>
      </c>
      <c r="B68" s="1">
        <v>15</v>
      </c>
      <c r="C68" s="26" t="s">
        <v>7370</v>
      </c>
      <c r="D68" t="s">
        <v>434</v>
      </c>
      <c r="E68" s="27" t="s">
        <v>7371</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13448</v>
      </c>
    </row>
    <row r="72">
      <c r="A72" s="1" t="s">
        <v>432</v>
      </c>
      <c r="B72" s="1">
        <v>16</v>
      </c>
      <c r="C72" s="26" t="s">
        <v>14349</v>
      </c>
      <c r="D72" t="s">
        <v>434</v>
      </c>
      <c r="E72" s="27" t="s">
        <v>14350</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38.25">
      <c r="A75" s="1" t="s">
        <v>441</v>
      </c>
      <c r="E75" s="27" t="s">
        <v>13448</v>
      </c>
    </row>
    <row r="76" ht="25.5">
      <c r="A76" s="1" t="s">
        <v>432</v>
      </c>
      <c r="B76" s="1">
        <v>17</v>
      </c>
      <c r="C76" s="26" t="s">
        <v>13903</v>
      </c>
      <c r="D76" t="s">
        <v>434</v>
      </c>
      <c r="E76" s="27" t="s">
        <v>13904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38.25">
      <c r="A79" s="1" t="s">
        <v>441</v>
      </c>
      <c r="E79" s="27" t="s">
        <v>13451</v>
      </c>
    </row>
    <row r="80">
      <c r="A80" s="1" t="s">
        <v>432</v>
      </c>
      <c r="B80" s="1">
        <v>18</v>
      </c>
      <c r="C80" s="26" t="s">
        <v>13241</v>
      </c>
      <c r="D80" t="s">
        <v>434</v>
      </c>
      <c r="E80" s="27" t="s">
        <v>13242</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14418</v>
      </c>
    </row>
    <row r="83" ht="51">
      <c r="A83" s="1" t="s">
        <v>441</v>
      </c>
      <c r="E83" s="27" t="s">
        <v>13243</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14418</v>
      </c>
    </row>
    <row r="87" ht="51">
      <c r="A87" s="1" t="s">
        <v>441</v>
      </c>
      <c r="E87" s="27" t="s">
        <v>13243</v>
      </c>
    </row>
    <row r="88" ht="25.5">
      <c r="A88" s="1" t="s">
        <v>432</v>
      </c>
      <c r="B88" s="1">
        <v>20</v>
      </c>
      <c r="C88" s="26" t="s">
        <v>13906</v>
      </c>
      <c r="D88" t="s">
        <v>434</v>
      </c>
      <c r="E88" s="27" t="s">
        <v>13907</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14418</v>
      </c>
    </row>
    <row r="91" ht="38.25">
      <c r="A91" s="1" t="s">
        <v>441</v>
      </c>
      <c r="E91" s="27" t="s">
        <v>13532</v>
      </c>
    </row>
    <row r="92">
      <c r="A92" s="1" t="s">
        <v>432</v>
      </c>
      <c r="B92" s="1">
        <v>21</v>
      </c>
      <c r="C92" s="26" t="s">
        <v>13908</v>
      </c>
      <c r="D92" t="s">
        <v>434</v>
      </c>
      <c r="E92" s="27" t="s">
        <v>13909</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14418</v>
      </c>
    </row>
    <row r="95" ht="51">
      <c r="A95" s="1" t="s">
        <v>441</v>
      </c>
      <c r="E95" s="27" t="s">
        <v>13910</v>
      </c>
    </row>
    <row r="96">
      <c r="A96" s="1" t="s">
        <v>432</v>
      </c>
      <c r="B96" s="1">
        <v>22</v>
      </c>
      <c r="C96" s="26" t="s">
        <v>13495</v>
      </c>
      <c r="D96" t="s">
        <v>434</v>
      </c>
      <c r="E96" s="27" t="s">
        <v>13496</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75</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14418</v>
      </c>
    </row>
    <row r="107" ht="102">
      <c r="A107" s="1" t="s">
        <v>441</v>
      </c>
      <c r="E107" s="27" t="s">
        <v>13255</v>
      </c>
    </row>
    <row r="108">
      <c r="A108" s="1" t="s">
        <v>432</v>
      </c>
      <c r="B108" s="1">
        <v>25</v>
      </c>
      <c r="C108" s="26" t="s">
        <v>13931</v>
      </c>
      <c r="D108" t="s">
        <v>434</v>
      </c>
      <c r="E108" s="27" t="s">
        <v>13932</v>
      </c>
      <c r="F108" s="28" t="s">
        <v>436</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432</v>
      </c>
      <c r="B112" s="1">
        <v>26</v>
      </c>
      <c r="C112" s="26" t="s">
        <v>13933</v>
      </c>
      <c r="D112" t="s">
        <v>434</v>
      </c>
      <c r="E112" s="27" t="s">
        <v>13934</v>
      </c>
      <c r="F112" s="28" t="s">
        <v>500</v>
      </c>
      <c r="G112" s="29">
        <v>1</v>
      </c>
      <c r="H112" s="28">
        <v>0</v>
      </c>
      <c r="I112" s="30">
        <f>ROUND(G112*H112,P4)</f>
        <v>0</v>
      </c>
      <c r="L112" s="31">
        <v>0</v>
      </c>
      <c r="M112" s="24">
        <f>ROUND(G112*L112,P4)</f>
        <v>0</v>
      </c>
      <c r="N112" s="25" t="s">
        <v>13248</v>
      </c>
      <c r="O112" s="32">
        <f>M112*AA112</f>
        <v>0</v>
      </c>
      <c r="P112" s="1">
        <v>3</v>
      </c>
      <c r="AA112" s="1">
        <f>IF(P112=1,$O$3,IF(P112=2,$O$4,$O$5))</f>
        <v>0</v>
      </c>
    </row>
    <row r="113">
      <c r="A113" s="1" t="s">
        <v>437</v>
      </c>
      <c r="E113" s="27" t="s">
        <v>434</v>
      </c>
    </row>
    <row r="114">
      <c r="A114" s="1" t="s">
        <v>439</v>
      </c>
      <c r="E114" s="33" t="s">
        <v>13911</v>
      </c>
    </row>
    <row r="115" ht="76.5">
      <c r="A115" s="1" t="s">
        <v>441</v>
      </c>
      <c r="E115" s="27" t="s">
        <v>13439</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c r="A129" s="1" t="s">
        <v>432</v>
      </c>
      <c r="B129" s="1">
        <v>30</v>
      </c>
      <c r="C129" s="26" t="s">
        <v>13338</v>
      </c>
      <c r="D129" t="s">
        <v>434</v>
      </c>
      <c r="E129" s="27" t="s">
        <v>13339</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38.25">
      <c r="A132" s="1" t="s">
        <v>441</v>
      </c>
      <c r="E132" s="27" t="s">
        <v>13257</v>
      </c>
    </row>
    <row r="133">
      <c r="A133" s="1" t="s">
        <v>432</v>
      </c>
      <c r="B133" s="1">
        <v>31</v>
      </c>
      <c r="C133" s="26" t="s">
        <v>13665</v>
      </c>
      <c r="D133" t="s">
        <v>434</v>
      </c>
      <c r="E133" s="27" t="s">
        <v>13666</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13257</v>
      </c>
    </row>
    <row r="137" ht="25.5">
      <c r="A137" s="1" t="s">
        <v>432</v>
      </c>
      <c r="B137" s="1">
        <v>32</v>
      </c>
      <c r="C137" s="26" t="s">
        <v>13261</v>
      </c>
      <c r="D137" t="s">
        <v>434</v>
      </c>
      <c r="E137" s="27" t="s">
        <v>13262</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51">
      <c r="A140" s="1" t="s">
        <v>441</v>
      </c>
      <c r="E140" s="27" t="s">
        <v>13263</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13340</v>
      </c>
      <c r="D149" t="s">
        <v>434</v>
      </c>
      <c r="E149" s="27" t="s">
        <v>13341</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ht="25.5">
      <c r="A153" s="1" t="s">
        <v>432</v>
      </c>
      <c r="B153" s="1">
        <v>36</v>
      </c>
      <c r="C153" s="26" t="s">
        <v>13669</v>
      </c>
      <c r="D153" t="s">
        <v>434</v>
      </c>
      <c r="E153" s="27" t="s">
        <v>13670</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13671</v>
      </c>
      <c r="D157" t="s">
        <v>434</v>
      </c>
      <c r="E157" s="27" t="s">
        <v>13672</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13264</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14418</v>
      </c>
    </row>
    <row r="164" ht="25.5">
      <c r="A164" s="1" t="s">
        <v>441</v>
      </c>
      <c r="E164" s="27" t="s">
        <v>13269</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25.5">
      <c r="A168" s="1" t="s">
        <v>441</v>
      </c>
      <c r="E168" s="27" t="s">
        <v>13270</v>
      </c>
    </row>
    <row r="169">
      <c r="A169" s="1" t="s">
        <v>432</v>
      </c>
      <c r="B169" s="1">
        <v>40</v>
      </c>
      <c r="C169" s="26" t="s">
        <v>13121</v>
      </c>
      <c r="D169" t="s">
        <v>434</v>
      </c>
      <c r="E169" s="27" t="s">
        <v>13122</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51">
      <c r="A172" s="1" t="s">
        <v>441</v>
      </c>
      <c r="E172" s="27" t="s">
        <v>13271</v>
      </c>
    </row>
    <row r="173">
      <c r="A173" s="1" t="s">
        <v>432</v>
      </c>
      <c r="B173" s="1">
        <v>41</v>
      </c>
      <c r="C173" s="26" t="s">
        <v>13915</v>
      </c>
      <c r="D173" t="s">
        <v>434</v>
      </c>
      <c r="E173" s="27" t="s">
        <v>13916</v>
      </c>
      <c r="F173" s="28" t="s">
        <v>467</v>
      </c>
      <c r="G173" s="29">
        <v>20</v>
      </c>
      <c r="H173" s="28">
        <v>0</v>
      </c>
      <c r="I173" s="30">
        <f>ROUND(G173*H173,P4)</f>
        <v>0</v>
      </c>
      <c r="L173" s="31">
        <v>0</v>
      </c>
      <c r="M173" s="24">
        <f>ROUND(G173*L173,P4)</f>
        <v>0</v>
      </c>
      <c r="N173" s="25" t="s">
        <v>13248</v>
      </c>
      <c r="O173" s="32">
        <f>M173*AA173</f>
        <v>0</v>
      </c>
      <c r="P173" s="1">
        <v>3</v>
      </c>
      <c r="AA173" s="1">
        <f>IF(P173=1,$O$3,IF(P173=2,$O$4,$O$5))</f>
        <v>0</v>
      </c>
    </row>
    <row r="174">
      <c r="A174" s="1" t="s">
        <v>437</v>
      </c>
      <c r="E174" s="27" t="s">
        <v>434</v>
      </c>
    </row>
    <row r="175">
      <c r="A175" s="1" t="s">
        <v>439</v>
      </c>
      <c r="E175" s="33" t="s">
        <v>13913</v>
      </c>
    </row>
    <row r="176" ht="38.25">
      <c r="A176" s="1" t="s">
        <v>441</v>
      </c>
      <c r="E176" s="27" t="s">
        <v>13260</v>
      </c>
    </row>
    <row r="177">
      <c r="A177" s="1" t="s">
        <v>429</v>
      </c>
      <c r="C177" s="22" t="s">
        <v>8991</v>
      </c>
      <c r="E177" s="23" t="s">
        <v>13272</v>
      </c>
      <c r="L177" s="24">
        <f>SUMIFS(L178:L209,A178:A209,"P")</f>
        <v>0</v>
      </c>
      <c r="M177" s="24">
        <f>SUMIFS(M178:M209,A178:A209,"P")</f>
        <v>0</v>
      </c>
      <c r="N177" s="25"/>
    </row>
    <row r="178" ht="25.5">
      <c r="A178" s="1" t="s">
        <v>432</v>
      </c>
      <c r="B178" s="1">
        <v>42</v>
      </c>
      <c r="C178" s="26" t="s">
        <v>13675</v>
      </c>
      <c r="D178" t="s">
        <v>434</v>
      </c>
      <c r="E178" s="27" t="s">
        <v>13676</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13917</v>
      </c>
    </row>
    <row r="181" ht="38.25">
      <c r="A181" s="1" t="s">
        <v>441</v>
      </c>
      <c r="E181" s="27" t="s">
        <v>13918</v>
      </c>
    </row>
    <row r="182" ht="25.5">
      <c r="A182" s="1" t="s">
        <v>432</v>
      </c>
      <c r="B182" s="1">
        <v>43</v>
      </c>
      <c r="C182" s="26" t="s">
        <v>13919</v>
      </c>
      <c r="D182" t="s">
        <v>434</v>
      </c>
      <c r="E182" s="27" t="s">
        <v>13920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13917</v>
      </c>
    </row>
    <row r="185" ht="51">
      <c r="A185" s="1" t="s">
        <v>441</v>
      </c>
      <c r="E185" s="27" t="s">
        <v>13921</v>
      </c>
    </row>
    <row r="186" ht="25.5">
      <c r="A186" s="1" t="s">
        <v>432</v>
      </c>
      <c r="B186" s="1">
        <v>44</v>
      </c>
      <c r="C186" s="26" t="s">
        <v>13922</v>
      </c>
      <c r="D186" t="s">
        <v>434</v>
      </c>
      <c r="E186" s="27" t="s">
        <v>13923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13917</v>
      </c>
    </row>
    <row r="189" ht="51">
      <c r="A189" s="1" t="s">
        <v>441</v>
      </c>
      <c r="E189" s="27" t="s">
        <v>13921</v>
      </c>
    </row>
    <row r="190" ht="38.25">
      <c r="A190" s="1" t="s">
        <v>432</v>
      </c>
      <c r="B190" s="1">
        <v>45</v>
      </c>
      <c r="C190" s="26" t="s">
        <v>13681</v>
      </c>
      <c r="D190" t="s">
        <v>434</v>
      </c>
      <c r="E190" s="27" t="s">
        <v>13682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13917</v>
      </c>
    </row>
    <row r="193" ht="38.25">
      <c r="A193" s="1" t="s">
        <v>441</v>
      </c>
      <c r="E193" s="27" t="s">
        <v>13716</v>
      </c>
    </row>
    <row r="194" ht="38.25">
      <c r="A194" s="1" t="s">
        <v>432</v>
      </c>
      <c r="B194" s="1">
        <v>46</v>
      </c>
      <c r="C194" s="26" t="s">
        <v>14216</v>
      </c>
      <c r="D194" t="s">
        <v>434</v>
      </c>
      <c r="E194" s="27" t="s">
        <v>14217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14192</v>
      </c>
    </row>
    <row r="197" ht="38.25">
      <c r="A197" s="1" t="s">
        <v>441</v>
      </c>
      <c r="E197" s="27" t="s">
        <v>14218</v>
      </c>
    </row>
    <row r="198">
      <c r="A198" s="1" t="s">
        <v>432</v>
      </c>
      <c r="B198" s="1">
        <v>47</v>
      </c>
      <c r="C198" s="26" t="s">
        <v>13684</v>
      </c>
      <c r="D198" t="s">
        <v>434</v>
      </c>
      <c r="E198" s="27" t="s">
        <v>13685</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13917</v>
      </c>
    </row>
    <row r="201" ht="38.25">
      <c r="A201" s="1" t="s">
        <v>441</v>
      </c>
      <c r="E201" s="27" t="s">
        <v>13924</v>
      </c>
    </row>
    <row r="202">
      <c r="A202" s="1" t="s">
        <v>432</v>
      </c>
      <c r="B202" s="1">
        <v>48</v>
      </c>
      <c r="C202" s="26" t="s">
        <v>13687</v>
      </c>
      <c r="D202" t="s">
        <v>434</v>
      </c>
      <c r="E202" s="27" t="s">
        <v>13688</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c r="A206" s="1" t="s">
        <v>432</v>
      </c>
      <c r="B206" s="1">
        <v>49</v>
      </c>
      <c r="C206" s="26" t="s">
        <v>13689</v>
      </c>
      <c r="D206" t="s">
        <v>434</v>
      </c>
      <c r="E206" s="27" t="s">
        <v>13690</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63.75">
      <c r="A209" s="1" t="s">
        <v>441</v>
      </c>
      <c r="E209" s="27" t="s">
        <v>13294</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38.25">
      <c r="A214" s="1" t="s">
        <v>441</v>
      </c>
      <c r="E214" s="27" t="s">
        <v>13302</v>
      </c>
    </row>
    <row r="215" ht="25.5">
      <c r="A215" s="1" t="s">
        <v>432</v>
      </c>
      <c r="B215" s="1">
        <v>51</v>
      </c>
      <c r="C215" s="26" t="s">
        <v>13395</v>
      </c>
      <c r="D215" t="s">
        <v>434</v>
      </c>
      <c r="E215" s="27" t="s">
        <v>13396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63.75">
      <c r="A222" s="1" t="s">
        <v>441</v>
      </c>
      <c r="E222" s="27" t="s">
        <v>13303</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38.25">
      <c r="A230" s="1" t="s">
        <v>441</v>
      </c>
      <c r="E230" s="27" t="s">
        <v>13304</v>
      </c>
    </row>
    <row r="231">
      <c r="A231" s="1" t="s">
        <v>432</v>
      </c>
      <c r="B231" s="1">
        <v>55</v>
      </c>
      <c r="C231" s="26" t="s">
        <v>13305</v>
      </c>
      <c r="D231" t="s">
        <v>434</v>
      </c>
      <c r="E231" s="27" t="s">
        <v>13306</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13307</v>
      </c>
    </row>
    <row r="235">
      <c r="A235" s="1" t="s">
        <v>432</v>
      </c>
      <c r="B235" s="1">
        <v>56</v>
      </c>
      <c r="C235" s="26" t="s">
        <v>13344</v>
      </c>
      <c r="D235" t="s">
        <v>434</v>
      </c>
      <c r="E235" s="27" t="s">
        <v>13345</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13310</v>
      </c>
    </row>
    <row r="243">
      <c r="A243" s="1" t="s">
        <v>432</v>
      </c>
      <c r="B243" s="1">
        <v>58</v>
      </c>
      <c r="C243" s="26" t="s">
        <v>13346</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51">
      <c r="A246" s="1" t="s">
        <v>441</v>
      </c>
      <c r="E246" s="27" t="s">
        <v>13347</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13313</v>
      </c>
      <c r="D251" t="s">
        <v>434</v>
      </c>
      <c r="E251" s="27" t="s">
        <v>8985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13314</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13315</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14006</v>
      </c>
      <c r="E263" s="23" t="s">
        <v>14007</v>
      </c>
      <c r="L263" s="24">
        <f>SUMIFS(L264:L283,A264:A283,"P")</f>
        <v>0</v>
      </c>
      <c r="M263" s="24">
        <f>SUMIFS(M264:M283,A264:A283,"P")</f>
        <v>0</v>
      </c>
      <c r="N263" s="25"/>
    </row>
    <row r="264">
      <c r="A264" s="1" t="s">
        <v>432</v>
      </c>
      <c r="B264" s="1">
        <v>63</v>
      </c>
      <c r="C264" s="26" t="s">
        <v>14011</v>
      </c>
      <c r="D264" t="s">
        <v>434</v>
      </c>
      <c r="E264" s="27" t="s">
        <v>14012</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14420</v>
      </c>
    </row>
    <row r="267" ht="63.75">
      <c r="A267" s="1" t="s">
        <v>441</v>
      </c>
      <c r="E267" s="27" t="s">
        <v>12781</v>
      </c>
    </row>
    <row r="268">
      <c r="A268" s="1" t="s">
        <v>432</v>
      </c>
      <c r="B268" s="1">
        <v>64</v>
      </c>
      <c r="C268" s="26" t="s">
        <v>13700</v>
      </c>
      <c r="D268" t="s">
        <v>434</v>
      </c>
      <c r="E268" s="27" t="s">
        <v>13701</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14420</v>
      </c>
    </row>
    <row r="271" ht="63.75">
      <c r="A271" s="1" t="s">
        <v>441</v>
      </c>
      <c r="E271" s="27" t="s">
        <v>12781</v>
      </c>
    </row>
    <row r="272">
      <c r="A272" s="1" t="s">
        <v>432</v>
      </c>
      <c r="B272" s="1">
        <v>65</v>
      </c>
      <c r="C272" s="26" t="s">
        <v>13702</v>
      </c>
      <c r="D272" t="s">
        <v>434</v>
      </c>
      <c r="E272" s="27" t="s">
        <v>13703</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14420</v>
      </c>
    </row>
    <row r="275" ht="63.75">
      <c r="A275" s="1" t="s">
        <v>441</v>
      </c>
      <c r="E275" s="27" t="s">
        <v>12781</v>
      </c>
    </row>
    <row r="276">
      <c r="A276" s="1" t="s">
        <v>432</v>
      </c>
      <c r="B276" s="1">
        <v>66</v>
      </c>
      <c r="C276" s="26" t="s">
        <v>14013</v>
      </c>
      <c r="D276" t="s">
        <v>434</v>
      </c>
      <c r="E276" s="27" t="s">
        <v>14014</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14420</v>
      </c>
    </row>
    <row r="279" ht="63.75">
      <c r="A279" s="1" t="s">
        <v>441</v>
      </c>
      <c r="E279" s="27" t="s">
        <v>12781</v>
      </c>
    </row>
    <row r="280">
      <c r="A280" s="1" t="s">
        <v>432</v>
      </c>
      <c r="B280" s="1">
        <v>67</v>
      </c>
      <c r="C280" s="26" t="s">
        <v>14241</v>
      </c>
      <c r="D280" t="s">
        <v>434</v>
      </c>
      <c r="E280" s="27" t="s">
        <v>14242</v>
      </c>
      <c r="F280" s="28" t="s">
        <v>467</v>
      </c>
      <c r="G280" s="29">
        <v>15</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14420</v>
      </c>
    </row>
    <row r="283" ht="63.75">
      <c r="A283" s="1" t="s">
        <v>441</v>
      </c>
      <c r="E283" s="27" t="s">
        <v>14243</v>
      </c>
    </row>
    <row r="284">
      <c r="A284" s="1" t="s">
        <v>429</v>
      </c>
      <c r="C284" s="22" t="s">
        <v>534</v>
      </c>
      <c r="E284" s="23" t="s">
        <v>13327</v>
      </c>
      <c r="L284" s="24">
        <f>SUMIFS(L285:L288,A285:A288,"P")</f>
        <v>0</v>
      </c>
      <c r="M284" s="24">
        <f>SUMIFS(M285:M288,A285:A288,"P")</f>
        <v>0</v>
      </c>
      <c r="N284" s="25"/>
    </row>
    <row r="285">
      <c r="A285" s="1" t="s">
        <v>432</v>
      </c>
      <c r="B285" s="1">
        <v>68</v>
      </c>
      <c r="C285" s="26" t="s">
        <v>13925</v>
      </c>
      <c r="D285" t="s">
        <v>434</v>
      </c>
      <c r="E285" s="27" t="s">
        <v>13926</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14418</v>
      </c>
    </row>
    <row r="288" ht="153">
      <c r="A288" s="1" t="s">
        <v>441</v>
      </c>
      <c r="E288" s="27" t="s">
        <v>13927</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13248</v>
      </c>
      <c r="O290" s="32">
        <f>M290*AA290</f>
        <v>0</v>
      </c>
      <c r="P290" s="1">
        <v>3</v>
      </c>
      <c r="AA290" s="1">
        <f>IF(P290=1,$O$3,IF(P290=2,$O$4,$O$5))</f>
        <v>0</v>
      </c>
    </row>
    <row r="291" ht="38.25">
      <c r="A291" s="1" t="s">
        <v>437</v>
      </c>
      <c r="E291" s="27" t="s">
        <v>572</v>
      </c>
    </row>
    <row r="292">
      <c r="A292" s="1" t="s">
        <v>439</v>
      </c>
      <c r="E292" s="33" t="s">
        <v>14418</v>
      </c>
    </row>
    <row r="293" ht="153">
      <c r="A293" s="1" t="s">
        <v>441</v>
      </c>
      <c r="E293" s="27" t="s">
        <v>574</v>
      </c>
    </row>
    <row r="294" ht="25.5">
      <c r="A294" s="1" t="s">
        <v>432</v>
      </c>
      <c r="B294" s="1">
        <v>70</v>
      </c>
      <c r="C294" s="26" t="s">
        <v>7448</v>
      </c>
      <c r="D294" t="s">
        <v>570</v>
      </c>
      <c r="E294" s="27" t="s">
        <v>7449</v>
      </c>
      <c r="F294" s="28" t="s">
        <v>476</v>
      </c>
      <c r="G294" s="29">
        <v>0.10000000000000001</v>
      </c>
      <c r="H294" s="28">
        <v>0</v>
      </c>
      <c r="I294" s="30">
        <f>ROUND(G294*H294,P4)</f>
        <v>0</v>
      </c>
      <c r="L294" s="31">
        <v>0</v>
      </c>
      <c r="M294" s="24">
        <f>ROUND(G294*L294,P4)</f>
        <v>0</v>
      </c>
      <c r="N294" s="25" t="s">
        <v>13248</v>
      </c>
      <c r="O294" s="32">
        <f>M294*AA294</f>
        <v>0</v>
      </c>
      <c r="P294" s="1">
        <v>3</v>
      </c>
      <c r="AA294" s="1">
        <f>IF(P294=1,$O$3,IF(P294=2,$O$4,$O$5))</f>
        <v>0</v>
      </c>
    </row>
    <row r="295" ht="25.5">
      <c r="A295" s="1" t="s">
        <v>437</v>
      </c>
      <c r="E295" s="27" t="s">
        <v>7450</v>
      </c>
    </row>
    <row r="296">
      <c r="A296" s="1" t="s">
        <v>439</v>
      </c>
      <c r="E296" s="33" t="s">
        <v>14418</v>
      </c>
    </row>
    <row r="297" ht="153">
      <c r="A297" s="1" t="s">
        <v>441</v>
      </c>
      <c r="E297" s="27" t="s">
        <v>1109</v>
      </c>
    </row>
    <row r="298" ht="38.25">
      <c r="A298" s="1" t="s">
        <v>432</v>
      </c>
      <c r="B298" s="1">
        <v>71</v>
      </c>
      <c r="C298" s="26" t="s">
        <v>14223</v>
      </c>
      <c r="D298" t="s">
        <v>570</v>
      </c>
      <c r="E298" s="27" t="s">
        <v>14224</v>
      </c>
      <c r="F298" s="28" t="s">
        <v>476</v>
      </c>
      <c r="G298" s="29">
        <v>0.5</v>
      </c>
      <c r="H298" s="28">
        <v>0</v>
      </c>
      <c r="I298" s="30">
        <f>ROUND(G298*H298,P4)</f>
        <v>0</v>
      </c>
      <c r="L298" s="31">
        <v>0</v>
      </c>
      <c r="M298" s="24">
        <f>ROUND(G298*L298,P4)</f>
        <v>0</v>
      </c>
      <c r="N298" s="25" t="s">
        <v>13248</v>
      </c>
      <c r="O298" s="32">
        <f>M298*AA298</f>
        <v>0</v>
      </c>
      <c r="P298" s="1">
        <v>3</v>
      </c>
      <c r="AA298" s="1">
        <f>IF(P298=1,$O$3,IF(P298=2,$O$4,$O$5))</f>
        <v>0</v>
      </c>
    </row>
    <row r="299" ht="38.25">
      <c r="A299" s="1" t="s">
        <v>437</v>
      </c>
      <c r="E299" s="27" t="s">
        <v>899</v>
      </c>
    </row>
    <row r="300">
      <c r="A300" s="1" t="s">
        <v>439</v>
      </c>
      <c r="E300" s="33" t="s">
        <v>14418</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13248</v>
      </c>
      <c r="O302" s="32">
        <f>M302*AA302</f>
        <v>0</v>
      </c>
      <c r="P302" s="1">
        <v>3</v>
      </c>
      <c r="AA302" s="1">
        <f>IF(P302=1,$O$3,IF(P302=2,$O$4,$O$5))</f>
        <v>0</v>
      </c>
    </row>
    <row r="303" ht="38.25">
      <c r="A303" s="1" t="s">
        <v>437</v>
      </c>
      <c r="E303" s="27" t="s">
        <v>5270</v>
      </c>
    </row>
    <row r="304">
      <c r="A304" s="1" t="s">
        <v>439</v>
      </c>
      <c r="E304" s="33" t="s">
        <v>13911</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13248</v>
      </c>
      <c r="O306" s="32">
        <f>M306*AA306</f>
        <v>0</v>
      </c>
      <c r="P306" s="1">
        <v>3</v>
      </c>
      <c r="AA306" s="1">
        <f>IF(P306=1,$O$3,IF(P306=2,$O$4,$O$5))</f>
        <v>0</v>
      </c>
    </row>
    <row r="307" ht="38.25">
      <c r="A307" s="1" t="s">
        <v>437</v>
      </c>
      <c r="E307" s="27" t="s">
        <v>4950</v>
      </c>
    </row>
    <row r="308">
      <c r="A308" s="1" t="s">
        <v>439</v>
      </c>
      <c r="E308" s="33" t="s">
        <v>14418</v>
      </c>
    </row>
    <row r="309" ht="153">
      <c r="A309" s="1" t="s">
        <v>441</v>
      </c>
      <c r="E309" s="27" t="s">
        <v>574</v>
      </c>
    </row>
  </sheetData>
  <sheetProtection sheet="1" objects="1" scenarios="1" spinCount="100000" saltValue="CCDinwl//NVewY4bJp3KlRuFBKD0/KZcp2hBnOwQYrWFn1whs4Q3nD5J8G54WczEzHWXTeECX9klbwyZBcDJ1A==" hashValue="1PrzGpbQRZ0UTqWBLpMjuMFwQx9VpYwqETPvCsCjX8W1FNu/RSdV3Fufc9zFU2O/NH5Y2XFVYFWj0ZyciIQV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14421</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13901</v>
      </c>
    </row>
    <row r="35" ht="25.5">
      <c r="A35" s="1" t="s">
        <v>441</v>
      </c>
      <c r="E35" s="27" t="s">
        <v>13228</v>
      </c>
    </row>
    <row r="36">
      <c r="A36" s="1" t="s">
        <v>432</v>
      </c>
      <c r="B36" s="1">
        <v>7</v>
      </c>
      <c r="C36" s="26" t="s">
        <v>13229</v>
      </c>
      <c r="D36" t="s">
        <v>434</v>
      </c>
      <c r="E36" s="27" t="s">
        <v>13230</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14383</v>
      </c>
      <c r="D44" t="s">
        <v>434</v>
      </c>
      <c r="E44" s="27" t="s">
        <v>14384</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25.5">
      <c r="A47" s="1" t="s">
        <v>441</v>
      </c>
      <c r="E47" s="27" t="s">
        <v>13240</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13235</v>
      </c>
    </row>
    <row r="52">
      <c r="A52" s="1" t="s">
        <v>432</v>
      </c>
      <c r="B52" s="1">
        <v>11</v>
      </c>
      <c r="C52" s="26" t="s">
        <v>13211</v>
      </c>
      <c r="D52" t="s">
        <v>434</v>
      </c>
      <c r="E52" s="27" t="s">
        <v>13212</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76.5">
      <c r="A55" s="1" t="s">
        <v>441</v>
      </c>
      <c r="E55" s="27" t="s">
        <v>13902</v>
      </c>
    </row>
    <row r="56" ht="25.5">
      <c r="A56" s="1" t="s">
        <v>432</v>
      </c>
      <c r="B56" s="1">
        <v>12</v>
      </c>
      <c r="C56" s="26" t="s">
        <v>13659</v>
      </c>
      <c r="D56" t="s">
        <v>434</v>
      </c>
      <c r="E56" s="27" t="s">
        <v>13660</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ht="25.5">
      <c r="A60" s="1" t="s">
        <v>432</v>
      </c>
      <c r="B60" s="1">
        <v>13</v>
      </c>
      <c r="C60" s="26" t="s">
        <v>7370</v>
      </c>
      <c r="D60" t="s">
        <v>434</v>
      </c>
      <c r="E60" s="27" t="s">
        <v>7371</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13901</v>
      </c>
    </row>
    <row r="63" ht="38.25">
      <c r="A63" s="1" t="s">
        <v>441</v>
      </c>
      <c r="E63" s="27" t="s">
        <v>13448</v>
      </c>
    </row>
    <row r="64">
      <c r="A64" s="1" t="s">
        <v>432</v>
      </c>
      <c r="B64" s="1">
        <v>14</v>
      </c>
      <c r="C64" s="26" t="s">
        <v>14349</v>
      </c>
      <c r="D64" t="s">
        <v>434</v>
      </c>
      <c r="E64" s="27" t="s">
        <v>14350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13901</v>
      </c>
    </row>
    <row r="67" ht="38.25">
      <c r="A67" s="1" t="s">
        <v>441</v>
      </c>
      <c r="E67" s="27" t="s">
        <v>13448</v>
      </c>
    </row>
    <row r="68" ht="25.5">
      <c r="A68" s="1" t="s">
        <v>432</v>
      </c>
      <c r="B68" s="1">
        <v>15</v>
      </c>
      <c r="C68" s="26" t="s">
        <v>13903</v>
      </c>
      <c r="D68" t="s">
        <v>434</v>
      </c>
      <c r="E68" s="27" t="s">
        <v>13904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13451</v>
      </c>
    </row>
    <row r="72">
      <c r="A72" s="1" t="s">
        <v>432</v>
      </c>
      <c r="B72" s="1">
        <v>16</v>
      </c>
      <c r="C72" s="26" t="s">
        <v>13241</v>
      </c>
      <c r="D72" t="s">
        <v>434</v>
      </c>
      <c r="E72" s="27" t="s">
        <v>13242</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51">
      <c r="A75" s="1" t="s">
        <v>441</v>
      </c>
      <c r="E75" s="27" t="s">
        <v>13243</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51">
      <c r="A79" s="1" t="s">
        <v>441</v>
      </c>
      <c r="E79" s="27" t="s">
        <v>13243</v>
      </c>
    </row>
    <row r="80" ht="25.5">
      <c r="A80" s="1" t="s">
        <v>432</v>
      </c>
      <c r="B80" s="1">
        <v>18</v>
      </c>
      <c r="C80" s="26" t="s">
        <v>13244</v>
      </c>
      <c r="D80" t="s">
        <v>434</v>
      </c>
      <c r="E80" s="27" t="s">
        <v>13245</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14226</v>
      </c>
    </row>
    <row r="83" ht="38.25">
      <c r="A83" s="1" t="s">
        <v>441</v>
      </c>
      <c r="E83" s="27" t="s">
        <v>13234</v>
      </c>
    </row>
    <row r="84" ht="25.5">
      <c r="A84" s="1" t="s">
        <v>432</v>
      </c>
      <c r="B84" s="1">
        <v>19</v>
      </c>
      <c r="C84" s="26" t="s">
        <v>13906</v>
      </c>
      <c r="D84" t="s">
        <v>434</v>
      </c>
      <c r="E84" s="27" t="s">
        <v>13907</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14226</v>
      </c>
    </row>
    <row r="87" ht="38.25">
      <c r="A87" s="1" t="s">
        <v>441</v>
      </c>
      <c r="E87" s="27" t="s">
        <v>13532</v>
      </c>
    </row>
    <row r="88">
      <c r="A88" s="1" t="s">
        <v>432</v>
      </c>
      <c r="B88" s="1">
        <v>20</v>
      </c>
      <c r="C88" s="26" t="s">
        <v>13908</v>
      </c>
      <c r="D88" t="s">
        <v>434</v>
      </c>
      <c r="E88" s="27" t="s">
        <v>13909</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14226</v>
      </c>
    </row>
    <row r="91" ht="51">
      <c r="A91" s="1" t="s">
        <v>441</v>
      </c>
      <c r="E91" s="27" t="s">
        <v>13910</v>
      </c>
    </row>
    <row r="92">
      <c r="A92" s="1" t="s">
        <v>432</v>
      </c>
      <c r="B92" s="1">
        <v>21</v>
      </c>
      <c r="C92" s="26" t="s">
        <v>13495</v>
      </c>
      <c r="D92" t="s">
        <v>434</v>
      </c>
      <c r="E92" s="27" t="s">
        <v>13496</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13911</v>
      </c>
    </row>
    <row r="95" ht="25.5">
      <c r="A95" s="1" t="s">
        <v>441</v>
      </c>
      <c r="E95" s="27" t="s">
        <v>13240</v>
      </c>
    </row>
    <row r="96">
      <c r="A96" s="1" t="s">
        <v>432</v>
      </c>
      <c r="B96" s="1">
        <v>22</v>
      </c>
      <c r="C96" s="26" t="s">
        <v>13498</v>
      </c>
      <c r="D96" t="s">
        <v>434</v>
      </c>
      <c r="E96" s="27" t="s">
        <v>13499</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13912</v>
      </c>
    </row>
    <row r="100">
      <c r="A100" s="1" t="s">
        <v>432</v>
      </c>
      <c r="B100" s="1">
        <v>23</v>
      </c>
      <c r="C100" s="26" t="s">
        <v>13253</v>
      </c>
      <c r="D100" t="s">
        <v>434</v>
      </c>
      <c r="E100" s="27" t="s">
        <v>13254</v>
      </c>
      <c r="F100" s="28" t="s">
        <v>436</v>
      </c>
      <c r="G100" s="29">
        <v>181</v>
      </c>
      <c r="H100" s="28">
        <v>0</v>
      </c>
      <c r="I100" s="30">
        <f>ROUND(G100*H100,P4)</f>
        <v>0</v>
      </c>
      <c r="L100" s="31">
        <v>0</v>
      </c>
      <c r="M100" s="24">
        <f>ROUND(G100*L100,P4)</f>
        <v>0</v>
      </c>
      <c r="N100" s="25" t="s">
        <v>13248</v>
      </c>
      <c r="O100" s="32">
        <f>M100*AA100</f>
        <v>0</v>
      </c>
      <c r="P100" s="1">
        <v>3</v>
      </c>
      <c r="AA100" s="1">
        <f>IF(P100=1,$O$3,IF(P100=2,$O$4,$O$5))</f>
        <v>0</v>
      </c>
    </row>
    <row r="101">
      <c r="A101" s="1" t="s">
        <v>437</v>
      </c>
      <c r="E101" s="27" t="s">
        <v>434</v>
      </c>
    </row>
    <row r="102">
      <c r="A102" s="1" t="s">
        <v>439</v>
      </c>
      <c r="E102" s="33" t="s">
        <v>14226</v>
      </c>
    </row>
    <row r="103" ht="102">
      <c r="A103" s="1" t="s">
        <v>441</v>
      </c>
      <c r="E103" s="27" t="s">
        <v>13255</v>
      </c>
    </row>
    <row r="104">
      <c r="A104" s="1" t="s">
        <v>432</v>
      </c>
      <c r="B104" s="1">
        <v>24</v>
      </c>
      <c r="C104" s="26" t="s">
        <v>13931</v>
      </c>
      <c r="D104" t="s">
        <v>434</v>
      </c>
      <c r="E104" s="27" t="s">
        <v>13932</v>
      </c>
      <c r="F104" s="28" t="s">
        <v>436</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13911</v>
      </c>
    </row>
    <row r="107" ht="76.5">
      <c r="A107" s="1" t="s">
        <v>441</v>
      </c>
      <c r="E107" s="27" t="s">
        <v>13439</v>
      </c>
    </row>
    <row r="108">
      <c r="A108" s="1" t="s">
        <v>432</v>
      </c>
      <c r="B108" s="1">
        <v>25</v>
      </c>
      <c r="C108" s="26" t="s">
        <v>13933</v>
      </c>
      <c r="D108" t="s">
        <v>434</v>
      </c>
      <c r="E108" s="27" t="s">
        <v>13934</v>
      </c>
      <c r="F108" s="28" t="s">
        <v>500</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ht="25.5">
      <c r="A117" s="1" t="s">
        <v>432</v>
      </c>
      <c r="B117" s="1">
        <v>27</v>
      </c>
      <c r="C117" s="26" t="s">
        <v>14230</v>
      </c>
      <c r="D117" t="s">
        <v>434</v>
      </c>
      <c r="E117" s="27" t="s">
        <v>14231</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13264</v>
      </c>
    </row>
    <row r="125" ht="25.5">
      <c r="A125" s="1" t="s">
        <v>432</v>
      </c>
      <c r="B125" s="1">
        <v>29</v>
      </c>
      <c r="C125" s="26" t="s">
        <v>7391</v>
      </c>
      <c r="D125" t="s">
        <v>434</v>
      </c>
      <c r="E125" s="27" t="s">
        <v>7392</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13264</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25.5">
      <c r="A132" s="1" t="s">
        <v>441</v>
      </c>
      <c r="E132" s="27" t="s">
        <v>13269</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25.5">
      <c r="A136" s="1" t="s">
        <v>441</v>
      </c>
      <c r="E136" s="27" t="s">
        <v>13270</v>
      </c>
    </row>
    <row r="137">
      <c r="A137" s="1" t="s">
        <v>432</v>
      </c>
      <c r="B137" s="1">
        <v>32</v>
      </c>
      <c r="C137" s="26" t="s">
        <v>13121</v>
      </c>
      <c r="D137" t="s">
        <v>434</v>
      </c>
      <c r="E137" s="27" t="s">
        <v>13122</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13911</v>
      </c>
    </row>
    <row r="140" ht="51">
      <c r="A140" s="1" t="s">
        <v>441</v>
      </c>
      <c r="E140" s="27" t="s">
        <v>13271</v>
      </c>
    </row>
    <row r="141">
      <c r="A141" s="1" t="s">
        <v>429</v>
      </c>
      <c r="C141" s="22" t="s">
        <v>8991</v>
      </c>
      <c r="E141" s="23" t="s">
        <v>13272</v>
      </c>
      <c r="L141" s="24">
        <f>SUMIFS(L142:L153,A142:A153,"P")</f>
        <v>0</v>
      </c>
      <c r="M141" s="24">
        <f>SUMIFS(M142:M153,A142:A153,"P")</f>
        <v>0</v>
      </c>
      <c r="N141" s="25"/>
    </row>
    <row r="142" ht="25.5">
      <c r="A142" s="1" t="s">
        <v>432</v>
      </c>
      <c r="B142" s="1">
        <v>33</v>
      </c>
      <c r="C142" s="26" t="s">
        <v>14232</v>
      </c>
      <c r="D142" t="s">
        <v>434</v>
      </c>
      <c r="E142" s="27" t="s">
        <v>14233</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14192</v>
      </c>
    </row>
    <row r="145" ht="38.25">
      <c r="A145" s="1" t="s">
        <v>441</v>
      </c>
      <c r="E145" s="27" t="s">
        <v>13716</v>
      </c>
    </row>
    <row r="146" ht="25.5">
      <c r="A146" s="1" t="s">
        <v>432</v>
      </c>
      <c r="B146" s="1">
        <v>34</v>
      </c>
      <c r="C146" s="26" t="s">
        <v>14234</v>
      </c>
      <c r="D146" t="s">
        <v>434</v>
      </c>
      <c r="E146" s="27" t="s">
        <v>14235</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14192</v>
      </c>
    </row>
    <row r="149" ht="38.25">
      <c r="A149" s="1" t="s">
        <v>441</v>
      </c>
      <c r="E149" s="27" t="s">
        <v>14236</v>
      </c>
    </row>
    <row r="150">
      <c r="A150" s="1" t="s">
        <v>432</v>
      </c>
      <c r="B150" s="1">
        <v>35</v>
      </c>
      <c r="C150" s="26" t="s">
        <v>14422</v>
      </c>
      <c r="D150" t="s">
        <v>434</v>
      </c>
      <c r="E150" s="27" t="s">
        <v>14423</v>
      </c>
      <c r="F150" s="28" t="s">
        <v>500</v>
      </c>
      <c r="G150" s="29">
        <v>2</v>
      </c>
      <c r="H150" s="28">
        <v>0</v>
      </c>
      <c r="I150" s="30">
        <f>ROUND(G150*H150,P4)</f>
        <v>0</v>
      </c>
      <c r="L150" s="31">
        <v>0</v>
      </c>
      <c r="M150" s="24">
        <f>ROUND(G150*L150,P4)</f>
        <v>0</v>
      </c>
      <c r="N150" s="25" t="s">
        <v>13248</v>
      </c>
      <c r="O150" s="32">
        <f>M150*AA150</f>
        <v>0</v>
      </c>
      <c r="P150" s="1">
        <v>3</v>
      </c>
      <c r="AA150" s="1">
        <f>IF(P150=1,$O$3,IF(P150=2,$O$4,$O$5))</f>
        <v>0</v>
      </c>
    </row>
    <row r="151">
      <c r="A151" s="1" t="s">
        <v>437</v>
      </c>
      <c r="E151" s="27" t="s">
        <v>434</v>
      </c>
    </row>
    <row r="152">
      <c r="A152" s="1" t="s">
        <v>439</v>
      </c>
      <c r="E152" s="33" t="s">
        <v>13911</v>
      </c>
    </row>
    <row r="153" ht="63.75">
      <c r="A153" s="1" t="s">
        <v>441</v>
      </c>
      <c r="E153" s="27" t="s">
        <v>13294</v>
      </c>
    </row>
    <row r="154">
      <c r="A154" s="1" t="s">
        <v>429</v>
      </c>
      <c r="C154" s="22" t="s">
        <v>4013</v>
      </c>
      <c r="E154" s="23" t="s">
        <v>4150</v>
      </c>
      <c r="L154" s="24">
        <f>SUMIFS(L155:L158,A155:A158,"P")</f>
        <v>0</v>
      </c>
      <c r="M154" s="24">
        <f>SUMIFS(M155:M158,A155:A158,"P")</f>
        <v>0</v>
      </c>
      <c r="N154" s="25"/>
    </row>
    <row r="155">
      <c r="A155" s="1" t="s">
        <v>432</v>
      </c>
      <c r="B155" s="1">
        <v>36</v>
      </c>
      <c r="C155" s="26" t="s">
        <v>14424</v>
      </c>
      <c r="D155" t="s">
        <v>434</v>
      </c>
      <c r="E155" s="27" t="s">
        <v>14425</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38.25">
      <c r="A158" s="1" t="s">
        <v>441</v>
      </c>
      <c r="E158" s="27" t="s">
        <v>14002</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38.25">
      <c r="A163" s="1" t="s">
        <v>441</v>
      </c>
      <c r="E163" s="27" t="s">
        <v>13302</v>
      </c>
    </row>
    <row r="164" ht="25.5">
      <c r="A164" s="1" t="s">
        <v>432</v>
      </c>
      <c r="B164" s="1">
        <v>38</v>
      </c>
      <c r="C164" s="26" t="s">
        <v>13395</v>
      </c>
      <c r="D164" t="s">
        <v>434</v>
      </c>
      <c r="E164" s="27" t="s">
        <v>13396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13911</v>
      </c>
    </row>
    <row r="167" ht="38.25">
      <c r="A167" s="1" t="s">
        <v>441</v>
      </c>
      <c r="E167" s="27" t="s">
        <v>13302</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13911</v>
      </c>
    </row>
    <row r="171" ht="63.75">
      <c r="A171" s="1" t="s">
        <v>441</v>
      </c>
      <c r="E171" s="27" t="s">
        <v>13303</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13911</v>
      </c>
    </row>
    <row r="175" ht="63.75">
      <c r="A175" s="1" t="s">
        <v>441</v>
      </c>
      <c r="E175" s="27" t="s">
        <v>13303</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13911</v>
      </c>
    </row>
    <row r="179" ht="38.25">
      <c r="A179" s="1" t="s">
        <v>441</v>
      </c>
      <c r="E179" s="27" t="s">
        <v>13304</v>
      </c>
    </row>
    <row r="180">
      <c r="A180" s="1" t="s">
        <v>432</v>
      </c>
      <c r="B180" s="1">
        <v>42</v>
      </c>
      <c r="C180" s="26" t="s">
        <v>13305</v>
      </c>
      <c r="D180" t="s">
        <v>434</v>
      </c>
      <c r="E180" s="27" t="s">
        <v>13306</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13911</v>
      </c>
    </row>
    <row r="183" ht="38.25">
      <c r="A183" s="1" t="s">
        <v>441</v>
      </c>
      <c r="E183" s="27" t="s">
        <v>13307</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13911</v>
      </c>
    </row>
    <row r="187" ht="38.25">
      <c r="A187" s="1" t="s">
        <v>441</v>
      </c>
      <c r="E187" s="27" t="s">
        <v>13310</v>
      </c>
    </row>
    <row r="188">
      <c r="A188" s="1" t="s">
        <v>432</v>
      </c>
      <c r="B188" s="1">
        <v>44</v>
      </c>
      <c r="C188" s="26" t="s">
        <v>13346</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13911</v>
      </c>
    </row>
    <row r="191" ht="51">
      <c r="A191" s="1" t="s">
        <v>441</v>
      </c>
      <c r="E191" s="27" t="s">
        <v>13347</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38.25">
      <c r="A195" s="1" t="s">
        <v>441</v>
      </c>
      <c r="E195" s="27" t="s">
        <v>13311</v>
      </c>
    </row>
    <row r="196">
      <c r="A196" s="1" t="s">
        <v>432</v>
      </c>
      <c r="B196" s="1">
        <v>46</v>
      </c>
      <c r="C196" s="26" t="s">
        <v>13313</v>
      </c>
      <c r="D196" t="s">
        <v>434</v>
      </c>
      <c r="E196" s="27" t="s">
        <v>8985</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38.25">
      <c r="A199" s="1" t="s">
        <v>441</v>
      </c>
      <c r="E199" s="27" t="s">
        <v>13314</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13315</v>
      </c>
    </row>
    <row r="204">
      <c r="A204" s="1" t="s">
        <v>432</v>
      </c>
      <c r="B204" s="1">
        <v>48</v>
      </c>
      <c r="C204" s="26" t="s">
        <v>13316</v>
      </c>
      <c r="D204" t="s">
        <v>434</v>
      </c>
      <c r="E204" s="27" t="s">
        <v>13317</v>
      </c>
      <c r="F204" s="28" t="s">
        <v>500</v>
      </c>
      <c r="G204" s="29">
        <v>1</v>
      </c>
      <c r="H204" s="28">
        <v>0</v>
      </c>
      <c r="I204" s="30">
        <f>ROUND(G204*H204,P4)</f>
        <v>0</v>
      </c>
      <c r="L204" s="31">
        <v>0</v>
      </c>
      <c r="M204" s="24">
        <f>ROUND(G204*L204,P4)</f>
        <v>0</v>
      </c>
      <c r="N204" s="25" t="s">
        <v>13248</v>
      </c>
      <c r="O204" s="32">
        <f>M204*AA204</f>
        <v>0</v>
      </c>
      <c r="P204" s="1">
        <v>3</v>
      </c>
      <c r="AA204" s="1">
        <f>IF(P204=1,$O$3,IF(P204=2,$O$4,$O$5))</f>
        <v>0</v>
      </c>
    </row>
    <row r="205">
      <c r="A205" s="1" t="s">
        <v>437</v>
      </c>
      <c r="E205" s="27" t="s">
        <v>434</v>
      </c>
    </row>
    <row r="206">
      <c r="A206" s="1" t="s">
        <v>439</v>
      </c>
      <c r="E206" s="33" t="s">
        <v>13911</v>
      </c>
    </row>
    <row r="207" ht="140.25">
      <c r="A207" s="1" t="s">
        <v>441</v>
      </c>
      <c r="E207" s="27" t="s">
        <v>13318</v>
      </c>
    </row>
    <row r="208">
      <c r="A208" s="1" t="s">
        <v>429</v>
      </c>
      <c r="C208" s="22" t="s">
        <v>14006</v>
      </c>
      <c r="E208" s="23" t="s">
        <v>14007</v>
      </c>
      <c r="L208" s="24">
        <f>SUMIFS(L209:L232,A209:A232,"P")</f>
        <v>0</v>
      </c>
      <c r="M208" s="24">
        <f>SUMIFS(M209:M232,A209:A232,"P")</f>
        <v>0</v>
      </c>
      <c r="N208" s="25"/>
    </row>
    <row r="209">
      <c r="A209" s="1" t="s">
        <v>432</v>
      </c>
      <c r="B209" s="1">
        <v>49</v>
      </c>
      <c r="C209" s="26" t="s">
        <v>14011</v>
      </c>
      <c r="D209" t="s">
        <v>434</v>
      </c>
      <c r="E209" s="27" t="s">
        <v>14012</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14253</v>
      </c>
    </row>
    <row r="212" ht="63.75">
      <c r="A212" s="1" t="s">
        <v>441</v>
      </c>
      <c r="E212" s="27" t="s">
        <v>12781</v>
      </c>
    </row>
    <row r="213">
      <c r="A213" s="1" t="s">
        <v>432</v>
      </c>
      <c r="B213" s="1">
        <v>50</v>
      </c>
      <c r="C213" s="26" t="s">
        <v>13700</v>
      </c>
      <c r="D213" t="s">
        <v>434</v>
      </c>
      <c r="E213" s="27" t="s">
        <v>13701</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14253</v>
      </c>
    </row>
    <row r="216" ht="63.75">
      <c r="A216" s="1" t="s">
        <v>441</v>
      </c>
      <c r="E216" s="27" t="s">
        <v>12781</v>
      </c>
    </row>
    <row r="217">
      <c r="A217" s="1" t="s">
        <v>432</v>
      </c>
      <c r="B217" s="1">
        <v>51</v>
      </c>
      <c r="C217" s="26" t="s">
        <v>13702</v>
      </c>
      <c r="D217" t="s">
        <v>434</v>
      </c>
      <c r="E217" s="27" t="s">
        <v>13703</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14253</v>
      </c>
    </row>
    <row r="220" ht="63.75">
      <c r="A220" s="1" t="s">
        <v>441</v>
      </c>
      <c r="E220" s="27" t="s">
        <v>12781</v>
      </c>
    </row>
    <row r="221">
      <c r="A221" s="1" t="s">
        <v>432</v>
      </c>
      <c r="B221" s="1">
        <v>52</v>
      </c>
      <c r="C221" s="26" t="s">
        <v>13513</v>
      </c>
      <c r="D221" t="s">
        <v>434</v>
      </c>
      <c r="E221" s="27" t="s">
        <v>13514</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14253</v>
      </c>
    </row>
    <row r="224" ht="63.75">
      <c r="A224" s="1" t="s">
        <v>441</v>
      </c>
      <c r="E224" s="27" t="s">
        <v>12781</v>
      </c>
    </row>
    <row r="225">
      <c r="A225" s="1" t="s">
        <v>432</v>
      </c>
      <c r="B225" s="1">
        <v>53</v>
      </c>
      <c r="C225" s="26" t="s">
        <v>14013</v>
      </c>
      <c r="D225" t="s">
        <v>434</v>
      </c>
      <c r="E225" s="27" t="s">
        <v>14014</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14253</v>
      </c>
    </row>
    <row r="228" ht="63.75">
      <c r="A228" s="1" t="s">
        <v>441</v>
      </c>
      <c r="E228" s="27" t="s">
        <v>12781</v>
      </c>
    </row>
    <row r="229">
      <c r="A229" s="1" t="s">
        <v>432</v>
      </c>
      <c r="B229" s="1">
        <v>54</v>
      </c>
      <c r="C229" s="26" t="s">
        <v>14241</v>
      </c>
      <c r="D229" t="s">
        <v>434</v>
      </c>
      <c r="E229" s="27" t="s">
        <v>14242</v>
      </c>
      <c r="F229" s="28" t="s">
        <v>467</v>
      </c>
      <c r="G229" s="29">
        <v>46</v>
      </c>
      <c r="H229" s="28">
        <v>0</v>
      </c>
      <c r="I229" s="30">
        <f>ROUND(G229*H229,P4)</f>
        <v>0</v>
      </c>
      <c r="L229" s="31">
        <v>0</v>
      </c>
      <c r="M229" s="24">
        <f>ROUND(G229*L229,P4)</f>
        <v>0</v>
      </c>
      <c r="N229" s="25" t="s">
        <v>13248</v>
      </c>
      <c r="O229" s="32">
        <f>M229*AA229</f>
        <v>0</v>
      </c>
      <c r="P229" s="1">
        <v>3</v>
      </c>
      <c r="AA229" s="1">
        <f>IF(P229=1,$O$3,IF(P229=2,$O$4,$O$5))</f>
        <v>0</v>
      </c>
    </row>
    <row r="230">
      <c r="A230" s="1" t="s">
        <v>437</v>
      </c>
      <c r="E230" s="27" t="s">
        <v>434</v>
      </c>
    </row>
    <row r="231">
      <c r="A231" s="1" t="s">
        <v>439</v>
      </c>
      <c r="E231" s="33" t="s">
        <v>14253</v>
      </c>
    </row>
    <row r="232" ht="63.75">
      <c r="A232" s="1" t="s">
        <v>441</v>
      </c>
      <c r="E232" s="27" t="s">
        <v>14243</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14226</v>
      </c>
    </row>
    <row r="237" ht="153">
      <c r="A237" s="1" t="s">
        <v>441</v>
      </c>
      <c r="E237" s="27" t="s">
        <v>574</v>
      </c>
    </row>
    <row r="238" ht="25.5">
      <c r="A238" s="1" t="s">
        <v>432</v>
      </c>
      <c r="B238" s="1">
        <v>56</v>
      </c>
      <c r="C238" s="26" t="s">
        <v>7448</v>
      </c>
      <c r="D238" t="s">
        <v>570</v>
      </c>
      <c r="E238" s="27" t="s">
        <v>7449</v>
      </c>
      <c r="F238" s="28" t="s">
        <v>476</v>
      </c>
      <c r="G238" s="29">
        <v>0.10000000000000001</v>
      </c>
      <c r="H238" s="28">
        <v>0</v>
      </c>
      <c r="I238" s="30">
        <f>ROUND(G238*H238,P4)</f>
        <v>0</v>
      </c>
      <c r="L238" s="31">
        <v>0</v>
      </c>
      <c r="M238" s="24">
        <f>ROUND(G238*L238,P4)</f>
        <v>0</v>
      </c>
      <c r="N238" s="25" t="s">
        <v>13248</v>
      </c>
      <c r="O238" s="32">
        <f>M238*AA238</f>
        <v>0</v>
      </c>
      <c r="P238" s="1">
        <v>3</v>
      </c>
      <c r="AA238" s="1">
        <f>IF(P238=1,$O$3,IF(P238=2,$O$4,$O$5))</f>
        <v>0</v>
      </c>
    </row>
    <row r="239" ht="25.5">
      <c r="A239" s="1" t="s">
        <v>437</v>
      </c>
      <c r="E239" s="27" t="s">
        <v>7450</v>
      </c>
    </row>
    <row r="240">
      <c r="A240" s="1" t="s">
        <v>439</v>
      </c>
      <c r="E240" s="33" t="s">
        <v>14226</v>
      </c>
    </row>
    <row r="241" ht="153">
      <c r="A241" s="1" t="s">
        <v>441</v>
      </c>
      <c r="E241" s="27" t="s">
        <v>1109</v>
      </c>
    </row>
    <row r="242" ht="38.25">
      <c r="A242" s="1" t="s">
        <v>432</v>
      </c>
      <c r="B242" s="1">
        <v>57</v>
      </c>
      <c r="C242" s="26" t="s">
        <v>14223</v>
      </c>
      <c r="D242" t="s">
        <v>570</v>
      </c>
      <c r="E242" s="27" t="s">
        <v>14224</v>
      </c>
      <c r="F242" s="28" t="s">
        <v>476</v>
      </c>
      <c r="G242" s="29">
        <v>0.5</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14226</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14226</v>
      </c>
    </row>
    <row r="253" ht="153">
      <c r="A253" s="1" t="s">
        <v>441</v>
      </c>
      <c r="E253" s="27" t="s">
        <v>574</v>
      </c>
    </row>
  </sheetData>
  <sheetProtection sheet="1" objects="1" scenarios="1" spinCount="100000" saltValue="N5vyo9lAdtWfvv3XRQ7p+PsOBwci2eS8MHsTs0nmSojLibb2Drg7n/hEc8/dMjaVsh0UBPlUt+y5ruMeva+0Ug==" hashValue="d4/UF5N7VdIzA5RS03FPvK2ci9y36c3M4Y1p5dmFrCWk/w55cUhv3v8XAor6MGt1vOZdxqJUBN/Q5cifHMvj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14426</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153">
      <c r="A21" s="1" t="s">
        <v>441</v>
      </c>
      <c r="E21" s="27" t="s">
        <v>13222</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153">
      <c r="A25" s="1" t="s">
        <v>441</v>
      </c>
      <c r="E25" s="27" t="s">
        <v>13930</v>
      </c>
    </row>
    <row r="26">
      <c r="A26" s="1" t="s">
        <v>432</v>
      </c>
      <c r="B26" s="1">
        <v>5</v>
      </c>
      <c r="C26" s="26" t="s">
        <v>13223</v>
      </c>
      <c r="D26" t="s">
        <v>434</v>
      </c>
      <c r="E26" s="27" t="s">
        <v>13224</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13929</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13929</v>
      </c>
    </row>
    <row r="39" ht="38.25">
      <c r="A39" s="1" t="s">
        <v>441</v>
      </c>
      <c r="E39" s="27" t="s">
        <v>860</v>
      </c>
    </row>
    <row r="40">
      <c r="A40" s="1" t="s">
        <v>432</v>
      </c>
      <c r="B40" s="1">
        <v>8</v>
      </c>
      <c r="C40" s="26" t="s">
        <v>13948</v>
      </c>
      <c r="D40" t="s">
        <v>434</v>
      </c>
      <c r="E40" s="27" t="s">
        <v>13949</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13929</v>
      </c>
    </row>
    <row r="43" ht="89.25">
      <c r="A43" s="1" t="s">
        <v>441</v>
      </c>
      <c r="E43" s="27" t="s">
        <v>13950</v>
      </c>
    </row>
    <row r="44">
      <c r="A44" s="1" t="s">
        <v>432</v>
      </c>
      <c r="B44" s="1">
        <v>9</v>
      </c>
      <c r="C44" s="26" t="s">
        <v>13951</v>
      </c>
      <c r="D44" t="s">
        <v>434</v>
      </c>
      <c r="E44" s="27" t="s">
        <v>13952</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13929</v>
      </c>
    </row>
    <row r="47" ht="76.5">
      <c r="A47" s="1" t="s">
        <v>441</v>
      </c>
      <c r="E47" s="27" t="s">
        <v>13953</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12700</v>
      </c>
      <c r="D61" t="s">
        <v>434</v>
      </c>
      <c r="E61" s="27" t="s">
        <v>12701</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13733</v>
      </c>
      <c r="D69" t="s">
        <v>434</v>
      </c>
      <c r="E69" s="27" t="s">
        <v>13734</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51">
      <c r="A88" s="1" t="s">
        <v>441</v>
      </c>
      <c r="E88" s="27" t="s">
        <v>13243</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38.25">
      <c r="A96" s="1" t="s">
        <v>441</v>
      </c>
      <c r="E96" s="27" t="s">
        <v>13234</v>
      </c>
    </row>
    <row r="97" ht="25.5">
      <c r="A97" s="1" t="s">
        <v>432</v>
      </c>
      <c r="B97" s="1">
        <v>22</v>
      </c>
      <c r="C97" s="26" t="s">
        <v>13906</v>
      </c>
      <c r="D97" t="s">
        <v>434</v>
      </c>
      <c r="E97" s="27" t="s">
        <v>13907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13929</v>
      </c>
    </row>
    <row r="100" ht="38.25">
      <c r="A100" s="1" t="s">
        <v>441</v>
      </c>
      <c r="E100" s="27" t="s">
        <v>13532</v>
      </c>
    </row>
    <row r="101">
      <c r="A101" s="1" t="s">
        <v>432</v>
      </c>
      <c r="B101" s="1">
        <v>23</v>
      </c>
      <c r="C101" s="26" t="s">
        <v>13908</v>
      </c>
      <c r="D101" t="s">
        <v>434</v>
      </c>
      <c r="E101" s="27" t="s">
        <v>13909</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13929</v>
      </c>
    </row>
    <row r="104" ht="51">
      <c r="A104" s="1" t="s">
        <v>441</v>
      </c>
      <c r="E104" s="27" t="s">
        <v>13910</v>
      </c>
    </row>
    <row r="105">
      <c r="A105" s="1" t="s">
        <v>432</v>
      </c>
      <c r="B105" s="1">
        <v>24</v>
      </c>
      <c r="C105" s="26" t="s">
        <v>13495</v>
      </c>
      <c r="D105" t="s">
        <v>434</v>
      </c>
      <c r="E105" s="27" t="s">
        <v>13496</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13240</v>
      </c>
    </row>
    <row r="109">
      <c r="A109" s="1" t="s">
        <v>432</v>
      </c>
      <c r="B109" s="1">
        <v>25</v>
      </c>
      <c r="C109" s="26" t="s">
        <v>13498</v>
      </c>
      <c r="D109" t="s">
        <v>434</v>
      </c>
      <c r="E109" s="27" t="s">
        <v>13499</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13912</v>
      </c>
    </row>
    <row r="113">
      <c r="A113" s="1" t="s">
        <v>432</v>
      </c>
      <c r="B113" s="1">
        <v>26</v>
      </c>
      <c r="C113" s="26" t="s">
        <v>13931</v>
      </c>
      <c r="D113" t="s">
        <v>434</v>
      </c>
      <c r="E113" s="27" t="s">
        <v>13932</v>
      </c>
      <c r="F113" s="28" t="s">
        <v>436</v>
      </c>
      <c r="G113" s="29">
        <v>1</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1</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14427</v>
      </c>
    </row>
    <row r="125" ht="51">
      <c r="A125" s="1" t="s">
        <v>441</v>
      </c>
      <c r="E125" s="27" t="s">
        <v>13356</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13417</v>
      </c>
      <c r="D139" t="s">
        <v>434</v>
      </c>
      <c r="E139" s="27" t="s">
        <v>13418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13929</v>
      </c>
    </row>
    <row r="146" ht="25.5">
      <c r="A146" s="1" t="s">
        <v>441</v>
      </c>
      <c r="E146" s="27" t="s">
        <v>13269</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25.5">
      <c r="A150" s="1" t="s">
        <v>441</v>
      </c>
      <c r="E150" s="27" t="s">
        <v>13270</v>
      </c>
    </row>
    <row r="151">
      <c r="A151" s="1" t="s">
        <v>432</v>
      </c>
      <c r="B151" s="1">
        <v>35</v>
      </c>
      <c r="C151" s="26" t="s">
        <v>13937</v>
      </c>
      <c r="D151" t="s">
        <v>434</v>
      </c>
      <c r="E151" s="27" t="s">
        <v>13938</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13939</v>
      </c>
    </row>
    <row r="155">
      <c r="A155" s="1" t="s">
        <v>432</v>
      </c>
      <c r="B155" s="1">
        <v>36</v>
      </c>
      <c r="C155" s="26" t="s">
        <v>13121</v>
      </c>
      <c r="D155" t="s">
        <v>434</v>
      </c>
      <c r="E155" s="27" t="s">
        <v>13122</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51">
      <c r="A158" s="1" t="s">
        <v>441</v>
      </c>
      <c r="E158" s="27" t="s">
        <v>13271</v>
      </c>
    </row>
    <row r="159">
      <c r="A159" s="1" t="s">
        <v>429</v>
      </c>
      <c r="C159" s="22" t="s">
        <v>8991</v>
      </c>
      <c r="E159" s="23" t="s">
        <v>13272</v>
      </c>
      <c r="L159" s="24">
        <f>SUMIFS(L160:L167,A160:A167,"P")</f>
        <v>0</v>
      </c>
      <c r="M159" s="24">
        <f>SUMIFS(M160:M167,A160:A167,"P")</f>
        <v>0</v>
      </c>
      <c r="N159" s="25"/>
    </row>
    <row r="160">
      <c r="A160" s="1" t="s">
        <v>432</v>
      </c>
      <c r="B160" s="1">
        <v>37</v>
      </c>
      <c r="C160" s="26" t="s">
        <v>13628</v>
      </c>
      <c r="D160" t="s">
        <v>434</v>
      </c>
      <c r="E160" s="27" t="s">
        <v>13629</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63.75">
      <c r="A163" s="1" t="s">
        <v>441</v>
      </c>
      <c r="E163" s="27" t="s">
        <v>13294</v>
      </c>
    </row>
    <row r="164">
      <c r="A164" s="1" t="s">
        <v>432</v>
      </c>
      <c r="B164" s="1">
        <v>38</v>
      </c>
      <c r="C164" s="26" t="s">
        <v>14399</v>
      </c>
      <c r="D164" t="s">
        <v>434</v>
      </c>
      <c r="E164" s="27" t="s">
        <v>14400</v>
      </c>
      <c r="F164" s="28" t="s">
        <v>500</v>
      </c>
      <c r="G164" s="29">
        <v>1</v>
      </c>
      <c r="H164" s="28">
        <v>0</v>
      </c>
      <c r="I164" s="30">
        <f>ROUND(G164*H164,P4)</f>
        <v>0</v>
      </c>
      <c r="L164" s="31">
        <v>0</v>
      </c>
      <c r="M164" s="24">
        <f>ROUND(G164*L164,P4)</f>
        <v>0</v>
      </c>
      <c r="N164" s="25" t="s">
        <v>13248</v>
      </c>
      <c r="O164" s="32">
        <f>M164*AA164</f>
        <v>0</v>
      </c>
      <c r="P164" s="1">
        <v>3</v>
      </c>
      <c r="AA164" s="1">
        <f>IF(P164=1,$O$3,IF(P164=2,$O$4,$O$5))</f>
        <v>0</v>
      </c>
    </row>
    <row r="165">
      <c r="A165" s="1" t="s">
        <v>437</v>
      </c>
      <c r="E165" s="27" t="s">
        <v>434</v>
      </c>
    </row>
    <row r="166">
      <c r="A166" s="1" t="s">
        <v>439</v>
      </c>
      <c r="E166" s="33" t="s">
        <v>14108</v>
      </c>
    </row>
    <row r="167" ht="38.25">
      <c r="A167" s="1" t="s">
        <v>441</v>
      </c>
      <c r="E167" s="27" t="s">
        <v>13384</v>
      </c>
    </row>
    <row r="168">
      <c r="A168" s="1" t="s">
        <v>429</v>
      </c>
      <c r="C168" s="22" t="s">
        <v>4013</v>
      </c>
      <c r="E168" s="23" t="s">
        <v>4150</v>
      </c>
      <c r="L168" s="24">
        <f>SUMIFS(L169:L172,A169:A172,"P")</f>
        <v>0</v>
      </c>
      <c r="M168" s="24">
        <f>SUMIFS(M169:M172,A169:A172,"P")</f>
        <v>0</v>
      </c>
      <c r="N168" s="25"/>
    </row>
    <row r="169">
      <c r="A169" s="1" t="s">
        <v>432</v>
      </c>
      <c r="B169" s="1">
        <v>39</v>
      </c>
      <c r="C169" s="26" t="s">
        <v>14428</v>
      </c>
      <c r="D169" t="s">
        <v>434</v>
      </c>
      <c r="E169" s="27" t="s">
        <v>14429</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38.25">
      <c r="A172" s="1" t="s">
        <v>441</v>
      </c>
      <c r="E172" s="27" t="s">
        <v>14002</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13911</v>
      </c>
    </row>
    <row r="177" ht="38.25">
      <c r="A177" s="1" t="s">
        <v>441</v>
      </c>
      <c r="E177" s="27" t="s">
        <v>13302</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13911</v>
      </c>
    </row>
    <row r="181" ht="63.75">
      <c r="A181" s="1" t="s">
        <v>441</v>
      </c>
      <c r="E181" s="27" t="s">
        <v>13303</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63.75">
      <c r="A185" s="1" t="s">
        <v>441</v>
      </c>
      <c r="E185" s="27" t="s">
        <v>13303</v>
      </c>
    </row>
    <row r="186">
      <c r="A186" s="1" t="s">
        <v>432</v>
      </c>
      <c r="B186" s="1">
        <v>43</v>
      </c>
      <c r="C186" s="26" t="s">
        <v>13944</v>
      </c>
      <c r="D186" t="s">
        <v>434</v>
      </c>
      <c r="E186" s="27" t="s">
        <v>13945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13911</v>
      </c>
    </row>
    <row r="189" ht="38.25">
      <c r="A189" s="1" t="s">
        <v>441</v>
      </c>
      <c r="E189" s="27" t="s">
        <v>13526</v>
      </c>
    </row>
    <row r="190">
      <c r="A190" s="1" t="s">
        <v>432</v>
      </c>
      <c r="B190" s="1">
        <v>44</v>
      </c>
      <c r="C190" s="26" t="s">
        <v>13305</v>
      </c>
      <c r="D190" t="s">
        <v>434</v>
      </c>
      <c r="E190" s="27" t="s">
        <v>13306</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13911</v>
      </c>
    </row>
    <row r="193" ht="38.25">
      <c r="A193" s="1" t="s">
        <v>441</v>
      </c>
      <c r="E193" s="27" t="s">
        <v>13307</v>
      </c>
    </row>
    <row r="194">
      <c r="A194" s="1" t="s">
        <v>432</v>
      </c>
      <c r="B194" s="1">
        <v>45</v>
      </c>
      <c r="C194" s="26" t="s">
        <v>13308</v>
      </c>
      <c r="D194" t="s">
        <v>434</v>
      </c>
      <c r="E194" s="27" t="s">
        <v>13309</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38.25">
      <c r="A197" s="1" t="s">
        <v>441</v>
      </c>
      <c r="E197" s="27" t="s">
        <v>13307</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38.25">
      <c r="A201" s="1" t="s">
        <v>441</v>
      </c>
      <c r="E201" s="27" t="s">
        <v>13310</v>
      </c>
    </row>
    <row r="202">
      <c r="A202" s="1" t="s">
        <v>432</v>
      </c>
      <c r="B202" s="1">
        <v>47</v>
      </c>
      <c r="C202" s="26" t="s">
        <v>13346</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51">
      <c r="A205" s="1" t="s">
        <v>441</v>
      </c>
      <c r="E205" s="27" t="s">
        <v>13347</v>
      </c>
    </row>
    <row r="206">
      <c r="A206" s="1" t="s">
        <v>432</v>
      </c>
      <c r="B206" s="1">
        <v>48</v>
      </c>
      <c r="C206" s="26" t="s">
        <v>13313</v>
      </c>
      <c r="D206" t="s">
        <v>434</v>
      </c>
      <c r="E206" s="27" t="s">
        <v>8985</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38.25">
      <c r="A209" s="1" t="s">
        <v>441</v>
      </c>
      <c r="E209" s="27" t="s">
        <v>13314</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13911</v>
      </c>
    </row>
    <row r="213" ht="38.25">
      <c r="A213" s="1" t="s">
        <v>441</v>
      </c>
      <c r="E213" s="27" t="s">
        <v>13315</v>
      </c>
    </row>
    <row r="214">
      <c r="A214" s="1" t="s">
        <v>432</v>
      </c>
      <c r="B214" s="1">
        <v>50</v>
      </c>
      <c r="C214" s="26" t="s">
        <v>13316</v>
      </c>
      <c r="D214" t="s">
        <v>434</v>
      </c>
      <c r="E214" s="27" t="s">
        <v>13317</v>
      </c>
      <c r="F214" s="28" t="s">
        <v>500</v>
      </c>
      <c r="G214" s="29">
        <v>1</v>
      </c>
      <c r="H214" s="28">
        <v>0</v>
      </c>
      <c r="I214" s="30">
        <f>ROUND(G214*H214,P4)</f>
        <v>0</v>
      </c>
      <c r="L214" s="31">
        <v>0</v>
      </c>
      <c r="M214" s="24">
        <f>ROUND(G214*L214,P4)</f>
        <v>0</v>
      </c>
      <c r="N214" s="25" t="s">
        <v>13248</v>
      </c>
      <c r="O214" s="32">
        <f>M214*AA214</f>
        <v>0</v>
      </c>
      <c r="P214" s="1">
        <v>3</v>
      </c>
      <c r="AA214" s="1">
        <f>IF(P214=1,$O$3,IF(P214=2,$O$4,$O$5))</f>
        <v>0</v>
      </c>
    </row>
    <row r="215">
      <c r="A215" s="1" t="s">
        <v>437</v>
      </c>
      <c r="E215" s="27" t="s">
        <v>434</v>
      </c>
    </row>
    <row r="216">
      <c r="A216" s="1" t="s">
        <v>439</v>
      </c>
      <c r="E216" s="33" t="s">
        <v>13911</v>
      </c>
    </row>
    <row r="217" ht="140.25">
      <c r="A217" s="1" t="s">
        <v>441</v>
      </c>
      <c r="E217" s="27" t="s">
        <v>13318</v>
      </c>
    </row>
    <row r="218">
      <c r="A218" s="1" t="s">
        <v>429</v>
      </c>
      <c r="C218" s="22" t="s">
        <v>880</v>
      </c>
      <c r="E218" s="23" t="s">
        <v>1199</v>
      </c>
      <c r="L218" s="24">
        <f>SUMIFS(L219:L222,A219:A222,"P")</f>
        <v>0</v>
      </c>
      <c r="M218" s="24">
        <f>SUMIFS(M219:M222,A219:A222,"P")</f>
        <v>0</v>
      </c>
      <c r="N218" s="25"/>
    </row>
    <row r="219">
      <c r="A219" s="1" t="s">
        <v>432</v>
      </c>
      <c r="B219" s="1">
        <v>51</v>
      </c>
      <c r="C219" s="26" t="s">
        <v>13785</v>
      </c>
      <c r="D219" t="s">
        <v>434</v>
      </c>
      <c r="E219" s="27" t="s">
        <v>13786</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13929</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13248</v>
      </c>
      <c r="O224" s="32">
        <f>M224*AA224</f>
        <v>0</v>
      </c>
      <c r="P224" s="1">
        <v>3</v>
      </c>
      <c r="AA224" s="1">
        <f>IF(P224=1,$O$3,IF(P224=2,$O$4,$O$5))</f>
        <v>0</v>
      </c>
    </row>
    <row r="225" ht="38.25">
      <c r="A225" s="1" t="s">
        <v>437</v>
      </c>
      <c r="E225" s="27" t="s">
        <v>572</v>
      </c>
    </row>
    <row r="226">
      <c r="A226" s="1" t="s">
        <v>439</v>
      </c>
      <c r="E226" s="33" t="s">
        <v>13929</v>
      </c>
    </row>
    <row r="227" ht="153">
      <c r="A227" s="1" t="s">
        <v>441</v>
      </c>
      <c r="E227" s="27" t="s">
        <v>574</v>
      </c>
    </row>
    <row r="228" ht="25.5">
      <c r="A228" s="1" t="s">
        <v>432</v>
      </c>
      <c r="B228" s="1">
        <v>53</v>
      </c>
      <c r="C228" s="26" t="s">
        <v>7448</v>
      </c>
      <c r="D228" t="s">
        <v>570</v>
      </c>
      <c r="E228" s="27" t="s">
        <v>7449</v>
      </c>
      <c r="F228" s="28" t="s">
        <v>476</v>
      </c>
      <c r="G228" s="29">
        <v>0.10000000000000001</v>
      </c>
      <c r="H228" s="28">
        <v>0</v>
      </c>
      <c r="I228" s="30">
        <f>ROUND(G228*H228,P4)</f>
        <v>0</v>
      </c>
      <c r="L228" s="31">
        <v>0</v>
      </c>
      <c r="M228" s="24">
        <f>ROUND(G228*L228,P4)</f>
        <v>0</v>
      </c>
      <c r="N228" s="25" t="s">
        <v>13248</v>
      </c>
      <c r="O228" s="32">
        <f>M228*AA228</f>
        <v>0</v>
      </c>
      <c r="P228" s="1">
        <v>3</v>
      </c>
      <c r="AA228" s="1">
        <f>IF(P228=1,$O$3,IF(P228=2,$O$4,$O$5))</f>
        <v>0</v>
      </c>
    </row>
    <row r="229" ht="25.5">
      <c r="A229" s="1" t="s">
        <v>437</v>
      </c>
      <c r="E229" s="27" t="s">
        <v>7450</v>
      </c>
    </row>
    <row r="230">
      <c r="A230" s="1" t="s">
        <v>439</v>
      </c>
      <c r="E230" s="33" t="s">
        <v>13929</v>
      </c>
    </row>
    <row r="231" ht="153">
      <c r="A231" s="1" t="s">
        <v>441</v>
      </c>
      <c r="E231" s="27" t="s">
        <v>1109</v>
      </c>
    </row>
    <row r="232" ht="38.25">
      <c r="A232" s="1" t="s">
        <v>432</v>
      </c>
      <c r="B232" s="1">
        <v>54</v>
      </c>
      <c r="C232" s="26" t="s">
        <v>14223</v>
      </c>
      <c r="D232" t="s">
        <v>570</v>
      </c>
      <c r="E232" s="27" t="s">
        <v>14224</v>
      </c>
      <c r="F232" s="28" t="s">
        <v>476</v>
      </c>
      <c r="G232" s="29">
        <v>0.5</v>
      </c>
      <c r="H232" s="28">
        <v>0</v>
      </c>
      <c r="I232" s="30">
        <f>ROUND(G232*H232,P4)</f>
        <v>0</v>
      </c>
      <c r="L232" s="31">
        <v>0</v>
      </c>
      <c r="M232" s="24">
        <f>ROUND(G232*L232,P4)</f>
        <v>0</v>
      </c>
      <c r="N232" s="25" t="s">
        <v>13248</v>
      </c>
      <c r="O232" s="32">
        <f>M232*AA232</f>
        <v>0</v>
      </c>
      <c r="P232" s="1">
        <v>3</v>
      </c>
      <c r="AA232" s="1">
        <f>IF(P232=1,$O$3,IF(P232=2,$O$4,$O$5))</f>
        <v>0</v>
      </c>
    </row>
    <row r="233" ht="38.25">
      <c r="A233" s="1" t="s">
        <v>437</v>
      </c>
      <c r="E233" s="27" t="s">
        <v>899</v>
      </c>
    </row>
    <row r="234">
      <c r="A234" s="1" t="s">
        <v>439</v>
      </c>
      <c r="E234" s="33" t="s">
        <v>13929</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13248</v>
      </c>
      <c r="O236" s="32">
        <f>M236*AA236</f>
        <v>0</v>
      </c>
      <c r="P236" s="1">
        <v>3</v>
      </c>
      <c r="AA236" s="1">
        <f>IF(P236=1,$O$3,IF(P236=2,$O$4,$O$5))</f>
        <v>0</v>
      </c>
    </row>
    <row r="237" ht="38.25">
      <c r="A237" s="1" t="s">
        <v>437</v>
      </c>
      <c r="E237" s="27" t="s">
        <v>5270</v>
      </c>
    </row>
    <row r="238">
      <c r="A238" s="1" t="s">
        <v>439</v>
      </c>
      <c r="E238" s="33" t="s">
        <v>13911</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13248</v>
      </c>
      <c r="O240" s="32">
        <f>M240*AA240</f>
        <v>0</v>
      </c>
      <c r="P240" s="1">
        <v>3</v>
      </c>
      <c r="AA240" s="1">
        <f>IF(P240=1,$O$3,IF(P240=2,$O$4,$O$5))</f>
        <v>0</v>
      </c>
    </row>
    <row r="241" ht="38.25">
      <c r="A241" s="1" t="s">
        <v>437</v>
      </c>
      <c r="E241" s="27" t="s">
        <v>4950</v>
      </c>
    </row>
    <row r="242">
      <c r="A242" s="1" t="s">
        <v>439</v>
      </c>
      <c r="E242" s="33" t="s">
        <v>13929</v>
      </c>
    </row>
    <row r="243" ht="153">
      <c r="A243" s="1" t="s">
        <v>441</v>
      </c>
      <c r="E243" s="27" t="s">
        <v>574</v>
      </c>
    </row>
  </sheetData>
  <sheetProtection sheet="1" objects="1" scenarios="1" spinCount="100000" saltValue="9RGKXOowDmIUrNSGrhGzXEJZZnsR/aK1S8Fy8Nqa/LhvIpQ7pDk61C9V8Dg/sggnXhdbnlGyL7nqK9dyaTUfLQ==" hashValue="x43kFVSp/+vh9L32G2HcX0vRNFtks6369b5ocwn36FrrL3gD0fZ/47gANAsG+kAQHhOL03yq2TIjwxMY3r+f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14430</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14214</v>
      </c>
    </row>
    <row r="13">
      <c r="A13" s="1" t="s">
        <v>441</v>
      </c>
      <c r="E13" s="27" t="s">
        <v>13221</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14431</v>
      </c>
    </row>
    <row r="17">
      <c r="A17" s="1" t="s">
        <v>441</v>
      </c>
      <c r="E17" s="27" t="s">
        <v>1174</v>
      </c>
    </row>
    <row r="18">
      <c r="A18" s="1" t="s">
        <v>432</v>
      </c>
      <c r="B18" s="1">
        <v>3</v>
      </c>
      <c r="C18" s="26" t="s">
        <v>14432</v>
      </c>
      <c r="D18" t="s">
        <v>434</v>
      </c>
      <c r="E18" s="27" t="s">
        <v>14433</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14431</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14431</v>
      </c>
    </row>
    <row r="25" ht="63.75">
      <c r="A25" s="1" t="s">
        <v>441</v>
      </c>
      <c r="E25" s="27" t="s">
        <v>804</v>
      </c>
    </row>
    <row r="26">
      <c r="A26" s="1" t="s">
        <v>432</v>
      </c>
      <c r="B26" s="1">
        <v>5</v>
      </c>
      <c r="C26" s="26" t="s">
        <v>14434</v>
      </c>
      <c r="D26" t="s">
        <v>434</v>
      </c>
      <c r="E26" s="27" t="s">
        <v>14435</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14431</v>
      </c>
    </row>
    <row r="29" ht="318.75">
      <c r="A29" s="1" t="s">
        <v>441</v>
      </c>
      <c r="E29" s="27" t="s">
        <v>9631</v>
      </c>
    </row>
    <row r="30">
      <c r="A30" s="1" t="s">
        <v>432</v>
      </c>
      <c r="B30" s="1">
        <v>6</v>
      </c>
      <c r="C30" s="26" t="s">
        <v>13097</v>
      </c>
      <c r="D30" t="s">
        <v>434</v>
      </c>
      <c r="E30" s="27" t="s">
        <v>13098</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14431</v>
      </c>
    </row>
    <row r="33" ht="216.75">
      <c r="A33" s="1" t="s">
        <v>441</v>
      </c>
      <c r="E33" s="27" t="s">
        <v>14436</v>
      </c>
    </row>
    <row r="34">
      <c r="A34" s="1" t="s">
        <v>432</v>
      </c>
      <c r="B34" s="1">
        <v>7</v>
      </c>
      <c r="C34" s="26" t="s">
        <v>14437</v>
      </c>
      <c r="D34" t="s">
        <v>434</v>
      </c>
      <c r="E34" s="27" t="s">
        <v>14438</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14431</v>
      </c>
    </row>
    <row r="37" ht="25.5">
      <c r="A37" s="1" t="s">
        <v>441</v>
      </c>
      <c r="E37" s="27" t="s">
        <v>13207</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14431</v>
      </c>
    </row>
    <row r="41" ht="153">
      <c r="A41" s="1" t="s">
        <v>441</v>
      </c>
      <c r="E41" s="27" t="s">
        <v>13222</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14431</v>
      </c>
    </row>
    <row r="45" ht="153">
      <c r="A45" s="1" t="s">
        <v>441</v>
      </c>
      <c r="E45" s="27" t="s">
        <v>13930</v>
      </c>
    </row>
    <row r="46">
      <c r="A46" s="1" t="s">
        <v>432</v>
      </c>
      <c r="B46" s="1">
        <v>10</v>
      </c>
      <c r="C46" s="26" t="s">
        <v>13223</v>
      </c>
      <c r="D46" t="s">
        <v>434</v>
      </c>
      <c r="E46" s="27" t="s">
        <v>13224</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14431</v>
      </c>
    </row>
    <row r="49" ht="38.25">
      <c r="A49" s="1" t="s">
        <v>441</v>
      </c>
      <c r="E49" s="27" t="s">
        <v>13225</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14431</v>
      </c>
    </row>
    <row r="53" ht="25.5">
      <c r="A53" s="1" t="s">
        <v>441</v>
      </c>
      <c r="E53" s="27" t="s">
        <v>947</v>
      </c>
    </row>
    <row r="54">
      <c r="A54" s="1" t="s">
        <v>432</v>
      </c>
      <c r="B54" s="1">
        <v>12</v>
      </c>
      <c r="C54" s="26" t="s">
        <v>14439</v>
      </c>
      <c r="D54" t="s">
        <v>434</v>
      </c>
      <c r="E54" s="27" t="s">
        <v>14440</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14431</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14431</v>
      </c>
    </row>
    <row r="61" ht="242.25">
      <c r="A61" s="1" t="s">
        <v>441</v>
      </c>
      <c r="E61" s="27" t="s">
        <v>1322</v>
      </c>
    </row>
    <row r="62">
      <c r="A62" s="1" t="s">
        <v>432</v>
      </c>
      <c r="B62" s="1">
        <v>14</v>
      </c>
      <c r="C62" s="26" t="s">
        <v>14441</v>
      </c>
      <c r="D62" t="s">
        <v>434</v>
      </c>
      <c r="E62" s="27" t="s">
        <v>14442</v>
      </c>
      <c r="F62" s="28" t="s">
        <v>467</v>
      </c>
      <c r="G62" s="29">
        <v>56</v>
      </c>
      <c r="H62" s="28">
        <v>0</v>
      </c>
      <c r="I62" s="30">
        <f>ROUND(G62*H62,P4)</f>
        <v>0</v>
      </c>
      <c r="L62" s="31">
        <v>0</v>
      </c>
      <c r="M62" s="24">
        <f>ROUND(G62*L62,P4)</f>
        <v>0</v>
      </c>
      <c r="N62" s="25" t="s">
        <v>13248</v>
      </c>
      <c r="O62" s="32">
        <f>M62*AA62</f>
        <v>0</v>
      </c>
      <c r="P62" s="1">
        <v>3</v>
      </c>
      <c r="AA62" s="1">
        <f>IF(P62=1,$O$3,IF(P62=2,$O$4,$O$5))</f>
        <v>0</v>
      </c>
    </row>
    <row r="63">
      <c r="A63" s="1" t="s">
        <v>437</v>
      </c>
      <c r="E63" s="27" t="s">
        <v>434</v>
      </c>
    </row>
    <row r="64">
      <c r="A64" s="1" t="s">
        <v>439</v>
      </c>
      <c r="E64" s="33" t="s">
        <v>14431</v>
      </c>
    </row>
    <row r="65" ht="25.5">
      <c r="A65" s="1" t="s">
        <v>441</v>
      </c>
      <c r="E65" s="27" t="s">
        <v>14443</v>
      </c>
    </row>
    <row r="66">
      <c r="A66" s="1" t="s">
        <v>432</v>
      </c>
      <c r="B66" s="1">
        <v>15</v>
      </c>
      <c r="C66" s="26" t="s">
        <v>14444</v>
      </c>
      <c r="D66" t="s">
        <v>434</v>
      </c>
      <c r="E66" s="27" t="s">
        <v>14445</v>
      </c>
      <c r="F66" s="28" t="s">
        <v>467</v>
      </c>
      <c r="G66" s="29">
        <v>800</v>
      </c>
      <c r="H66" s="28">
        <v>0</v>
      </c>
      <c r="I66" s="30">
        <f>ROUND(G66*H66,P4)</f>
        <v>0</v>
      </c>
      <c r="L66" s="31">
        <v>0</v>
      </c>
      <c r="M66" s="24">
        <f>ROUND(G66*L66,P4)</f>
        <v>0</v>
      </c>
      <c r="N66" s="25" t="s">
        <v>13248</v>
      </c>
      <c r="O66" s="32">
        <f>M66*AA66</f>
        <v>0</v>
      </c>
      <c r="P66" s="1">
        <v>3</v>
      </c>
      <c r="AA66" s="1">
        <f>IF(P66=1,$O$3,IF(P66=2,$O$4,$O$5))</f>
        <v>0</v>
      </c>
    </row>
    <row r="67">
      <c r="A67" s="1" t="s">
        <v>437</v>
      </c>
      <c r="E67" s="27" t="s">
        <v>434</v>
      </c>
    </row>
    <row r="68">
      <c r="A68" s="1" t="s">
        <v>439</v>
      </c>
      <c r="E68" s="33" t="s">
        <v>13293</v>
      </c>
    </row>
    <row r="69" ht="38.25">
      <c r="A69" s="1" t="s">
        <v>441</v>
      </c>
      <c r="E69" s="27" t="s">
        <v>14446</v>
      </c>
    </row>
    <row r="70">
      <c r="A70" s="1" t="s">
        <v>432</v>
      </c>
      <c r="B70" s="1">
        <v>16</v>
      </c>
      <c r="C70" s="26" t="s">
        <v>14447</v>
      </c>
      <c r="D70" t="s">
        <v>434</v>
      </c>
      <c r="E70" s="27" t="s">
        <v>14448</v>
      </c>
      <c r="F70" s="28" t="s">
        <v>444</v>
      </c>
      <c r="G70" s="29">
        <v>20.399999999999999</v>
      </c>
      <c r="H70" s="28">
        <v>0</v>
      </c>
      <c r="I70" s="30">
        <f>ROUND(G70*H70,P4)</f>
        <v>0</v>
      </c>
      <c r="L70" s="31">
        <v>0</v>
      </c>
      <c r="M70" s="24">
        <f>ROUND(G70*L70,P4)</f>
        <v>0</v>
      </c>
      <c r="N70" s="25" t="s">
        <v>13248</v>
      </c>
      <c r="O70" s="32">
        <f>M70*AA70</f>
        <v>0</v>
      </c>
      <c r="P70" s="1">
        <v>3</v>
      </c>
      <c r="AA70" s="1">
        <f>IF(P70=1,$O$3,IF(P70=2,$O$4,$O$5))</f>
        <v>0</v>
      </c>
    </row>
    <row r="71">
      <c r="A71" s="1" t="s">
        <v>437</v>
      </c>
      <c r="E71" s="27" t="s">
        <v>434</v>
      </c>
    </row>
    <row r="72">
      <c r="A72" s="1" t="s">
        <v>439</v>
      </c>
      <c r="E72" s="33" t="s">
        <v>14431</v>
      </c>
    </row>
    <row r="73" ht="25.5">
      <c r="A73" s="1" t="s">
        <v>441</v>
      </c>
      <c r="E73" s="27" t="s">
        <v>14449</v>
      </c>
    </row>
    <row r="74">
      <c r="A74" s="1" t="s">
        <v>432</v>
      </c>
      <c r="B74" s="1">
        <v>17</v>
      </c>
      <c r="C74" s="26" t="s">
        <v>14450</v>
      </c>
      <c r="D74" t="s">
        <v>434</v>
      </c>
      <c r="E74" s="27" t="s">
        <v>14451</v>
      </c>
      <c r="F74" s="28" t="s">
        <v>467</v>
      </c>
      <c r="G74" s="29">
        <v>800</v>
      </c>
      <c r="H74" s="28">
        <v>0</v>
      </c>
      <c r="I74" s="30">
        <f>ROUND(G74*H74,P4)</f>
        <v>0</v>
      </c>
      <c r="L74" s="31">
        <v>0</v>
      </c>
      <c r="M74" s="24">
        <f>ROUND(G74*L74,P4)</f>
        <v>0</v>
      </c>
      <c r="N74" s="25" t="s">
        <v>13248</v>
      </c>
      <c r="O74" s="32">
        <f>M74*AA74</f>
        <v>0</v>
      </c>
      <c r="P74" s="1">
        <v>3</v>
      </c>
      <c r="AA74" s="1">
        <f>IF(P74=1,$O$3,IF(P74=2,$O$4,$O$5))</f>
        <v>0</v>
      </c>
    </row>
    <row r="75">
      <c r="A75" s="1" t="s">
        <v>437</v>
      </c>
      <c r="E75" s="27" t="s">
        <v>434</v>
      </c>
    </row>
    <row r="76">
      <c r="A76" s="1" t="s">
        <v>439</v>
      </c>
      <c r="E76" s="33" t="s">
        <v>13293</v>
      </c>
    </row>
    <row r="77" ht="38.25">
      <c r="A77" s="1" t="s">
        <v>441</v>
      </c>
      <c r="E77" s="27" t="s">
        <v>14446</v>
      </c>
    </row>
    <row r="78">
      <c r="A78" s="1" t="s">
        <v>429</v>
      </c>
      <c r="C78" s="22" t="s">
        <v>463</v>
      </c>
      <c r="E78" s="23" t="s">
        <v>1188</v>
      </c>
      <c r="L78" s="24">
        <f>SUMIFS(L79:L82,A79:A82,"P")</f>
        <v>0</v>
      </c>
      <c r="M78" s="24">
        <f>SUMIFS(M79:M82,A79:A82,"P")</f>
        <v>0</v>
      </c>
      <c r="N78" s="25"/>
    </row>
    <row r="79">
      <c r="A79" s="1" t="s">
        <v>432</v>
      </c>
      <c r="B79" s="1">
        <v>18</v>
      </c>
      <c r="C79" s="26" t="s">
        <v>13721</v>
      </c>
      <c r="D79" t="s">
        <v>434</v>
      </c>
      <c r="E79" s="27" t="s">
        <v>13722</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14431</v>
      </c>
    </row>
    <row r="82" ht="267.75">
      <c r="A82" s="1" t="s">
        <v>441</v>
      </c>
      <c r="E82" s="27" t="s">
        <v>13724</v>
      </c>
    </row>
    <row r="83">
      <c r="A83" s="1" t="s">
        <v>429</v>
      </c>
      <c r="C83" s="22" t="s">
        <v>853</v>
      </c>
      <c r="E83" s="23" t="s">
        <v>1139</v>
      </c>
      <c r="L83" s="24">
        <f>SUMIFS(L84:L103,A84:A103,"P")</f>
        <v>0</v>
      </c>
      <c r="M83" s="24">
        <f>SUMIFS(M84:M103,A84:A103,"P")</f>
        <v>0</v>
      </c>
      <c r="N83" s="25"/>
    </row>
    <row r="84">
      <c r="A84" s="1" t="s">
        <v>432</v>
      </c>
      <c r="B84" s="1">
        <v>19</v>
      </c>
      <c r="C84" s="26" t="s">
        <v>13600</v>
      </c>
      <c r="D84" t="s">
        <v>434</v>
      </c>
      <c r="E84" s="27" t="s">
        <v>13601</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14431</v>
      </c>
    </row>
    <row r="87" ht="38.25">
      <c r="A87" s="1" t="s">
        <v>441</v>
      </c>
      <c r="E87" s="27" t="s">
        <v>14033</v>
      </c>
    </row>
    <row r="88">
      <c r="A88" s="1" t="s">
        <v>432</v>
      </c>
      <c r="B88" s="1">
        <v>20</v>
      </c>
      <c r="C88" s="26" t="s">
        <v>14034</v>
      </c>
      <c r="D88" t="s">
        <v>434</v>
      </c>
      <c r="E88" s="27" t="s">
        <v>14035</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14431</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14431</v>
      </c>
    </row>
    <row r="95" ht="38.25">
      <c r="A95" s="1" t="s">
        <v>441</v>
      </c>
      <c r="E95" s="27" t="s">
        <v>860</v>
      </c>
    </row>
    <row r="96">
      <c r="A96" s="1" t="s">
        <v>432</v>
      </c>
      <c r="B96" s="1">
        <v>22</v>
      </c>
      <c r="C96" s="26" t="s">
        <v>14452</v>
      </c>
      <c r="D96" t="s">
        <v>434</v>
      </c>
      <c r="E96" s="27" t="s">
        <v>14453</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14431</v>
      </c>
    </row>
    <row r="99" ht="63.75">
      <c r="A99" s="1" t="s">
        <v>441</v>
      </c>
      <c r="E99" s="27" t="s">
        <v>14454</v>
      </c>
    </row>
    <row r="100">
      <c r="A100" s="1" t="s">
        <v>432</v>
      </c>
      <c r="B100" s="1">
        <v>23</v>
      </c>
      <c r="C100" s="26" t="s">
        <v>14133</v>
      </c>
      <c r="D100" t="s">
        <v>434</v>
      </c>
      <c r="E100" s="27" t="s">
        <v>14134</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14431</v>
      </c>
    </row>
    <row r="103" ht="76.5">
      <c r="A103" s="1" t="s">
        <v>441</v>
      </c>
      <c r="E103" s="27" t="s">
        <v>14135</v>
      </c>
    </row>
    <row r="104">
      <c r="A104" s="1" t="s">
        <v>429</v>
      </c>
      <c r="C104" s="22" t="s">
        <v>4100</v>
      </c>
      <c r="E104" s="23" t="s">
        <v>13226</v>
      </c>
      <c r="L104" s="24">
        <f>SUMIFS(L105:L156,A105:A156,"P")</f>
        <v>0</v>
      </c>
      <c r="M104" s="24">
        <f>SUMIFS(M105:M156,A105:A156,"P")</f>
        <v>0</v>
      </c>
      <c r="N104" s="25"/>
    </row>
    <row r="105">
      <c r="A105" s="1" t="s">
        <v>432</v>
      </c>
      <c r="B105" s="1">
        <v>24</v>
      </c>
      <c r="C105" s="26" t="s">
        <v>13229</v>
      </c>
      <c r="D105" t="s">
        <v>434</v>
      </c>
      <c r="E105" s="27" t="s">
        <v>13230</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14431</v>
      </c>
    </row>
    <row r="108" ht="51">
      <c r="A108" s="1" t="s">
        <v>441</v>
      </c>
      <c r="E108" s="27" t="s">
        <v>13231</v>
      </c>
    </row>
    <row r="109">
      <c r="A109" s="1" t="s">
        <v>432</v>
      </c>
      <c r="B109" s="1">
        <v>25</v>
      </c>
      <c r="C109" s="26" t="s">
        <v>14455</v>
      </c>
      <c r="D109" t="s">
        <v>434</v>
      </c>
      <c r="E109" s="27" t="s">
        <v>14456</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14431</v>
      </c>
    </row>
    <row r="112" ht="38.25">
      <c r="A112" s="1" t="s">
        <v>441</v>
      </c>
      <c r="E112" s="27" t="s">
        <v>13234</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14431</v>
      </c>
    </row>
    <row r="116" ht="51">
      <c r="A116" s="1" t="s">
        <v>441</v>
      </c>
      <c r="E116" s="27" t="s">
        <v>13713</v>
      </c>
    </row>
    <row r="117">
      <c r="A117" s="1" t="s">
        <v>432</v>
      </c>
      <c r="B117" s="1">
        <v>27</v>
      </c>
      <c r="C117" s="26" t="s">
        <v>12700</v>
      </c>
      <c r="D117" t="s">
        <v>434</v>
      </c>
      <c r="E117" s="27" t="s">
        <v>12701</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14431</v>
      </c>
    </row>
    <row r="120" ht="51">
      <c r="A120" s="1" t="s">
        <v>441</v>
      </c>
      <c r="E120" s="27" t="s">
        <v>13713</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14431</v>
      </c>
    </row>
    <row r="124" ht="76.5">
      <c r="A124" s="1" t="s">
        <v>441</v>
      </c>
      <c r="E124" s="27" t="s">
        <v>13235</v>
      </c>
    </row>
    <row r="125">
      <c r="A125" s="1" t="s">
        <v>432</v>
      </c>
      <c r="B125" s="1">
        <v>29</v>
      </c>
      <c r="C125" s="26" t="s">
        <v>14457</v>
      </c>
      <c r="D125" t="s">
        <v>434</v>
      </c>
      <c r="E125" s="27" t="s">
        <v>14458</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14431</v>
      </c>
    </row>
    <row r="128" ht="76.5">
      <c r="A128" s="1" t="s">
        <v>441</v>
      </c>
      <c r="E128" s="27" t="s">
        <v>13902</v>
      </c>
    </row>
    <row r="129">
      <c r="A129" s="1" t="s">
        <v>432</v>
      </c>
      <c r="B129" s="1">
        <v>30</v>
      </c>
      <c r="C129" s="26" t="s">
        <v>13241</v>
      </c>
      <c r="D129" t="s">
        <v>434</v>
      </c>
      <c r="E129" s="27" t="s">
        <v>13242</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14431</v>
      </c>
    </row>
    <row r="132" ht="51">
      <c r="A132" s="1" t="s">
        <v>441</v>
      </c>
      <c r="E132" s="27" t="s">
        <v>13243</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14431</v>
      </c>
    </row>
    <row r="136" ht="51">
      <c r="A136" s="1" t="s">
        <v>441</v>
      </c>
      <c r="E136" s="27" t="s">
        <v>13243</v>
      </c>
    </row>
    <row r="137" ht="25.5">
      <c r="A137" s="1" t="s">
        <v>432</v>
      </c>
      <c r="B137" s="1">
        <v>32</v>
      </c>
      <c r="C137" s="26" t="s">
        <v>13244</v>
      </c>
      <c r="D137" t="s">
        <v>434</v>
      </c>
      <c r="E137" s="27" t="s">
        <v>13245</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14431</v>
      </c>
    </row>
    <row r="140" ht="38.25">
      <c r="A140" s="1" t="s">
        <v>441</v>
      </c>
      <c r="E140" s="27" t="s">
        <v>13234</v>
      </c>
    </row>
    <row r="141" ht="25.5">
      <c r="A141" s="1" t="s">
        <v>432</v>
      </c>
      <c r="B141" s="1">
        <v>33</v>
      </c>
      <c r="C141" s="26" t="s">
        <v>11477</v>
      </c>
      <c r="D141" t="s">
        <v>434</v>
      </c>
      <c r="E141" s="27" t="s">
        <v>11478</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14431</v>
      </c>
    </row>
    <row r="144" ht="51">
      <c r="A144" s="1" t="s">
        <v>441</v>
      </c>
      <c r="E144" s="27" t="s">
        <v>13243</v>
      </c>
    </row>
    <row r="145" ht="25.5">
      <c r="A145" s="1" t="s">
        <v>432</v>
      </c>
      <c r="B145" s="1">
        <v>34</v>
      </c>
      <c r="C145" s="26" t="s">
        <v>14459</v>
      </c>
      <c r="D145" t="s">
        <v>434</v>
      </c>
      <c r="E145" s="27" t="s">
        <v>14460</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14431</v>
      </c>
    </row>
    <row r="148" ht="51">
      <c r="A148" s="1" t="s">
        <v>441</v>
      </c>
      <c r="E148" s="27" t="s">
        <v>13243</v>
      </c>
    </row>
    <row r="149">
      <c r="A149" s="1" t="s">
        <v>432</v>
      </c>
      <c r="B149" s="1">
        <v>35</v>
      </c>
      <c r="C149" s="26" t="s">
        <v>14461</v>
      </c>
      <c r="D149" t="s">
        <v>434</v>
      </c>
      <c r="E149" s="27" t="s">
        <v>14462</v>
      </c>
      <c r="F149" s="28" t="s">
        <v>500</v>
      </c>
      <c r="G149" s="29">
        <v>36</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14431</v>
      </c>
    </row>
    <row r="152" ht="38.25">
      <c r="A152" s="1" t="s">
        <v>441</v>
      </c>
      <c r="E152" s="27" t="s">
        <v>13522</v>
      </c>
    </row>
    <row r="153">
      <c r="A153" s="1" t="s">
        <v>432</v>
      </c>
      <c r="B153" s="1">
        <v>36</v>
      </c>
      <c r="C153" s="26" t="s">
        <v>14258</v>
      </c>
      <c r="D153" t="s">
        <v>434</v>
      </c>
      <c r="E153" s="27" t="s">
        <v>14259</v>
      </c>
      <c r="F153" s="28" t="s">
        <v>500</v>
      </c>
      <c r="G153" s="29">
        <v>5</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14431</v>
      </c>
    </row>
    <row r="156" ht="89.25">
      <c r="A156" s="1" t="s">
        <v>441</v>
      </c>
      <c r="E156" s="27" t="s">
        <v>14260</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14463</v>
      </c>
    </row>
    <row r="161" ht="51">
      <c r="A161" s="1" t="s">
        <v>441</v>
      </c>
      <c r="E161" s="27" t="s">
        <v>13356</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14463</v>
      </c>
    </row>
    <row r="165" ht="25.5">
      <c r="A165" s="1" t="s">
        <v>441</v>
      </c>
      <c r="E165" s="27" t="s">
        <v>13360</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14463</v>
      </c>
    </row>
    <row r="169" ht="38.25">
      <c r="A169" s="1" t="s">
        <v>441</v>
      </c>
      <c r="E169" s="27" t="s">
        <v>13740</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14463</v>
      </c>
    </row>
    <row r="173" ht="38.25">
      <c r="A173" s="1" t="s">
        <v>441</v>
      </c>
      <c r="E173" s="27" t="s">
        <v>13361</v>
      </c>
    </row>
    <row r="174">
      <c r="A174" s="1" t="s">
        <v>432</v>
      </c>
      <c r="B174" s="1">
        <v>41</v>
      </c>
      <c r="C174" s="26" t="s">
        <v>14464</v>
      </c>
      <c r="D174" t="s">
        <v>434</v>
      </c>
      <c r="E174" s="27" t="s">
        <v>14465</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14463</v>
      </c>
    </row>
    <row r="177" ht="114.75">
      <c r="A177" s="1" t="s">
        <v>441</v>
      </c>
      <c r="E177" s="27" t="s">
        <v>14466</v>
      </c>
    </row>
    <row r="178">
      <c r="A178" s="1" t="s">
        <v>429</v>
      </c>
      <c r="C178" s="22" t="s">
        <v>4141</v>
      </c>
      <c r="E178" s="23" t="s">
        <v>4142</v>
      </c>
      <c r="L178" s="24">
        <f>SUMIFS(L179:L222,A179:A222,"P")</f>
        <v>0</v>
      </c>
      <c r="M178" s="24">
        <f>SUMIFS(M179:M222,A179:A222,"P")</f>
        <v>0</v>
      </c>
      <c r="N178" s="25"/>
    </row>
    <row r="179" ht="25.5">
      <c r="A179" s="1" t="s">
        <v>432</v>
      </c>
      <c r="B179" s="1">
        <v>42</v>
      </c>
      <c r="C179" s="26" t="s">
        <v>14467</v>
      </c>
      <c r="D179" t="s">
        <v>434</v>
      </c>
      <c r="E179" s="27" t="s">
        <v>14468</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14469</v>
      </c>
    </row>
    <row r="182" ht="38.25">
      <c r="A182" s="1" t="s">
        <v>441</v>
      </c>
      <c r="E182" s="27" t="s">
        <v>13257</v>
      </c>
    </row>
    <row r="183" ht="25.5">
      <c r="A183" s="1" t="s">
        <v>432</v>
      </c>
      <c r="B183" s="1">
        <v>43</v>
      </c>
      <c r="C183" s="26" t="s">
        <v>14470</v>
      </c>
      <c r="D183" t="s">
        <v>434</v>
      </c>
      <c r="E183" s="27" t="s">
        <v>14471</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14469</v>
      </c>
    </row>
    <row r="186" ht="38.25">
      <c r="A186" s="1" t="s">
        <v>441</v>
      </c>
      <c r="E186" s="27" t="s">
        <v>13257</v>
      </c>
    </row>
    <row r="187" ht="25.5">
      <c r="A187" s="1" t="s">
        <v>432</v>
      </c>
      <c r="B187" s="1">
        <v>44</v>
      </c>
      <c r="C187" s="26" t="s">
        <v>14472</v>
      </c>
      <c r="D187" t="s">
        <v>434</v>
      </c>
      <c r="E187" s="27" t="s">
        <v>14473</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14469</v>
      </c>
    </row>
    <row r="190" ht="38.25">
      <c r="A190" s="1" t="s">
        <v>441</v>
      </c>
      <c r="E190" s="27" t="s">
        <v>13264</v>
      </c>
    </row>
    <row r="191" ht="25.5">
      <c r="A191" s="1" t="s">
        <v>432</v>
      </c>
      <c r="B191" s="1">
        <v>45</v>
      </c>
      <c r="C191" s="26" t="s">
        <v>14474</v>
      </c>
      <c r="D191" t="s">
        <v>434</v>
      </c>
      <c r="E191" s="27" t="s">
        <v>14475</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14469</v>
      </c>
    </row>
    <row r="194" ht="38.25">
      <c r="A194" s="1" t="s">
        <v>441</v>
      </c>
      <c r="E194" s="27" t="s">
        <v>13264</v>
      </c>
    </row>
    <row r="195">
      <c r="A195" s="1" t="s">
        <v>432</v>
      </c>
      <c r="B195" s="1">
        <v>46</v>
      </c>
      <c r="C195" s="26" t="s">
        <v>13551</v>
      </c>
      <c r="D195" t="s">
        <v>434</v>
      </c>
      <c r="E195" s="27" t="s">
        <v>13552</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14469</v>
      </c>
    </row>
    <row r="198" ht="25.5">
      <c r="A198" s="1" t="s">
        <v>441</v>
      </c>
      <c r="E198" s="27" t="s">
        <v>14263</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14469</v>
      </c>
    </row>
    <row r="202" ht="25.5">
      <c r="A202" s="1" t="s">
        <v>441</v>
      </c>
      <c r="E202" s="27" t="s">
        <v>13270</v>
      </c>
    </row>
    <row r="203">
      <c r="A203" s="1" t="s">
        <v>432</v>
      </c>
      <c r="B203" s="1">
        <v>48</v>
      </c>
      <c r="C203" s="26" t="s">
        <v>13937</v>
      </c>
      <c r="D203" t="s">
        <v>434</v>
      </c>
      <c r="E203" s="27" t="s">
        <v>13938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14469</v>
      </c>
    </row>
    <row r="206" ht="38.25">
      <c r="A206" s="1" t="s">
        <v>441</v>
      </c>
      <c r="E206" s="27" t="s">
        <v>13939</v>
      </c>
    </row>
    <row r="207">
      <c r="A207" s="1" t="s">
        <v>432</v>
      </c>
      <c r="B207" s="1">
        <v>49</v>
      </c>
      <c r="C207" s="26" t="s">
        <v>14476</v>
      </c>
      <c r="D207" t="s">
        <v>434</v>
      </c>
      <c r="E207" s="27" t="s">
        <v>14477</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14469</v>
      </c>
    </row>
    <row r="210" ht="25.5">
      <c r="A210" s="1" t="s">
        <v>441</v>
      </c>
      <c r="E210" s="27" t="s">
        <v>13270</v>
      </c>
    </row>
    <row r="211">
      <c r="A211" s="1" t="s">
        <v>432</v>
      </c>
      <c r="B211" s="1">
        <v>50</v>
      </c>
      <c r="C211" s="26" t="s">
        <v>14478</v>
      </c>
      <c r="D211" t="s">
        <v>434</v>
      </c>
      <c r="E211" s="27" t="s">
        <v>14479</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14469</v>
      </c>
    </row>
    <row r="214" ht="38.25">
      <c r="A214" s="1" t="s">
        <v>441</v>
      </c>
      <c r="E214" s="27" t="s">
        <v>13257</v>
      </c>
    </row>
    <row r="215" ht="25.5">
      <c r="A215" s="1" t="s">
        <v>432</v>
      </c>
      <c r="B215" s="1">
        <v>51</v>
      </c>
      <c r="C215" s="26" t="s">
        <v>14480</v>
      </c>
      <c r="D215" t="s">
        <v>434</v>
      </c>
      <c r="E215" s="27" t="s">
        <v>14481</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14469</v>
      </c>
    </row>
    <row r="218" ht="38.25">
      <c r="A218" s="1" t="s">
        <v>441</v>
      </c>
      <c r="E218" s="27" t="s">
        <v>13264</v>
      </c>
    </row>
    <row r="219">
      <c r="A219" s="1" t="s">
        <v>432</v>
      </c>
      <c r="B219" s="1">
        <v>52</v>
      </c>
      <c r="C219" s="26" t="s">
        <v>14482</v>
      </c>
      <c r="D219" t="s">
        <v>434</v>
      </c>
      <c r="E219" s="27" t="s">
        <v>14483</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14469</v>
      </c>
    </row>
    <row r="222" ht="25.5">
      <c r="A222" s="1" t="s">
        <v>441</v>
      </c>
      <c r="E222" s="27" t="s">
        <v>13270</v>
      </c>
    </row>
    <row r="223">
      <c r="A223" s="1" t="s">
        <v>429</v>
      </c>
      <c r="C223" s="22" t="s">
        <v>14484</v>
      </c>
      <c r="E223" s="23" t="s">
        <v>14485</v>
      </c>
      <c r="L223" s="24">
        <f>SUMIFS(L224:L231,A224:A231,"P")</f>
        <v>0</v>
      </c>
      <c r="M223" s="24">
        <f>SUMIFS(M224:M231,A224:A231,"P")</f>
        <v>0</v>
      </c>
      <c r="N223" s="25"/>
    </row>
    <row r="224">
      <c r="A224" s="1" t="s">
        <v>432</v>
      </c>
      <c r="B224" s="1">
        <v>53</v>
      </c>
      <c r="C224" s="26" t="s">
        <v>14486</v>
      </c>
      <c r="D224" t="s">
        <v>434</v>
      </c>
      <c r="E224" s="27" t="s">
        <v>14487</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14469</v>
      </c>
    </row>
    <row r="227" ht="38.25">
      <c r="A227" s="1" t="s">
        <v>441</v>
      </c>
      <c r="E227" s="27" t="s">
        <v>13543</v>
      </c>
    </row>
    <row r="228">
      <c r="A228" s="1" t="s">
        <v>432</v>
      </c>
      <c r="B228" s="1">
        <v>54</v>
      </c>
      <c r="C228" s="26" t="s">
        <v>14488</v>
      </c>
      <c r="D228" t="s">
        <v>434</v>
      </c>
      <c r="E228" s="27" t="s">
        <v>14489</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14469</v>
      </c>
    </row>
    <row r="231" ht="38.25">
      <c r="A231" s="1" t="s">
        <v>441</v>
      </c>
      <c r="E231" s="27" t="s">
        <v>13543</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13310</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13311</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13312</v>
      </c>
    </row>
    <row r="257">
      <c r="A257" s="1" t="s">
        <v>432</v>
      </c>
      <c r="B257" s="1">
        <v>61</v>
      </c>
      <c r="C257" s="26" t="s">
        <v>14490</v>
      </c>
      <c r="D257" t="s">
        <v>434</v>
      </c>
      <c r="E257" s="27" t="s">
        <v>14491</v>
      </c>
      <c r="F257" s="28" t="s">
        <v>1626</v>
      </c>
      <c r="G257" s="29">
        <v>100</v>
      </c>
      <c r="H257" s="28">
        <v>0</v>
      </c>
      <c r="I257" s="30">
        <f>ROUND(G257*H257,P4)</f>
        <v>0</v>
      </c>
      <c r="L257" s="31">
        <v>0</v>
      </c>
      <c r="M257" s="24">
        <f>ROUND(G257*L257,P4)</f>
        <v>0</v>
      </c>
      <c r="N257" s="25" t="s">
        <v>13248</v>
      </c>
      <c r="O257" s="32">
        <f>M257*AA257</f>
        <v>0</v>
      </c>
      <c r="P257" s="1">
        <v>3</v>
      </c>
      <c r="AA257" s="1">
        <f>IF(P257=1,$O$3,IF(P257=2,$O$4,$O$5))</f>
        <v>0</v>
      </c>
    </row>
    <row r="258">
      <c r="A258" s="1" t="s">
        <v>437</v>
      </c>
      <c r="E258" s="27" t="s">
        <v>434</v>
      </c>
    </row>
    <row r="259">
      <c r="A259" s="1" t="s">
        <v>439</v>
      </c>
      <c r="E259" s="33" t="s">
        <v>13293</v>
      </c>
    </row>
    <row r="260" ht="38.25">
      <c r="A260" s="1" t="s">
        <v>441</v>
      </c>
      <c r="E260" s="27" t="s">
        <v>13302</v>
      </c>
    </row>
    <row r="261">
      <c r="A261" s="1" t="s">
        <v>432</v>
      </c>
      <c r="B261" s="1">
        <v>62</v>
      </c>
      <c r="C261" s="26" t="s">
        <v>14492</v>
      </c>
      <c r="D261" t="s">
        <v>434</v>
      </c>
      <c r="E261" s="27" t="s">
        <v>14493</v>
      </c>
      <c r="F261" s="28" t="s">
        <v>500</v>
      </c>
      <c r="G261" s="29">
        <v>6</v>
      </c>
      <c r="H261" s="28">
        <v>0</v>
      </c>
      <c r="I261" s="30">
        <f>ROUND(G261*H261,P4)</f>
        <v>0</v>
      </c>
      <c r="L261" s="31">
        <v>0</v>
      </c>
      <c r="M261" s="24">
        <f>ROUND(G261*L261,P4)</f>
        <v>0</v>
      </c>
      <c r="N261" s="25" t="s">
        <v>13248</v>
      </c>
      <c r="O261" s="32">
        <f>M261*AA261</f>
        <v>0</v>
      </c>
      <c r="P261" s="1">
        <v>3</v>
      </c>
      <c r="AA261" s="1">
        <f>IF(P261=1,$O$3,IF(P261=2,$O$4,$O$5))</f>
        <v>0</v>
      </c>
    </row>
    <row r="262">
      <c r="A262" s="1" t="s">
        <v>437</v>
      </c>
      <c r="E262" s="27" t="s">
        <v>434</v>
      </c>
    </row>
    <row r="263">
      <c r="A263" s="1" t="s">
        <v>439</v>
      </c>
      <c r="E263" s="33" t="s">
        <v>13293</v>
      </c>
    </row>
    <row r="264" ht="38.25">
      <c r="A264" s="1" t="s">
        <v>441</v>
      </c>
      <c r="E264" s="27" t="s">
        <v>13307</v>
      </c>
    </row>
    <row r="265">
      <c r="A265" s="1" t="s">
        <v>432</v>
      </c>
      <c r="B265" s="1">
        <v>63</v>
      </c>
      <c r="C265" s="26" t="s">
        <v>14494</v>
      </c>
      <c r="D265" t="s">
        <v>434</v>
      </c>
      <c r="E265" s="27" t="s">
        <v>14495</v>
      </c>
      <c r="F265" s="28" t="s">
        <v>1626</v>
      </c>
      <c r="G265" s="29">
        <v>100</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13293</v>
      </c>
    </row>
    <row r="268" ht="38.25">
      <c r="A268" s="1" t="s">
        <v>441</v>
      </c>
      <c r="E268" s="27" t="s">
        <v>13302</v>
      </c>
    </row>
    <row r="269" ht="25.5">
      <c r="A269" s="1" t="s">
        <v>432</v>
      </c>
      <c r="B269" s="1">
        <v>64</v>
      </c>
      <c r="C269" s="26" t="s">
        <v>14496</v>
      </c>
      <c r="D269" t="s">
        <v>434</v>
      </c>
      <c r="E269" s="27" t="s">
        <v>14497</v>
      </c>
      <c r="F269" s="28" t="s">
        <v>500</v>
      </c>
      <c r="G269" s="29">
        <v>2</v>
      </c>
      <c r="H269" s="28">
        <v>0</v>
      </c>
      <c r="I269" s="30">
        <f>ROUND(G269*H269,P4)</f>
        <v>0</v>
      </c>
      <c r="L269" s="31">
        <v>0</v>
      </c>
      <c r="M269" s="24">
        <f>ROUND(G269*L269,P4)</f>
        <v>0</v>
      </c>
      <c r="N269" s="25" t="s">
        <v>13248</v>
      </c>
      <c r="O269" s="32">
        <f>M269*AA269</f>
        <v>0</v>
      </c>
      <c r="P269" s="1">
        <v>3</v>
      </c>
      <c r="AA269" s="1">
        <f>IF(P269=1,$O$3,IF(P269=2,$O$4,$O$5))</f>
        <v>0</v>
      </c>
    </row>
    <row r="270">
      <c r="A270" s="1" t="s">
        <v>437</v>
      </c>
      <c r="E270" s="27" t="s">
        <v>434</v>
      </c>
    </row>
    <row r="271">
      <c r="A271" s="1" t="s">
        <v>439</v>
      </c>
      <c r="E271" s="33" t="s">
        <v>13293</v>
      </c>
    </row>
    <row r="272" ht="38.25">
      <c r="A272" s="1" t="s">
        <v>441</v>
      </c>
      <c r="E272" s="27" t="s">
        <v>13307</v>
      </c>
    </row>
    <row r="273">
      <c r="A273" s="1" t="s">
        <v>432</v>
      </c>
      <c r="B273" s="1">
        <v>65</v>
      </c>
      <c r="C273" s="26" t="s">
        <v>13316</v>
      </c>
      <c r="D273" t="s">
        <v>434</v>
      </c>
      <c r="E273" s="27" t="s">
        <v>13317</v>
      </c>
      <c r="F273" s="28" t="s">
        <v>500</v>
      </c>
      <c r="G273" s="29">
        <v>1</v>
      </c>
      <c r="H273" s="28">
        <v>0</v>
      </c>
      <c r="I273" s="30">
        <f>ROUND(G273*H273,P4)</f>
        <v>0</v>
      </c>
      <c r="L273" s="31">
        <v>0</v>
      </c>
      <c r="M273" s="24">
        <f>ROUND(G273*L273,P4)</f>
        <v>0</v>
      </c>
      <c r="N273" s="25" t="s">
        <v>13248</v>
      </c>
      <c r="O273" s="32">
        <f>M273*AA273</f>
        <v>0</v>
      </c>
      <c r="P273" s="1">
        <v>3</v>
      </c>
      <c r="AA273" s="1">
        <f>IF(P273=1,$O$3,IF(P273=2,$O$4,$O$5))</f>
        <v>0</v>
      </c>
    </row>
    <row r="274">
      <c r="A274" s="1" t="s">
        <v>437</v>
      </c>
      <c r="E274" s="27" t="s">
        <v>434</v>
      </c>
    </row>
    <row r="275">
      <c r="A275" s="1" t="s">
        <v>439</v>
      </c>
      <c r="E275" s="33" t="s">
        <v>13293</v>
      </c>
    </row>
    <row r="276" ht="153">
      <c r="A276" s="1" t="s">
        <v>441</v>
      </c>
      <c r="E276" s="27" t="s">
        <v>13547</v>
      </c>
    </row>
    <row r="277">
      <c r="A277" s="1" t="s">
        <v>429</v>
      </c>
      <c r="C277" s="22" t="s">
        <v>13778</v>
      </c>
      <c r="E277" s="23" t="s">
        <v>13779</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13293</v>
      </c>
    </row>
    <row r="281" ht="25.5">
      <c r="A281" s="1" t="s">
        <v>441</v>
      </c>
      <c r="E281" s="27" t="s">
        <v>14498</v>
      </c>
    </row>
    <row r="282">
      <c r="A282" s="1" t="s">
        <v>432</v>
      </c>
      <c r="B282" s="1">
        <v>67</v>
      </c>
      <c r="C282" s="26" t="s">
        <v>14499</v>
      </c>
      <c r="D282" t="s">
        <v>434</v>
      </c>
      <c r="E282" s="27" t="s">
        <v>14500</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13293</v>
      </c>
    </row>
    <row r="285" ht="25.5">
      <c r="A285" s="1" t="s">
        <v>441</v>
      </c>
      <c r="E285" s="27" t="s">
        <v>14501</v>
      </c>
    </row>
    <row r="286" ht="25.5">
      <c r="A286" s="1" t="s">
        <v>432</v>
      </c>
      <c r="B286" s="1">
        <v>68</v>
      </c>
      <c r="C286" s="26" t="s">
        <v>14502</v>
      </c>
      <c r="D286" t="s">
        <v>434</v>
      </c>
      <c r="E286" s="27" t="s">
        <v>14503</v>
      </c>
      <c r="F286" s="28" t="s">
        <v>436</v>
      </c>
      <c r="G286" s="29">
        <v>16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13293</v>
      </c>
    </row>
    <row r="289" ht="25.5">
      <c r="A289" s="1" t="s">
        <v>441</v>
      </c>
      <c r="E289" s="27" t="s">
        <v>14498</v>
      </c>
    </row>
    <row r="290" ht="25.5">
      <c r="A290" s="1" t="s">
        <v>432</v>
      </c>
      <c r="B290" s="1">
        <v>69</v>
      </c>
      <c r="C290" s="26" t="s">
        <v>14504</v>
      </c>
      <c r="D290" t="s">
        <v>434</v>
      </c>
      <c r="E290" s="27" t="s">
        <v>14505</v>
      </c>
      <c r="F290" s="28" t="s">
        <v>436</v>
      </c>
      <c r="G290" s="29">
        <v>16</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13293</v>
      </c>
    </row>
    <row r="293" ht="25.5">
      <c r="A293" s="1" t="s">
        <v>441</v>
      </c>
      <c r="E293" s="27" t="s">
        <v>14498</v>
      </c>
    </row>
    <row r="294">
      <c r="A294" s="1" t="s">
        <v>429</v>
      </c>
      <c r="C294" s="22" t="s">
        <v>880</v>
      </c>
      <c r="E294" s="23" t="s">
        <v>1199</v>
      </c>
      <c r="L294" s="24">
        <f>SUMIFS(L295:L298,A295:A298,"P")</f>
        <v>0</v>
      </c>
      <c r="M294" s="24">
        <f>SUMIFS(M295:M298,A295:A298,"P")</f>
        <v>0</v>
      </c>
      <c r="N294" s="25"/>
    </row>
    <row r="295">
      <c r="A295" s="1" t="s">
        <v>432</v>
      </c>
      <c r="B295" s="1">
        <v>70</v>
      </c>
      <c r="C295" s="26" t="s">
        <v>13785</v>
      </c>
      <c r="D295" t="s">
        <v>434</v>
      </c>
      <c r="E295" s="27" t="s">
        <v>13786</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14431</v>
      </c>
    </row>
    <row r="298" ht="267.75">
      <c r="A298" s="1" t="s">
        <v>441</v>
      </c>
      <c r="E298" s="27" t="s">
        <v>1417</v>
      </c>
    </row>
    <row r="299">
      <c r="A299" s="1" t="s">
        <v>429</v>
      </c>
      <c r="C299" s="22" t="s">
        <v>534</v>
      </c>
      <c r="E299" s="23" t="s">
        <v>13327</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14431</v>
      </c>
    </row>
    <row r="303" ht="76.5">
      <c r="A303" s="1" t="s">
        <v>441</v>
      </c>
      <c r="E303" s="27" t="s">
        <v>14072</v>
      </c>
    </row>
    <row r="304">
      <c r="A304" s="1" t="s">
        <v>429</v>
      </c>
      <c r="C304" s="22" t="s">
        <v>567</v>
      </c>
      <c r="E304" s="23" t="s">
        <v>894</v>
      </c>
      <c r="L304" s="24">
        <f>SUMIFS(L305:L332,A305:A332,"P")</f>
        <v>0</v>
      </c>
      <c r="M304" s="24">
        <f>SUMIFS(M305:M332,A305:A332,"P")</f>
        <v>0</v>
      </c>
      <c r="N304" s="25"/>
    </row>
    <row r="305" ht="38.25">
      <c r="A305" s="1" t="s">
        <v>432</v>
      </c>
      <c r="B305" s="1">
        <v>72</v>
      </c>
      <c r="C305" s="26" t="s">
        <v>7468</v>
      </c>
      <c r="D305" t="s">
        <v>570</v>
      </c>
      <c r="E305" s="27" t="s">
        <v>7469</v>
      </c>
      <c r="F305" s="28" t="s">
        <v>476</v>
      </c>
      <c r="G305" s="29">
        <v>760</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1107</v>
      </c>
    </row>
    <row r="307">
      <c r="A307" s="1" t="s">
        <v>439</v>
      </c>
      <c r="E307" s="33" t="s">
        <v>13293</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14506</v>
      </c>
      <c r="O309" s="32">
        <f>M309*AA309</f>
        <v>0</v>
      </c>
      <c r="P309" s="1">
        <v>3</v>
      </c>
      <c r="AA309" s="1">
        <f>IF(P309=1,$O$3,IF(P309=2,$O$4,$O$5))</f>
        <v>0</v>
      </c>
    </row>
    <row r="310" ht="38.25">
      <c r="A310" s="1" t="s">
        <v>437</v>
      </c>
      <c r="E310" s="27" t="s">
        <v>899</v>
      </c>
    </row>
    <row r="311">
      <c r="A311" s="1" t="s">
        <v>439</v>
      </c>
      <c r="E311" s="33" t="s">
        <v>13293</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13248</v>
      </c>
      <c r="O313" s="32">
        <f>M313*AA313</f>
        <v>0</v>
      </c>
      <c r="P313" s="1">
        <v>3</v>
      </c>
      <c r="AA313" s="1">
        <f>IF(P313=1,$O$3,IF(P313=2,$O$4,$O$5))</f>
        <v>0</v>
      </c>
    </row>
    <row r="314" ht="38.25">
      <c r="A314" s="1" t="s">
        <v>437</v>
      </c>
      <c r="E314" s="27" t="s">
        <v>899</v>
      </c>
    </row>
    <row r="315">
      <c r="A315" s="1" t="s">
        <v>439</v>
      </c>
      <c r="E315" s="33" t="s">
        <v>13293</v>
      </c>
    </row>
    <row r="316" ht="153">
      <c r="A316" s="1" t="s">
        <v>441</v>
      </c>
      <c r="E316" s="27" t="s">
        <v>901</v>
      </c>
    </row>
    <row r="317" ht="25.5">
      <c r="A317" s="1" t="s">
        <v>432</v>
      </c>
      <c r="B317" s="1">
        <v>74</v>
      </c>
      <c r="C317" s="26" t="s">
        <v>13473</v>
      </c>
      <c r="D317" t="s">
        <v>570</v>
      </c>
      <c r="E317" s="27" t="s">
        <v>13474</v>
      </c>
      <c r="F317" s="28" t="s">
        <v>476</v>
      </c>
      <c r="G317" s="29">
        <v>22</v>
      </c>
      <c r="H317" s="28">
        <v>0</v>
      </c>
      <c r="I317" s="30">
        <f>ROUND(G317*H317,P4)</f>
        <v>0</v>
      </c>
      <c r="L317" s="31">
        <v>0</v>
      </c>
      <c r="M317" s="24">
        <f>ROUND(G317*L317,P4)</f>
        <v>0</v>
      </c>
      <c r="N317" s="25" t="s">
        <v>13248</v>
      </c>
      <c r="O317" s="32">
        <f>M317*AA317</f>
        <v>0</v>
      </c>
      <c r="P317" s="1">
        <v>3</v>
      </c>
      <c r="AA317" s="1">
        <f>IF(P317=1,$O$3,IF(P317=2,$O$4,$O$5))</f>
        <v>0</v>
      </c>
    </row>
    <row r="318" ht="38.25">
      <c r="A318" s="1" t="s">
        <v>437</v>
      </c>
      <c r="E318" s="27" t="s">
        <v>572</v>
      </c>
    </row>
    <row r="319">
      <c r="A319" s="1" t="s">
        <v>439</v>
      </c>
      <c r="E319" s="33" t="s">
        <v>13293</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13248</v>
      </c>
      <c r="O321" s="32">
        <f>M321*AA321</f>
        <v>0</v>
      </c>
      <c r="P321" s="1">
        <v>3</v>
      </c>
      <c r="AA321" s="1">
        <f>IF(P321=1,$O$3,IF(P321=2,$O$4,$O$5))</f>
        <v>0</v>
      </c>
    </row>
    <row r="322" ht="38.25">
      <c r="A322" s="1" t="s">
        <v>437</v>
      </c>
      <c r="E322" s="27" t="s">
        <v>4950</v>
      </c>
    </row>
    <row r="323">
      <c r="A323" s="1" t="s">
        <v>439</v>
      </c>
      <c r="E323" s="33" t="s">
        <v>13293</v>
      </c>
    </row>
    <row r="324" ht="153">
      <c r="A324" s="1" t="s">
        <v>441</v>
      </c>
      <c r="E324" s="27" t="s">
        <v>574</v>
      </c>
    </row>
    <row r="325" ht="25.5">
      <c r="A325" s="1" t="s">
        <v>432</v>
      </c>
      <c r="B325" s="1">
        <v>76</v>
      </c>
      <c r="C325" s="26" t="s">
        <v>14507</v>
      </c>
      <c r="D325" t="s">
        <v>570</v>
      </c>
      <c r="E325" s="27" t="s">
        <v>14508</v>
      </c>
      <c r="F325" s="28" t="s">
        <v>476</v>
      </c>
      <c r="G325" s="29">
        <v>0.29999999999999999</v>
      </c>
      <c r="H325" s="28">
        <v>0</v>
      </c>
      <c r="I325" s="30">
        <f>ROUND(G325*H325,P4)</f>
        <v>0</v>
      </c>
      <c r="L325" s="31">
        <v>0</v>
      </c>
      <c r="M325" s="24">
        <f>ROUND(G325*L325,P4)</f>
        <v>0</v>
      </c>
      <c r="N325" s="25" t="s">
        <v>13248</v>
      </c>
      <c r="O325" s="32">
        <f>M325*AA325</f>
        <v>0</v>
      </c>
      <c r="P325" s="1">
        <v>3</v>
      </c>
      <c r="AA325" s="1">
        <f>IF(P325=1,$O$3,IF(P325=2,$O$4,$O$5))</f>
        <v>0</v>
      </c>
    </row>
    <row r="326" ht="38.25">
      <c r="A326" s="1" t="s">
        <v>437</v>
      </c>
      <c r="E326" s="27" t="s">
        <v>14509</v>
      </c>
    </row>
    <row r="327">
      <c r="A327" s="1" t="s">
        <v>439</v>
      </c>
      <c r="E327" s="33" t="s">
        <v>13293</v>
      </c>
    </row>
    <row r="328" ht="153">
      <c r="A328" s="1" t="s">
        <v>441</v>
      </c>
      <c r="E328" s="27" t="s">
        <v>574</v>
      </c>
    </row>
    <row r="329" ht="25.5">
      <c r="A329" s="1" t="s">
        <v>432</v>
      </c>
      <c r="B329" s="1">
        <v>77</v>
      </c>
      <c r="C329" s="26" t="s">
        <v>14122</v>
      </c>
      <c r="D329" t="s">
        <v>570</v>
      </c>
      <c r="E329" s="27" t="s">
        <v>14123</v>
      </c>
      <c r="F329" s="28" t="s">
        <v>476</v>
      </c>
      <c r="G329" s="29">
        <v>0.29999999999999999</v>
      </c>
      <c r="H329" s="28">
        <v>0</v>
      </c>
      <c r="I329" s="30">
        <f>ROUND(G329*H329,P4)</f>
        <v>0</v>
      </c>
      <c r="L329" s="31">
        <v>0</v>
      </c>
      <c r="M329" s="24">
        <f>ROUND(G329*L329,P4)</f>
        <v>0</v>
      </c>
      <c r="N329" s="25" t="s">
        <v>13248</v>
      </c>
      <c r="O329" s="32">
        <f>M329*AA329</f>
        <v>0</v>
      </c>
      <c r="P329" s="1">
        <v>3</v>
      </c>
      <c r="AA329" s="1">
        <f>IF(P329=1,$O$3,IF(P329=2,$O$4,$O$5))</f>
        <v>0</v>
      </c>
    </row>
    <row r="330" ht="38.25">
      <c r="A330" s="1" t="s">
        <v>437</v>
      </c>
      <c r="E330" s="27" t="s">
        <v>899</v>
      </c>
    </row>
    <row r="331">
      <c r="A331" s="1" t="s">
        <v>439</v>
      </c>
      <c r="E331" s="33" t="s">
        <v>13293</v>
      </c>
    </row>
    <row r="332" ht="153">
      <c r="A332" s="1" t="s">
        <v>441</v>
      </c>
      <c r="E332" s="27" t="s">
        <v>574</v>
      </c>
    </row>
  </sheetData>
  <sheetProtection sheet="1" objects="1" scenarios="1" spinCount="100000" saltValue="qqE1Oeq1syU9G/dbJnWb9yP0+K+LrUXml8jfmyNCrCItMfeLGLhZx7F9Hq24GBs8r2s8UU0vGotU2tqmiKf77g==" hashValue="0HWQ4SNRR63zHHZ19wqdHuFXvBRxgYYmd3CyJxKs7OlOh+fd061nqouoSzOTq9F/zigw8PsYHgQvUTOFwQ6e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14510</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14511</v>
      </c>
    </row>
    <row r="13">
      <c r="A13" s="1" t="s">
        <v>441</v>
      </c>
      <c r="E13" s="27" t="s">
        <v>13221</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14511</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14511</v>
      </c>
    </row>
    <row r="21" ht="229.5">
      <c r="A21" s="1" t="s">
        <v>441</v>
      </c>
      <c r="E21" s="27" t="s">
        <v>2133</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14511</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14511</v>
      </c>
    </row>
    <row r="30" ht="114.75">
      <c r="A30" s="1" t="s">
        <v>441</v>
      </c>
      <c r="E30" s="27" t="s">
        <v>13434</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14511</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14512</v>
      </c>
    </row>
    <row r="40" ht="76.5">
      <c r="A40" s="1" t="s">
        <v>441</v>
      </c>
      <c r="E40" s="27" t="s">
        <v>13436</v>
      </c>
    </row>
    <row r="41">
      <c r="A41" s="1" t="s">
        <v>432</v>
      </c>
      <c r="B41" s="1">
        <v>8</v>
      </c>
      <c r="C41" s="26" t="s">
        <v>13229</v>
      </c>
      <c r="D41" t="s">
        <v>434</v>
      </c>
      <c r="E41" s="27" t="s">
        <v>13230</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14513</v>
      </c>
    </row>
    <row r="44" ht="114.75">
      <c r="A44" s="1" t="s">
        <v>441</v>
      </c>
      <c r="E44" s="27" t="s">
        <v>13438</v>
      </c>
    </row>
    <row r="45">
      <c r="A45" s="1" t="s">
        <v>432</v>
      </c>
      <c r="B45" s="1">
        <v>9</v>
      </c>
      <c r="C45" s="26" t="s">
        <v>13232</v>
      </c>
      <c r="D45" t="s">
        <v>434</v>
      </c>
      <c r="E45" s="27" t="s">
        <v>13233</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14511</v>
      </c>
    </row>
    <row r="48" ht="76.5">
      <c r="A48" s="1" t="s">
        <v>441</v>
      </c>
      <c r="E48" s="27" t="s">
        <v>13439</v>
      </c>
    </row>
    <row r="49">
      <c r="A49" s="1" t="s">
        <v>432</v>
      </c>
      <c r="B49" s="1">
        <v>10</v>
      </c>
      <c r="C49" s="26" t="s">
        <v>12700</v>
      </c>
      <c r="D49" t="s">
        <v>434</v>
      </c>
      <c r="E49" s="27" t="s">
        <v>12701</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14511</v>
      </c>
    </row>
    <row r="52" ht="102">
      <c r="A52" s="1" t="s">
        <v>441</v>
      </c>
      <c r="E52" s="27" t="s">
        <v>12703</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14511</v>
      </c>
    </row>
    <row r="56" ht="140.25">
      <c r="A56" s="1" t="s">
        <v>441</v>
      </c>
      <c r="E56" s="27" t="s">
        <v>13440</v>
      </c>
    </row>
    <row r="57" ht="25.5">
      <c r="A57" s="1" t="s">
        <v>432</v>
      </c>
      <c r="B57" s="1">
        <v>12</v>
      </c>
      <c r="C57" s="26" t="s">
        <v>13559</v>
      </c>
      <c r="D57" t="s">
        <v>434</v>
      </c>
      <c r="E57" s="27" t="s">
        <v>13560</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02">
      <c r="A60" s="1" t="s">
        <v>441</v>
      </c>
      <c r="E60" s="27" t="s">
        <v>2180</v>
      </c>
    </row>
    <row r="61" ht="25.5">
      <c r="A61" s="1" t="s">
        <v>432</v>
      </c>
      <c r="B61" s="1">
        <v>13</v>
      </c>
      <c r="C61" s="26" t="s">
        <v>13476</v>
      </c>
      <c r="D61" t="s">
        <v>434</v>
      </c>
      <c r="E61" s="27" t="s">
        <v>13477</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14513</v>
      </c>
    </row>
    <row r="64" ht="127.5">
      <c r="A64" s="1" t="s">
        <v>441</v>
      </c>
      <c r="E64" s="27" t="s">
        <v>2178</v>
      </c>
    </row>
    <row r="65" ht="25.5">
      <c r="A65" s="1" t="s">
        <v>432</v>
      </c>
      <c r="B65" s="1">
        <v>14</v>
      </c>
      <c r="C65" s="26" t="s">
        <v>13449</v>
      </c>
      <c r="D65" t="s">
        <v>434</v>
      </c>
      <c r="E65" s="27" t="s">
        <v>13450</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14514</v>
      </c>
      <c r="D69" t="s">
        <v>434</v>
      </c>
      <c r="E69" s="27" t="s">
        <v>14515</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127.5">
      <c r="A72" s="1" t="s">
        <v>441</v>
      </c>
      <c r="E72" s="27" t="s">
        <v>14516</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14511</v>
      </c>
    </row>
    <row r="76" ht="102">
      <c r="A76" s="1" t="s">
        <v>441</v>
      </c>
      <c r="E76" s="27" t="s">
        <v>2176</v>
      </c>
    </row>
    <row r="77" ht="25.5">
      <c r="A77" s="1" t="s">
        <v>432</v>
      </c>
      <c r="B77" s="1">
        <v>17</v>
      </c>
      <c r="C77" s="26" t="s">
        <v>13561</v>
      </c>
      <c r="D77" t="s">
        <v>434</v>
      </c>
      <c r="E77" s="27" t="s">
        <v>7373</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02">
      <c r="A80" s="1" t="s">
        <v>441</v>
      </c>
      <c r="E80" s="27" t="s">
        <v>2180</v>
      </c>
    </row>
    <row r="81">
      <c r="A81" s="1" t="s">
        <v>432</v>
      </c>
      <c r="B81" s="1">
        <v>18</v>
      </c>
      <c r="C81" s="26" t="s">
        <v>14517</v>
      </c>
      <c r="D81" t="s">
        <v>434</v>
      </c>
      <c r="E81" s="27" t="s">
        <v>14518</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13454</v>
      </c>
    </row>
    <row r="84" ht="76.5">
      <c r="A84" s="1" t="s">
        <v>441</v>
      </c>
      <c r="E84" s="27" t="s">
        <v>12690</v>
      </c>
    </row>
    <row r="85">
      <c r="A85" s="1" t="s">
        <v>432</v>
      </c>
      <c r="B85" s="1">
        <v>19</v>
      </c>
      <c r="C85" s="26" t="s">
        <v>14519</v>
      </c>
      <c r="D85" t="s">
        <v>434</v>
      </c>
      <c r="E85" s="27" t="s">
        <v>14520</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13454</v>
      </c>
    </row>
    <row r="88" ht="76.5">
      <c r="A88" s="1" t="s">
        <v>441</v>
      </c>
      <c r="E88" s="27" t="s">
        <v>12690</v>
      </c>
    </row>
    <row r="89">
      <c r="A89" s="1" t="s">
        <v>432</v>
      </c>
      <c r="B89" s="1">
        <v>20</v>
      </c>
      <c r="C89" s="26" t="s">
        <v>13455</v>
      </c>
      <c r="D89" t="s">
        <v>434</v>
      </c>
      <c r="E89" s="27" t="s">
        <v>13456</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13193</v>
      </c>
      <c r="D93" t="s">
        <v>434</v>
      </c>
      <c r="E93" s="27" t="s">
        <v>13194</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14521</v>
      </c>
      <c r="D97" t="s">
        <v>434</v>
      </c>
      <c r="E97" s="27" t="s">
        <v>14522</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13582</v>
      </c>
      <c r="D101" t="s">
        <v>434</v>
      </c>
      <c r="E101" s="27" t="s">
        <v>13583</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ht="25.5">
      <c r="A105" s="1" t="s">
        <v>432</v>
      </c>
      <c r="B105" s="1">
        <v>24</v>
      </c>
      <c r="C105" s="26" t="s">
        <v>14523</v>
      </c>
      <c r="D105" t="s">
        <v>434</v>
      </c>
      <c r="E105" s="27" t="s">
        <v>14524</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14525</v>
      </c>
      <c r="D109" t="s">
        <v>434</v>
      </c>
      <c r="E109" s="27" t="s">
        <v>14526</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12694</v>
      </c>
    </row>
    <row r="117">
      <c r="A117" s="1" t="s">
        <v>432</v>
      </c>
      <c r="B117" s="1">
        <v>27</v>
      </c>
      <c r="C117" s="26" t="s">
        <v>13551</v>
      </c>
      <c r="D117" t="s">
        <v>434</v>
      </c>
      <c r="E117" s="27" t="s">
        <v>13552</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13553</v>
      </c>
    </row>
    <row r="121">
      <c r="A121" s="1" t="s">
        <v>432</v>
      </c>
      <c r="B121" s="1">
        <v>28</v>
      </c>
      <c r="C121" s="26" t="s">
        <v>13588</v>
      </c>
      <c r="D121" t="s">
        <v>434</v>
      </c>
      <c r="E121" s="27" t="s">
        <v>13589</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12695</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89.25">
      <c r="A148" s="1" t="s">
        <v>441</v>
      </c>
      <c r="E148" s="27" t="s">
        <v>13467</v>
      </c>
    </row>
    <row r="149">
      <c r="A149" s="1" t="s">
        <v>432</v>
      </c>
      <c r="B149" s="1">
        <v>35</v>
      </c>
      <c r="C149" s="26" t="s">
        <v>13313</v>
      </c>
      <c r="D149" t="s">
        <v>434</v>
      </c>
      <c r="E149" s="27" t="s">
        <v>8985</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13468</v>
      </c>
    </row>
    <row r="153" ht="25.5">
      <c r="A153" s="1" t="s">
        <v>432</v>
      </c>
      <c r="B153" s="1">
        <v>36</v>
      </c>
      <c r="C153" s="26" t="s">
        <v>13370</v>
      </c>
      <c r="D153" t="s">
        <v>434</v>
      </c>
      <c r="E153" s="27" t="s">
        <v>13371</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14527</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880</v>
      </c>
      <c r="E161" s="23" t="s">
        <v>1199</v>
      </c>
      <c r="L161" s="24">
        <f>SUMIFS(L162:L165,A162:A165,"P")</f>
        <v>0</v>
      </c>
      <c r="M161" s="24">
        <f>SUMIFS(M162:M165,A162:A165,"P")</f>
        <v>0</v>
      </c>
      <c r="N161" s="25"/>
    </row>
    <row r="162">
      <c r="A162" s="1" t="s">
        <v>432</v>
      </c>
      <c r="B162" s="1">
        <v>38</v>
      </c>
      <c r="C162" s="26" t="s">
        <v>13785</v>
      </c>
      <c r="D162" t="s">
        <v>434</v>
      </c>
      <c r="E162" s="27" t="s">
        <v>13786</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14511</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13328</v>
      </c>
      <c r="D167" t="s">
        <v>434</v>
      </c>
      <c r="E167" s="27" t="s">
        <v>13329</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14513</v>
      </c>
    </row>
    <row r="170" ht="102">
      <c r="A170" s="1" t="s">
        <v>441</v>
      </c>
      <c r="E170" s="27" t="s">
        <v>13472</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14511</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14511</v>
      </c>
    </row>
    <row r="179" ht="153">
      <c r="A179" s="1" t="s">
        <v>441</v>
      </c>
      <c r="E179" s="27" t="s">
        <v>574</v>
      </c>
    </row>
    <row r="180" ht="25.5">
      <c r="A180" s="1" t="s">
        <v>432</v>
      </c>
      <c r="B180" s="1">
        <v>42</v>
      </c>
      <c r="C180" s="26" t="s">
        <v>7448</v>
      </c>
      <c r="D180" t="s">
        <v>570</v>
      </c>
      <c r="E180" s="27" t="s">
        <v>7449</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7450</v>
      </c>
    </row>
    <row r="182">
      <c r="A182" s="1" t="s">
        <v>439</v>
      </c>
      <c r="E182" s="33" t="s">
        <v>14511</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14511</v>
      </c>
    </row>
    <row r="187" ht="153">
      <c r="A187" s="1" t="s">
        <v>441</v>
      </c>
      <c r="E187" s="27" t="s">
        <v>574</v>
      </c>
    </row>
  </sheetData>
  <sheetProtection sheet="1" objects="1" scenarios="1" spinCount="100000" saltValue="OmtebOE9ppVRh5xoITLUgvEeclSNj9tD/bvPqFsvhNFbHsjxYKgKzDOcvCNRiUMJIqJEenN1XMtxQeAPRheA2A==" hashValue="rI/3O5Ahu6dt/PJlnjRdNavqq7oo9fihuqJkjfuOgxeEqhR0RT62otY0MzZOCBFJdlQqRvqe4M955SzyQUUY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14528</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14529</v>
      </c>
    </row>
    <row r="13">
      <c r="A13" s="1" t="s">
        <v>441</v>
      </c>
      <c r="E13" s="27" t="s">
        <v>13221</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14530</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14529</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14529</v>
      </c>
    </row>
    <row r="25" ht="229.5">
      <c r="A25" s="1" t="s">
        <v>441</v>
      </c>
      <c r="E25" s="27" t="s">
        <v>2133</v>
      </c>
    </row>
    <row r="26">
      <c r="A26" s="1" t="s">
        <v>432</v>
      </c>
      <c r="B26" s="1">
        <v>5</v>
      </c>
      <c r="C26" s="26" t="s">
        <v>13223</v>
      </c>
      <c r="D26" t="s">
        <v>434</v>
      </c>
      <c r="E26" s="27" t="s">
        <v>13224</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14529</v>
      </c>
    </row>
    <row r="29" ht="38.25">
      <c r="A29" s="1" t="s">
        <v>441</v>
      </c>
      <c r="E29" s="27" t="s">
        <v>13225</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14529</v>
      </c>
    </row>
    <row r="34" ht="114.75">
      <c r="A34" s="1" t="s">
        <v>441</v>
      </c>
      <c r="E34" s="27" t="s">
        <v>13434</v>
      </c>
    </row>
    <row r="35">
      <c r="A35" s="1" t="s">
        <v>432</v>
      </c>
      <c r="B35" s="1">
        <v>7</v>
      </c>
      <c r="C35" s="26" t="s">
        <v>13721</v>
      </c>
      <c r="D35" t="s">
        <v>434</v>
      </c>
      <c r="E35" s="27" t="s">
        <v>13722</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14531</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14532</v>
      </c>
    </row>
    <row r="42" ht="357">
      <c r="A42" s="1" t="s">
        <v>441</v>
      </c>
      <c r="E42" s="27" t="s">
        <v>1467</v>
      </c>
    </row>
    <row r="43">
      <c r="A43" s="1" t="s">
        <v>432</v>
      </c>
      <c r="B43" s="1">
        <v>9</v>
      </c>
      <c r="C43" s="26" t="s">
        <v>13597</v>
      </c>
      <c r="D43" t="s">
        <v>434</v>
      </c>
      <c r="E43" s="27" t="s">
        <v>13598</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14533</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14529</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14513</v>
      </c>
    </row>
    <row r="56" ht="76.5">
      <c r="A56" s="1" t="s">
        <v>441</v>
      </c>
      <c r="E56" s="27" t="s">
        <v>13436</v>
      </c>
    </row>
    <row r="57">
      <c r="A57" s="1" t="s">
        <v>432</v>
      </c>
      <c r="B57" s="1">
        <v>12</v>
      </c>
      <c r="C57" s="26" t="s">
        <v>13229</v>
      </c>
      <c r="D57" t="s">
        <v>434</v>
      </c>
      <c r="E57" s="27" t="s">
        <v>13230</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14.75">
      <c r="A60" s="1" t="s">
        <v>441</v>
      </c>
      <c r="E60" s="27" t="s">
        <v>13438</v>
      </c>
    </row>
    <row r="61">
      <c r="A61" s="1" t="s">
        <v>432</v>
      </c>
      <c r="B61" s="1">
        <v>13</v>
      </c>
      <c r="C61" s="26" t="s">
        <v>13232</v>
      </c>
      <c r="D61" t="s">
        <v>434</v>
      </c>
      <c r="E61" s="27" t="s">
        <v>13233</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14529</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14529</v>
      </c>
    </row>
    <row r="68" ht="102">
      <c r="A68" s="1" t="s">
        <v>441</v>
      </c>
      <c r="E68" s="27" t="s">
        <v>12703</v>
      </c>
    </row>
    <row r="69">
      <c r="A69" s="1" t="s">
        <v>432</v>
      </c>
      <c r="B69" s="1">
        <v>15</v>
      </c>
      <c r="C69" s="26" t="s">
        <v>12700</v>
      </c>
      <c r="D69" t="s">
        <v>434</v>
      </c>
      <c r="E69" s="27" t="s">
        <v>12701</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14529</v>
      </c>
    </row>
    <row r="72" ht="102">
      <c r="A72" s="1" t="s">
        <v>441</v>
      </c>
      <c r="E72" s="27" t="s">
        <v>12703</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14529</v>
      </c>
    </row>
    <row r="76" ht="140.25">
      <c r="A76" s="1" t="s">
        <v>441</v>
      </c>
      <c r="E76" s="27" t="s">
        <v>13440</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14513</v>
      </c>
    </row>
    <row r="80" ht="89.25">
      <c r="A80" s="1" t="s">
        <v>441</v>
      </c>
      <c r="E80" s="27" t="s">
        <v>13603</v>
      </c>
    </row>
    <row r="81">
      <c r="A81" s="1" t="s">
        <v>432</v>
      </c>
      <c r="B81" s="1">
        <v>18</v>
      </c>
      <c r="C81" s="26" t="s">
        <v>5860</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14513</v>
      </c>
    </row>
    <row r="84" ht="76.5">
      <c r="A84" s="1" t="s">
        <v>441</v>
      </c>
      <c r="E84" s="27" t="s">
        <v>13439</v>
      </c>
    </row>
    <row r="85">
      <c r="A85" s="1" t="s">
        <v>432</v>
      </c>
      <c r="B85" s="1">
        <v>19</v>
      </c>
      <c r="C85" s="26" t="s">
        <v>13956</v>
      </c>
      <c r="D85" t="s">
        <v>434</v>
      </c>
      <c r="E85" s="27" t="s">
        <v>13957</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14513</v>
      </c>
    </row>
    <row r="88" ht="102">
      <c r="A88" s="1" t="s">
        <v>441</v>
      </c>
      <c r="E88" s="27" t="s">
        <v>2180</v>
      </c>
    </row>
    <row r="89">
      <c r="A89" s="1" t="s">
        <v>432</v>
      </c>
      <c r="B89" s="1">
        <v>20</v>
      </c>
      <c r="C89" s="26" t="s">
        <v>13446</v>
      </c>
      <c r="D89" t="s">
        <v>434</v>
      </c>
      <c r="E89" s="27" t="s">
        <v>13447</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14513</v>
      </c>
    </row>
    <row r="92" ht="38.25">
      <c r="A92" s="1" t="s">
        <v>441</v>
      </c>
      <c r="E92" s="27" t="s">
        <v>13448</v>
      </c>
    </row>
    <row r="93" ht="25.5">
      <c r="A93" s="1" t="s">
        <v>432</v>
      </c>
      <c r="B93" s="1">
        <v>21</v>
      </c>
      <c r="C93" s="26" t="s">
        <v>13449</v>
      </c>
      <c r="D93" t="s">
        <v>434</v>
      </c>
      <c r="E93" s="27" t="s">
        <v>13450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14513</v>
      </c>
    </row>
    <row r="96" ht="38.25">
      <c r="A96" s="1" t="s">
        <v>441</v>
      </c>
      <c r="E96" s="27" t="s">
        <v>13451</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14529</v>
      </c>
    </row>
    <row r="100" ht="102">
      <c r="A100" s="1" t="s">
        <v>441</v>
      </c>
      <c r="E100" s="27" t="s">
        <v>2180</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14529</v>
      </c>
    </row>
    <row r="104" ht="102">
      <c r="A104" s="1" t="s">
        <v>441</v>
      </c>
      <c r="E104" s="27" t="s">
        <v>2176</v>
      </c>
    </row>
    <row r="105" ht="25.5">
      <c r="A105" s="1" t="s">
        <v>432</v>
      </c>
      <c r="B105" s="1">
        <v>24</v>
      </c>
      <c r="C105" s="26" t="s">
        <v>13561</v>
      </c>
      <c r="D105" t="s">
        <v>434</v>
      </c>
      <c r="E105" s="27" t="s">
        <v>7373</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14513</v>
      </c>
    </row>
    <row r="108" ht="102">
      <c r="A108" s="1" t="s">
        <v>441</v>
      </c>
      <c r="E108" s="27" t="s">
        <v>13494</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14533</v>
      </c>
    </row>
    <row r="112" ht="191.25">
      <c r="A112" s="1" t="s">
        <v>441</v>
      </c>
      <c r="E112" s="27" t="s">
        <v>2182</v>
      </c>
    </row>
    <row r="113">
      <c r="A113" s="1" t="s">
        <v>432</v>
      </c>
      <c r="B113" s="1">
        <v>26</v>
      </c>
      <c r="C113" s="26" t="s">
        <v>13794</v>
      </c>
      <c r="D113" t="s">
        <v>434</v>
      </c>
      <c r="E113" s="27" t="s">
        <v>13795</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14533</v>
      </c>
    </row>
    <row r="116" ht="38.25">
      <c r="A116" s="1" t="s">
        <v>441</v>
      </c>
      <c r="E116" s="27" t="s">
        <v>13796</v>
      </c>
    </row>
    <row r="117">
      <c r="A117" s="1" t="s">
        <v>432</v>
      </c>
      <c r="B117" s="1">
        <v>27</v>
      </c>
      <c r="C117" s="26" t="s">
        <v>14534</v>
      </c>
      <c r="D117" t="s">
        <v>434</v>
      </c>
      <c r="E117" s="27" t="s">
        <v>14535</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14513</v>
      </c>
    </row>
    <row r="120" ht="76.5">
      <c r="A120" s="1" t="s">
        <v>441</v>
      </c>
      <c r="E120" s="27" t="s">
        <v>14536</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14513</v>
      </c>
    </row>
    <row r="124" ht="114.75">
      <c r="A124" s="1" t="s">
        <v>441</v>
      </c>
      <c r="E124" s="27" t="s">
        <v>2184</v>
      </c>
    </row>
    <row r="125">
      <c r="A125" s="1" t="s">
        <v>432</v>
      </c>
      <c r="B125" s="1">
        <v>29</v>
      </c>
      <c r="C125" s="26" t="s">
        <v>13357</v>
      </c>
      <c r="D125" t="s">
        <v>434</v>
      </c>
      <c r="E125" s="27" t="s">
        <v>13358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14537</v>
      </c>
    </row>
    <row r="129">
      <c r="A129" s="1" t="s">
        <v>432</v>
      </c>
      <c r="B129" s="1">
        <v>30</v>
      </c>
      <c r="C129" s="26" t="s">
        <v>13663</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14513</v>
      </c>
    </row>
    <row r="132" ht="89.25">
      <c r="A132" s="1" t="s">
        <v>441</v>
      </c>
      <c r="E132" s="27" t="s">
        <v>13664</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14513</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14513</v>
      </c>
    </row>
    <row r="140" ht="102">
      <c r="A140" s="1" t="s">
        <v>441</v>
      </c>
      <c r="E140" s="27" t="s">
        <v>13604</v>
      </c>
    </row>
    <row r="141">
      <c r="A141" s="1" t="s">
        <v>432</v>
      </c>
      <c r="B141" s="1">
        <v>33</v>
      </c>
      <c r="C141" s="26" t="s">
        <v>14538</v>
      </c>
      <c r="D141" t="s">
        <v>434</v>
      </c>
      <c r="E141" s="27" t="s">
        <v>7402</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14513</v>
      </c>
    </row>
    <row r="144" ht="140.25">
      <c r="A144" s="1" t="s">
        <v>441</v>
      </c>
      <c r="E144" s="27" t="s">
        <v>14539</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14512</v>
      </c>
    </row>
    <row r="148" ht="76.5">
      <c r="A148" s="1" t="s">
        <v>441</v>
      </c>
      <c r="E148" s="27" t="s">
        <v>12690</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14512</v>
      </c>
    </row>
    <row r="152" ht="76.5">
      <c r="A152" s="1" t="s">
        <v>441</v>
      </c>
      <c r="E152" s="27" t="s">
        <v>12690</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14512</v>
      </c>
    </row>
    <row r="156" ht="76.5">
      <c r="A156" s="1" t="s">
        <v>441</v>
      </c>
      <c r="E156" s="27" t="s">
        <v>12690</v>
      </c>
    </row>
    <row r="157" ht="25.5">
      <c r="A157" s="1" t="s">
        <v>432</v>
      </c>
      <c r="B157" s="1">
        <v>37</v>
      </c>
      <c r="C157" s="26" t="s">
        <v>14230</v>
      </c>
      <c r="D157" t="s">
        <v>434</v>
      </c>
      <c r="E157" s="27" t="s">
        <v>14231</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14512</v>
      </c>
    </row>
    <row r="160" ht="76.5">
      <c r="A160" s="1" t="s">
        <v>441</v>
      </c>
      <c r="E160" s="27" t="s">
        <v>12690</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14512</v>
      </c>
    </row>
    <row r="164" ht="76.5">
      <c r="A164" s="1" t="s">
        <v>441</v>
      </c>
      <c r="E164" s="27" t="s">
        <v>12690</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14512</v>
      </c>
    </row>
    <row r="168" ht="76.5">
      <c r="A168" s="1" t="s">
        <v>441</v>
      </c>
      <c r="E168" s="27" t="s">
        <v>12690</v>
      </c>
    </row>
    <row r="169" ht="25.5">
      <c r="A169" s="1" t="s">
        <v>432</v>
      </c>
      <c r="B169" s="1">
        <v>40</v>
      </c>
      <c r="C169" s="26" t="s">
        <v>14540</v>
      </c>
      <c r="D169" t="s">
        <v>434</v>
      </c>
      <c r="E169" s="27" t="s">
        <v>14541</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14512</v>
      </c>
    </row>
    <row r="172" ht="76.5">
      <c r="A172" s="1" t="s">
        <v>441</v>
      </c>
      <c r="E172" s="27" t="s">
        <v>12690</v>
      </c>
    </row>
    <row r="173">
      <c r="A173" s="1" t="s">
        <v>432</v>
      </c>
      <c r="B173" s="1">
        <v>41</v>
      </c>
      <c r="C173" s="26" t="s">
        <v>13338</v>
      </c>
      <c r="D173" t="s">
        <v>434</v>
      </c>
      <c r="E173" s="27" t="s">
        <v>13339</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14512</v>
      </c>
    </row>
    <row r="176" ht="76.5">
      <c r="A176" s="1" t="s">
        <v>441</v>
      </c>
      <c r="E176" s="27" t="s">
        <v>12690</v>
      </c>
    </row>
    <row r="177">
      <c r="A177" s="1" t="s">
        <v>432</v>
      </c>
      <c r="B177" s="1">
        <v>42</v>
      </c>
      <c r="C177" s="26" t="s">
        <v>13714</v>
      </c>
      <c r="D177" t="s">
        <v>434</v>
      </c>
      <c r="E177" s="27" t="s">
        <v>13715</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14512</v>
      </c>
    </row>
    <row r="180" ht="76.5">
      <c r="A180" s="1" t="s">
        <v>441</v>
      </c>
      <c r="E180" s="27" t="s">
        <v>12690</v>
      </c>
    </row>
    <row r="181">
      <c r="A181" s="1" t="s">
        <v>432</v>
      </c>
      <c r="B181" s="1">
        <v>43</v>
      </c>
      <c r="C181" s="26" t="s">
        <v>14542</v>
      </c>
      <c r="D181" t="s">
        <v>434</v>
      </c>
      <c r="E181" s="27" t="s">
        <v>14543</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14512</v>
      </c>
    </row>
    <row r="184" ht="76.5">
      <c r="A184" s="1" t="s">
        <v>441</v>
      </c>
      <c r="E184" s="27" t="s">
        <v>12690</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14512</v>
      </c>
    </row>
    <row r="188" ht="89.25">
      <c r="A188" s="1" t="s">
        <v>441</v>
      </c>
      <c r="E188" s="27" t="s">
        <v>12693</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14512</v>
      </c>
    </row>
    <row r="192" ht="89.25">
      <c r="A192" s="1" t="s">
        <v>441</v>
      </c>
      <c r="E192" s="27" t="s">
        <v>12693</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14512</v>
      </c>
    </row>
    <row r="196" ht="89.25">
      <c r="A196" s="1" t="s">
        <v>441</v>
      </c>
      <c r="E196" s="27" t="s">
        <v>12693</v>
      </c>
    </row>
    <row r="197" ht="25.5">
      <c r="A197" s="1" t="s">
        <v>432</v>
      </c>
      <c r="B197" s="1">
        <v>47</v>
      </c>
      <c r="C197" s="26" t="s">
        <v>13340</v>
      </c>
      <c r="D197" t="s">
        <v>434</v>
      </c>
      <c r="E197" s="27" t="s">
        <v>13341</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14512</v>
      </c>
    </row>
    <row r="200" ht="89.25">
      <c r="A200" s="1" t="s">
        <v>441</v>
      </c>
      <c r="E200" s="27" t="s">
        <v>12693</v>
      </c>
    </row>
    <row r="201" ht="25.5">
      <c r="A201" s="1" t="s">
        <v>432</v>
      </c>
      <c r="B201" s="1">
        <v>48</v>
      </c>
      <c r="C201" s="26" t="s">
        <v>13669</v>
      </c>
      <c r="D201" t="s">
        <v>434</v>
      </c>
      <c r="E201" s="27" t="s">
        <v>13670</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14512</v>
      </c>
    </row>
    <row r="204" ht="89.25">
      <c r="A204" s="1" t="s">
        <v>441</v>
      </c>
      <c r="E204" s="27" t="s">
        <v>12693</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14512</v>
      </c>
    </row>
    <row r="208" ht="76.5">
      <c r="A208" s="1" t="s">
        <v>441</v>
      </c>
      <c r="E208" s="27" t="s">
        <v>12694</v>
      </c>
    </row>
    <row r="209">
      <c r="A209" s="1" t="s">
        <v>432</v>
      </c>
      <c r="B209" s="1">
        <v>50</v>
      </c>
      <c r="C209" s="26" t="s">
        <v>13798</v>
      </c>
      <c r="D209" t="s">
        <v>434</v>
      </c>
      <c r="E209" s="27" t="s">
        <v>13799</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14544</v>
      </c>
    </row>
    <row r="212" ht="114.75">
      <c r="A212" s="1" t="s">
        <v>441</v>
      </c>
      <c r="E212" s="27" t="s">
        <v>13801</v>
      </c>
    </row>
    <row r="213">
      <c r="A213" s="1" t="s">
        <v>432</v>
      </c>
      <c r="B213" s="1">
        <v>51</v>
      </c>
      <c r="C213" s="26" t="s">
        <v>13749</v>
      </c>
      <c r="D213" t="s">
        <v>434</v>
      </c>
      <c r="E213" s="27" t="s">
        <v>14545</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14546</v>
      </c>
    </row>
    <row r="216" ht="89.25">
      <c r="A216" s="1" t="s">
        <v>441</v>
      </c>
      <c r="E216" s="27" t="s">
        <v>14547</v>
      </c>
    </row>
    <row r="217">
      <c r="A217" s="1" t="s">
        <v>432</v>
      </c>
      <c r="B217" s="1">
        <v>52</v>
      </c>
      <c r="C217" s="26" t="s">
        <v>14352</v>
      </c>
      <c r="D217" t="s">
        <v>434</v>
      </c>
      <c r="E217" s="27" t="s">
        <v>14548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14546</v>
      </c>
    </row>
    <row r="220" ht="89.25">
      <c r="A220" s="1" t="s">
        <v>441</v>
      </c>
      <c r="E220" s="27" t="s">
        <v>14547</v>
      </c>
    </row>
    <row r="221" ht="25.5">
      <c r="A221" s="1" t="s">
        <v>432</v>
      </c>
      <c r="B221" s="1">
        <v>53</v>
      </c>
      <c r="C221" s="26" t="s">
        <v>14103</v>
      </c>
      <c r="D221" t="s">
        <v>434</v>
      </c>
      <c r="E221" s="27" t="s">
        <v>14549</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14550</v>
      </c>
    </row>
    <row r="224" ht="89.25">
      <c r="A224" s="1" t="s">
        <v>441</v>
      </c>
      <c r="E224" s="27" t="s">
        <v>14547</v>
      </c>
    </row>
    <row r="225">
      <c r="A225" s="1" t="s">
        <v>432</v>
      </c>
      <c r="B225" s="1">
        <v>54</v>
      </c>
      <c r="C225" s="26" t="s">
        <v>13608</v>
      </c>
      <c r="D225" t="s">
        <v>434</v>
      </c>
      <c r="E225" s="27" t="s">
        <v>13609</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14551</v>
      </c>
    </row>
    <row r="228" ht="89.25">
      <c r="A228" s="1" t="s">
        <v>441</v>
      </c>
      <c r="E228" s="27" t="s">
        <v>13611</v>
      </c>
    </row>
    <row r="229">
      <c r="A229" s="1" t="s">
        <v>432</v>
      </c>
      <c r="B229" s="1">
        <v>55</v>
      </c>
      <c r="C229" s="26" t="s">
        <v>13804</v>
      </c>
      <c r="D229" t="s">
        <v>434</v>
      </c>
      <c r="E229" s="27" t="s">
        <v>13805</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14551</v>
      </c>
    </row>
    <row r="232" ht="89.25">
      <c r="A232" s="1" t="s">
        <v>441</v>
      </c>
      <c r="E232" s="27" t="s">
        <v>13806</v>
      </c>
    </row>
    <row r="233" ht="25.5">
      <c r="A233" s="1" t="s">
        <v>432</v>
      </c>
      <c r="B233" s="1">
        <v>56</v>
      </c>
      <c r="C233" s="26" t="s">
        <v>13807</v>
      </c>
      <c r="D233" t="s">
        <v>434</v>
      </c>
      <c r="E233" s="27" t="s">
        <v>13808</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14550</v>
      </c>
    </row>
    <row r="236" ht="89.25">
      <c r="A236" s="1" t="s">
        <v>441</v>
      </c>
      <c r="E236" s="27" t="s">
        <v>13611</v>
      </c>
    </row>
    <row r="237" ht="25.5">
      <c r="A237" s="1" t="s">
        <v>432</v>
      </c>
      <c r="B237" s="1">
        <v>57</v>
      </c>
      <c r="C237" s="26" t="s">
        <v>14552</v>
      </c>
      <c r="D237" t="s">
        <v>434</v>
      </c>
      <c r="E237" s="27" t="s">
        <v>14553</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14554</v>
      </c>
    </row>
    <row r="240" ht="89.25">
      <c r="A240" s="1" t="s">
        <v>441</v>
      </c>
      <c r="E240" s="27" t="s">
        <v>13611</v>
      </c>
    </row>
    <row r="241">
      <c r="A241" s="1" t="s">
        <v>432</v>
      </c>
      <c r="B241" s="1">
        <v>58</v>
      </c>
      <c r="C241" s="26" t="s">
        <v>14555</v>
      </c>
      <c r="D241" t="s">
        <v>434</v>
      </c>
      <c r="E241" s="27" t="s">
        <v>14556</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14557</v>
      </c>
    </row>
    <row r="244" ht="89.25">
      <c r="A244" s="1" t="s">
        <v>441</v>
      </c>
      <c r="E244" s="27" t="s">
        <v>13615</v>
      </c>
    </row>
    <row r="245">
      <c r="A245" s="1" t="s">
        <v>432</v>
      </c>
      <c r="B245" s="1">
        <v>59</v>
      </c>
      <c r="C245" s="26" t="s">
        <v>13809</v>
      </c>
      <c r="D245" t="s">
        <v>434</v>
      </c>
      <c r="E245" s="27" t="s">
        <v>13810</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13610</v>
      </c>
    </row>
    <row r="248" ht="89.25">
      <c r="A248" s="1" t="s">
        <v>441</v>
      </c>
      <c r="E248" s="27" t="s">
        <v>13615</v>
      </c>
    </row>
    <row r="249">
      <c r="A249" s="1" t="s">
        <v>432</v>
      </c>
      <c r="B249" s="1">
        <v>60</v>
      </c>
      <c r="C249" s="26" t="s">
        <v>13612</v>
      </c>
      <c r="D249" t="s">
        <v>434</v>
      </c>
      <c r="E249" s="27" t="s">
        <v>13613</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13610</v>
      </c>
    </row>
    <row r="252" ht="89.25">
      <c r="A252" s="1" t="s">
        <v>441</v>
      </c>
      <c r="E252" s="27" t="s">
        <v>13615</v>
      </c>
    </row>
    <row r="253">
      <c r="A253" s="1" t="s">
        <v>432</v>
      </c>
      <c r="B253" s="1">
        <v>61</v>
      </c>
      <c r="C253" s="26" t="s">
        <v>14558</v>
      </c>
      <c r="D253" t="s">
        <v>434</v>
      </c>
      <c r="E253" s="27" t="s">
        <v>14559</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14557</v>
      </c>
    </row>
    <row r="256" ht="89.25">
      <c r="A256" s="1" t="s">
        <v>441</v>
      </c>
      <c r="E256" s="27" t="s">
        <v>13625</v>
      </c>
    </row>
    <row r="257" ht="25.5">
      <c r="A257" s="1" t="s">
        <v>432</v>
      </c>
      <c r="B257" s="1">
        <v>62</v>
      </c>
      <c r="C257" s="26" t="s">
        <v>13762</v>
      </c>
      <c r="D257" t="s">
        <v>434</v>
      </c>
      <c r="E257" s="27" t="s">
        <v>13763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14560</v>
      </c>
    </row>
    <row r="260" ht="102">
      <c r="A260" s="1" t="s">
        <v>441</v>
      </c>
      <c r="E260" s="27" t="s">
        <v>14561</v>
      </c>
    </row>
    <row r="261" ht="25.5">
      <c r="A261" s="1" t="s">
        <v>432</v>
      </c>
      <c r="B261" s="1">
        <v>63</v>
      </c>
      <c r="C261" s="26" t="s">
        <v>13623</v>
      </c>
      <c r="D261" t="s">
        <v>434</v>
      </c>
      <c r="E261" s="27" t="s">
        <v>13624</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14560</v>
      </c>
    </row>
    <row r="264" ht="89.25">
      <c r="A264" s="1" t="s">
        <v>441</v>
      </c>
      <c r="E264" s="27" t="s">
        <v>13625</v>
      </c>
    </row>
    <row r="265" ht="25.5">
      <c r="A265" s="1" t="s">
        <v>432</v>
      </c>
      <c r="B265" s="1">
        <v>64</v>
      </c>
      <c r="C265" s="26" t="s">
        <v>14562</v>
      </c>
      <c r="D265" t="s">
        <v>434</v>
      </c>
      <c r="E265" s="27" t="s">
        <v>14563</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14564</v>
      </c>
    </row>
    <row r="268" ht="89.25">
      <c r="A268" s="1" t="s">
        <v>441</v>
      </c>
      <c r="E268" s="27" t="s">
        <v>13677</v>
      </c>
    </row>
    <row r="269" ht="38.25">
      <c r="A269" s="1" t="s">
        <v>432</v>
      </c>
      <c r="B269" s="1">
        <v>65</v>
      </c>
      <c r="C269" s="26" t="s">
        <v>13678</v>
      </c>
      <c r="D269" t="s">
        <v>434</v>
      </c>
      <c r="E269" s="27" t="s">
        <v>14565</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14564</v>
      </c>
    </row>
    <row r="272" ht="153">
      <c r="A272" s="1" t="s">
        <v>441</v>
      </c>
      <c r="E272" s="27" t="s">
        <v>13680</v>
      </c>
    </row>
    <row r="273" ht="25.5">
      <c r="A273" s="1" t="s">
        <v>432</v>
      </c>
      <c r="B273" s="1">
        <v>66</v>
      </c>
      <c r="C273" s="26" t="s">
        <v>13919</v>
      </c>
      <c r="D273" t="s">
        <v>434</v>
      </c>
      <c r="E273" s="27" t="s">
        <v>14566</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14564</v>
      </c>
    </row>
    <row r="276" ht="102">
      <c r="A276" s="1" t="s">
        <v>441</v>
      </c>
      <c r="E276" s="27" t="s">
        <v>14567</v>
      </c>
    </row>
    <row r="277" ht="25.5">
      <c r="A277" s="1" t="s">
        <v>432</v>
      </c>
      <c r="B277" s="1">
        <v>67</v>
      </c>
      <c r="C277" s="26" t="s">
        <v>13922</v>
      </c>
      <c r="D277" t="s">
        <v>434</v>
      </c>
      <c r="E277" s="27" t="s">
        <v>14568</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14564</v>
      </c>
    </row>
    <row r="280" ht="102">
      <c r="A280" s="1" t="s">
        <v>441</v>
      </c>
      <c r="E280" s="27" t="s">
        <v>14567</v>
      </c>
    </row>
    <row r="281" ht="38.25">
      <c r="A281" s="1" t="s">
        <v>432</v>
      </c>
      <c r="B281" s="1">
        <v>68</v>
      </c>
      <c r="C281" s="26" t="s">
        <v>13681</v>
      </c>
      <c r="D281" t="s">
        <v>434</v>
      </c>
      <c r="E281" s="27" t="s">
        <v>14569</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14564</v>
      </c>
    </row>
    <row r="284" ht="89.25">
      <c r="A284" s="1" t="s">
        <v>441</v>
      </c>
      <c r="E284" s="27" t="s">
        <v>13683</v>
      </c>
    </row>
    <row r="285">
      <c r="A285" s="1" t="s">
        <v>432</v>
      </c>
      <c r="B285" s="1">
        <v>69</v>
      </c>
      <c r="C285" s="26" t="s">
        <v>14570</v>
      </c>
      <c r="D285" t="s">
        <v>434</v>
      </c>
      <c r="E285" s="27" t="s">
        <v>14571</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14564</v>
      </c>
    </row>
    <row r="288" ht="89.25">
      <c r="A288" s="1" t="s">
        <v>441</v>
      </c>
      <c r="E288" s="27" t="s">
        <v>13686</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14572</v>
      </c>
    </row>
    <row r="292" ht="102">
      <c r="A292" s="1" t="s">
        <v>441</v>
      </c>
      <c r="E292" s="27" t="s">
        <v>13849</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14513</v>
      </c>
    </row>
    <row r="296" ht="89.25">
      <c r="A296" s="1" t="s">
        <v>441</v>
      </c>
      <c r="E296" s="27" t="s">
        <v>13630</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14513</v>
      </c>
    </row>
    <row r="300" ht="102">
      <c r="A300" s="1" t="s">
        <v>441</v>
      </c>
      <c r="E300" s="27" t="s">
        <v>13465</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14513</v>
      </c>
    </row>
    <row r="304" ht="102">
      <c r="A304" s="1" t="s">
        <v>441</v>
      </c>
      <c r="E304" s="27" t="s">
        <v>13465</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14513</v>
      </c>
    </row>
    <row r="308" ht="89.25">
      <c r="A308" s="1" t="s">
        <v>441</v>
      </c>
      <c r="E308" s="27" t="s">
        <v>13466</v>
      </c>
    </row>
    <row r="309">
      <c r="A309" s="1" t="s">
        <v>432</v>
      </c>
      <c r="B309" s="1">
        <v>75</v>
      </c>
      <c r="C309" s="26" t="s">
        <v>13305</v>
      </c>
      <c r="D309" t="s">
        <v>434</v>
      </c>
      <c r="E309" s="27" t="s">
        <v>13306</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14513</v>
      </c>
    </row>
    <row r="312" ht="76.5">
      <c r="A312" s="1" t="s">
        <v>441</v>
      </c>
      <c r="E312" s="27" t="s">
        <v>13216</v>
      </c>
    </row>
    <row r="313">
      <c r="A313" s="1" t="s">
        <v>432</v>
      </c>
      <c r="B313" s="1">
        <v>76</v>
      </c>
      <c r="C313" s="26" t="s">
        <v>13344</v>
      </c>
      <c r="D313" t="s">
        <v>434</v>
      </c>
      <c r="E313" s="27" t="s">
        <v>13345</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14513</v>
      </c>
    </row>
    <row r="316" ht="76.5">
      <c r="A316" s="1" t="s">
        <v>441</v>
      </c>
      <c r="E316" s="27" t="s">
        <v>13216</v>
      </c>
    </row>
    <row r="317">
      <c r="A317" s="1" t="s">
        <v>432</v>
      </c>
      <c r="B317" s="1">
        <v>77</v>
      </c>
      <c r="C317" s="26" t="s">
        <v>13631</v>
      </c>
      <c r="D317" t="s">
        <v>434</v>
      </c>
      <c r="E317" s="27" t="s">
        <v>13632</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14513</v>
      </c>
    </row>
    <row r="320" ht="76.5">
      <c r="A320" s="1" t="s">
        <v>441</v>
      </c>
      <c r="E320" s="27" t="s">
        <v>13633</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14513</v>
      </c>
    </row>
    <row r="324" ht="89.25">
      <c r="A324" s="1" t="s">
        <v>441</v>
      </c>
      <c r="E324" s="27" t="s">
        <v>13467</v>
      </c>
    </row>
    <row r="325">
      <c r="A325" s="1" t="s">
        <v>432</v>
      </c>
      <c r="B325" s="1">
        <v>79</v>
      </c>
      <c r="C325" s="26" t="s">
        <v>13313</v>
      </c>
      <c r="D325" t="s">
        <v>434</v>
      </c>
      <c r="E325" s="27" t="s">
        <v>8985</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14513</v>
      </c>
    </row>
    <row r="328" ht="89.25">
      <c r="A328" s="1" t="s">
        <v>441</v>
      </c>
      <c r="E328" s="27" t="s">
        <v>13468</v>
      </c>
    </row>
    <row r="329">
      <c r="A329" s="1" t="s">
        <v>432</v>
      </c>
      <c r="B329" s="1">
        <v>80</v>
      </c>
      <c r="C329" s="26" t="s">
        <v>13637</v>
      </c>
      <c r="D329" t="s">
        <v>434</v>
      </c>
      <c r="E329" s="27" t="s">
        <v>13638</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14513</v>
      </c>
    </row>
    <row r="332" ht="102">
      <c r="A332" s="1" t="s">
        <v>441</v>
      </c>
      <c r="E332" s="27" t="s">
        <v>13639</v>
      </c>
    </row>
    <row r="333">
      <c r="A333" s="1" t="s">
        <v>432</v>
      </c>
      <c r="B333" s="1">
        <v>81</v>
      </c>
      <c r="C333" s="26" t="s">
        <v>13640</v>
      </c>
      <c r="D333" t="s">
        <v>434</v>
      </c>
      <c r="E333" s="27" t="s">
        <v>13641</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14512</v>
      </c>
    </row>
    <row r="336" ht="127.5">
      <c r="A336" s="1" t="s">
        <v>441</v>
      </c>
      <c r="E336" s="27" t="s">
        <v>13642</v>
      </c>
    </row>
    <row r="337">
      <c r="A337" s="1" t="s">
        <v>432</v>
      </c>
      <c r="B337" s="1">
        <v>82</v>
      </c>
      <c r="C337" s="26" t="s">
        <v>13643</v>
      </c>
      <c r="D337" t="s">
        <v>434</v>
      </c>
      <c r="E337" s="27" t="s">
        <v>13644</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14512</v>
      </c>
    </row>
    <row r="340" ht="102">
      <c r="A340" s="1" t="s">
        <v>441</v>
      </c>
      <c r="E340" s="27" t="s">
        <v>13645</v>
      </c>
    </row>
    <row r="341">
      <c r="A341" s="1" t="s">
        <v>432</v>
      </c>
      <c r="B341" s="1">
        <v>83</v>
      </c>
      <c r="C341" s="26" t="s">
        <v>13515</v>
      </c>
      <c r="D341" t="s">
        <v>434</v>
      </c>
      <c r="E341" s="27" t="s">
        <v>14573</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14574</v>
      </c>
    </row>
    <row r="344" ht="38.25">
      <c r="A344" s="1" t="s">
        <v>441</v>
      </c>
      <c r="E344" s="27" t="s">
        <v>13820</v>
      </c>
    </row>
    <row r="345">
      <c r="A345" s="1" t="s">
        <v>432</v>
      </c>
      <c r="B345" s="1">
        <v>84</v>
      </c>
      <c r="C345" s="26" t="s">
        <v>13708</v>
      </c>
      <c r="D345" t="s">
        <v>434</v>
      </c>
      <c r="E345" s="27" t="s">
        <v>14575</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14576</v>
      </c>
    </row>
    <row r="348" ht="38.25">
      <c r="A348" s="1" t="s">
        <v>441</v>
      </c>
      <c r="E348" s="27" t="s">
        <v>13820</v>
      </c>
    </row>
    <row r="349">
      <c r="A349" s="1" t="s">
        <v>432</v>
      </c>
      <c r="B349" s="1">
        <v>85</v>
      </c>
      <c r="C349" s="26" t="s">
        <v>13885</v>
      </c>
      <c r="D349" t="s">
        <v>434</v>
      </c>
      <c r="E349" s="27" t="s">
        <v>14577</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14578</v>
      </c>
    </row>
    <row r="352" ht="38.25">
      <c r="A352" s="1" t="s">
        <v>441</v>
      </c>
      <c r="E352" s="27" t="s">
        <v>13820</v>
      </c>
    </row>
    <row r="353">
      <c r="A353" s="1" t="s">
        <v>432</v>
      </c>
      <c r="B353" s="1">
        <v>86</v>
      </c>
      <c r="C353" s="26" t="s">
        <v>13392</v>
      </c>
      <c r="D353" t="s">
        <v>434</v>
      </c>
      <c r="E353" s="27" t="s">
        <v>13818</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14579</v>
      </c>
    </row>
    <row r="356" ht="38.25">
      <c r="A356" s="1" t="s">
        <v>441</v>
      </c>
      <c r="E356" s="27" t="s">
        <v>13820</v>
      </c>
    </row>
    <row r="357">
      <c r="A357" s="1" t="s">
        <v>432</v>
      </c>
      <c r="B357" s="1">
        <v>87</v>
      </c>
      <c r="C357" s="26" t="s">
        <v>13316</v>
      </c>
      <c r="D357" t="s">
        <v>434</v>
      </c>
      <c r="E357" s="27" t="s">
        <v>13317</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13470</v>
      </c>
    </row>
    <row r="360" ht="140.25">
      <c r="A360" s="1" t="s">
        <v>441</v>
      </c>
      <c r="E360" s="27" t="s">
        <v>13471</v>
      </c>
    </row>
    <row r="361">
      <c r="A361" s="1" t="s">
        <v>429</v>
      </c>
      <c r="C361" s="22" t="s">
        <v>880</v>
      </c>
      <c r="E361" s="23" t="s">
        <v>1199</v>
      </c>
      <c r="L361" s="24">
        <f>SUMIFS(L362:L365,A362:A365,"P")</f>
        <v>0</v>
      </c>
      <c r="M361" s="24">
        <f>SUMIFS(M362:M365,A362:A365,"P")</f>
        <v>0</v>
      </c>
      <c r="N361" s="25"/>
    </row>
    <row r="362">
      <c r="A362" s="1" t="s">
        <v>432</v>
      </c>
      <c r="B362" s="1">
        <v>88</v>
      </c>
      <c r="C362" s="26" t="s">
        <v>13570</v>
      </c>
      <c r="D362" t="s">
        <v>434</v>
      </c>
      <c r="E362" s="27" t="s">
        <v>13571</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14529</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13328</v>
      </c>
      <c r="D367" t="s">
        <v>434</v>
      </c>
      <c r="E367" s="27" t="s">
        <v>13329</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14513</v>
      </c>
    </row>
    <row r="370" ht="102">
      <c r="A370" s="1" t="s">
        <v>441</v>
      </c>
      <c r="E370" s="27" t="s">
        <v>13472</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14513</v>
      </c>
    </row>
    <row r="374" ht="76.5">
      <c r="A374" s="1" t="s">
        <v>441</v>
      </c>
      <c r="E374" s="27" t="s">
        <v>14580</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14529</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14529</v>
      </c>
    </row>
    <row r="383" ht="153">
      <c r="A383" s="1" t="s">
        <v>441</v>
      </c>
      <c r="E383" s="27" t="s">
        <v>574</v>
      </c>
    </row>
    <row r="384" ht="25.5">
      <c r="A384" s="1" t="s">
        <v>432</v>
      </c>
      <c r="B384" s="1">
        <v>93</v>
      </c>
      <c r="C384" s="26" t="s">
        <v>7448</v>
      </c>
      <c r="D384" t="s">
        <v>570</v>
      </c>
      <c r="E384" s="27" t="s">
        <v>7449</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7450</v>
      </c>
    </row>
    <row r="386">
      <c r="A386" s="1" t="s">
        <v>439</v>
      </c>
      <c r="E386" s="33" t="s">
        <v>14529</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14529</v>
      </c>
    </row>
    <row r="391" ht="153">
      <c r="A391" s="1" t="s">
        <v>441</v>
      </c>
      <c r="E391" s="27" t="s">
        <v>574</v>
      </c>
    </row>
  </sheetData>
  <sheetProtection sheet="1" objects="1" scenarios="1" spinCount="100000" saltValue="1rcdJidRVi6KkWUpx+MwgnWkYdbyTfXQiNhE29qmsSmD6MtMLHjcLsHpYztAMJiz59RA7rC86H7zxwRiDki8gg==" hashValue="rx1x5IUjUO7xsERCaEWEeu6jgKb7K78myA+0cmDhuZ/HN8QW6OzSLcebwa8iYi2W9+RsMsSVAvNJxkyeovQa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14581</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13204</v>
      </c>
      <c r="D22" t="s">
        <v>434</v>
      </c>
      <c r="E22" s="27" t="s">
        <v>13205</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25.5">
      <c r="A25" s="1" t="s">
        <v>441</v>
      </c>
      <c r="E25" s="27" t="s">
        <v>13207</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13222</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153">
      <c r="A33" s="1" t="s">
        <v>441</v>
      </c>
      <c r="E33" s="27" t="s">
        <v>13930</v>
      </c>
    </row>
    <row r="34">
      <c r="A34" s="1" t="s">
        <v>432</v>
      </c>
      <c r="B34" s="1">
        <v>7</v>
      </c>
      <c r="C34" s="26" t="s">
        <v>13223</v>
      </c>
      <c r="D34" t="s">
        <v>434</v>
      </c>
      <c r="E34" s="27" t="s">
        <v>13224</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14028</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14582</v>
      </c>
    </row>
    <row r="42" ht="267.75">
      <c r="A42" s="1" t="s">
        <v>441</v>
      </c>
      <c r="E42" s="27" t="s">
        <v>13724</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14583</v>
      </c>
    </row>
    <row r="46" ht="357">
      <c r="A46" s="1" t="s">
        <v>441</v>
      </c>
      <c r="E46" s="27" t="s">
        <v>1467</v>
      </c>
    </row>
    <row r="47">
      <c r="A47" s="1" t="s">
        <v>432</v>
      </c>
      <c r="B47" s="1">
        <v>10</v>
      </c>
      <c r="C47" s="26" t="s">
        <v>13597</v>
      </c>
      <c r="D47" t="s">
        <v>434</v>
      </c>
      <c r="E47" s="27" t="s">
        <v>13598</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14583</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50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14028</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14583</v>
      </c>
    </row>
    <row r="65" ht="191.25">
      <c r="A65" s="1" t="s">
        <v>441</v>
      </c>
      <c r="E65" s="27" t="s">
        <v>14037</v>
      </c>
    </row>
    <row r="66">
      <c r="A66" s="1" t="s">
        <v>432</v>
      </c>
      <c r="B66" s="1">
        <v>14</v>
      </c>
      <c r="C66" s="26" t="s">
        <v>13794</v>
      </c>
      <c r="D66" t="s">
        <v>434</v>
      </c>
      <c r="E66" s="27" t="s">
        <v>13795</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14583</v>
      </c>
    </row>
    <row r="69" ht="38.25">
      <c r="A69" s="1" t="s">
        <v>441</v>
      </c>
      <c r="E69" s="27" t="s">
        <v>14038</v>
      </c>
    </row>
    <row r="70">
      <c r="A70" s="1" t="s">
        <v>429</v>
      </c>
      <c r="C70" s="22" t="s">
        <v>4100</v>
      </c>
      <c r="E70" s="23" t="s">
        <v>13226</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14028</v>
      </c>
    </row>
    <row r="78" ht="51">
      <c r="A78" s="1" t="s">
        <v>441</v>
      </c>
      <c r="E78" s="27" t="s">
        <v>13231</v>
      </c>
    </row>
    <row r="79">
      <c r="A79" s="1" t="s">
        <v>432</v>
      </c>
      <c r="B79" s="1">
        <v>17</v>
      </c>
      <c r="C79" s="26" t="s">
        <v>13232</v>
      </c>
      <c r="D79" t="s">
        <v>434</v>
      </c>
      <c r="E79" s="27" t="s">
        <v>13233</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14028</v>
      </c>
    </row>
    <row r="82" ht="38.25">
      <c r="A82" s="1" t="s">
        <v>441</v>
      </c>
      <c r="E82" s="27" t="s">
        <v>13234</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38.25">
      <c r="A86" s="1" t="s">
        <v>441</v>
      </c>
      <c r="E86" s="27" t="s">
        <v>13234</v>
      </c>
    </row>
    <row r="87">
      <c r="A87" s="1" t="s">
        <v>432</v>
      </c>
      <c r="B87" s="1">
        <v>19</v>
      </c>
      <c r="C87" s="26" t="s">
        <v>12700</v>
      </c>
      <c r="D87" t="s">
        <v>434</v>
      </c>
      <c r="E87" s="27" t="s">
        <v>12701</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13713</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76.5">
      <c r="A94" s="1" t="s">
        <v>441</v>
      </c>
      <c r="E94" s="27" t="s">
        <v>13235</v>
      </c>
    </row>
    <row r="95">
      <c r="A95" s="1" t="s">
        <v>432</v>
      </c>
      <c r="B95" s="1">
        <v>21</v>
      </c>
      <c r="C95" s="26" t="s">
        <v>13211</v>
      </c>
      <c r="D95" t="s">
        <v>434</v>
      </c>
      <c r="E95" s="27" t="s">
        <v>13212</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76.5">
      <c r="A98" s="1" t="s">
        <v>441</v>
      </c>
      <c r="E98" s="27" t="s">
        <v>13902</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13901</v>
      </c>
    </row>
    <row r="102" ht="25.5">
      <c r="A102" s="1" t="s">
        <v>441</v>
      </c>
      <c r="E102" s="27" t="s">
        <v>13240</v>
      </c>
    </row>
    <row r="103">
      <c r="A103" s="1" t="s">
        <v>432</v>
      </c>
      <c r="B103" s="1">
        <v>23</v>
      </c>
      <c r="C103" s="26" t="s">
        <v>13956</v>
      </c>
      <c r="D103" t="s">
        <v>434</v>
      </c>
      <c r="E103" s="27" t="s">
        <v>13957</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13901</v>
      </c>
    </row>
    <row r="106" ht="38.25">
      <c r="A106" s="1" t="s">
        <v>441</v>
      </c>
      <c r="E106" s="27" t="s">
        <v>13522</v>
      </c>
    </row>
    <row r="107" ht="25.5">
      <c r="A107" s="1" t="s">
        <v>432</v>
      </c>
      <c r="B107" s="1">
        <v>24</v>
      </c>
      <c r="C107" s="26" t="s">
        <v>7370</v>
      </c>
      <c r="D107" t="s">
        <v>434</v>
      </c>
      <c r="E107" s="27" t="s">
        <v>7371</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38.25">
      <c r="A110" s="1" t="s">
        <v>441</v>
      </c>
      <c r="E110" s="27" t="s">
        <v>13448</v>
      </c>
    </row>
    <row r="111" ht="25.5">
      <c r="A111" s="1" t="s">
        <v>432</v>
      </c>
      <c r="B111" s="1">
        <v>25</v>
      </c>
      <c r="C111" s="26" t="s">
        <v>13903</v>
      </c>
      <c r="D111" t="s">
        <v>434</v>
      </c>
      <c r="E111" s="27" t="s">
        <v>13904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13451</v>
      </c>
    </row>
    <row r="115">
      <c r="A115" s="1" t="s">
        <v>432</v>
      </c>
      <c r="B115" s="1">
        <v>26</v>
      </c>
      <c r="C115" s="26" t="s">
        <v>13241</v>
      </c>
      <c r="D115" t="s">
        <v>434</v>
      </c>
      <c r="E115" s="27" t="s">
        <v>13242</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51">
      <c r="A118" s="1" t="s">
        <v>441</v>
      </c>
      <c r="E118" s="27" t="s">
        <v>13243</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51">
      <c r="A122" s="1" t="s">
        <v>441</v>
      </c>
      <c r="E122" s="27" t="s">
        <v>13243</v>
      </c>
    </row>
    <row r="123" ht="25.5">
      <c r="A123" s="1" t="s">
        <v>432</v>
      </c>
      <c r="B123" s="1">
        <v>28</v>
      </c>
      <c r="C123" s="26" t="s">
        <v>13244</v>
      </c>
      <c r="D123" t="s">
        <v>434</v>
      </c>
      <c r="E123" s="27" t="s">
        <v>13245</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38.25">
      <c r="A126" s="1" t="s">
        <v>441</v>
      </c>
      <c r="E126" s="27" t="s">
        <v>13234</v>
      </c>
    </row>
    <row r="127" ht="25.5">
      <c r="A127" s="1" t="s">
        <v>432</v>
      </c>
      <c r="B127" s="1">
        <v>29</v>
      </c>
      <c r="C127" s="26" t="s">
        <v>13906</v>
      </c>
      <c r="D127" t="s">
        <v>434</v>
      </c>
      <c r="E127" s="27" t="s">
        <v>13907</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13532</v>
      </c>
    </row>
    <row r="131">
      <c r="A131" s="1" t="s">
        <v>432</v>
      </c>
      <c r="B131" s="1">
        <v>30</v>
      </c>
      <c r="C131" s="26" t="s">
        <v>13908</v>
      </c>
      <c r="D131" t="s">
        <v>434</v>
      </c>
      <c r="E131" s="27" t="s">
        <v>13909</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13910</v>
      </c>
    </row>
    <row r="135">
      <c r="A135" s="1" t="s">
        <v>432</v>
      </c>
      <c r="B135" s="1">
        <v>31</v>
      </c>
      <c r="C135" s="26" t="s">
        <v>13495</v>
      </c>
      <c r="D135" t="s">
        <v>434</v>
      </c>
      <c r="E135" s="27" t="s">
        <v>13496</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13911</v>
      </c>
    </row>
    <row r="138" ht="25.5">
      <c r="A138" s="1" t="s">
        <v>441</v>
      </c>
      <c r="E138" s="27" t="s">
        <v>13240</v>
      </c>
    </row>
    <row r="139">
      <c r="A139" s="1" t="s">
        <v>432</v>
      </c>
      <c r="B139" s="1">
        <v>32</v>
      </c>
      <c r="C139" s="26" t="s">
        <v>13498</v>
      </c>
      <c r="D139" t="s">
        <v>434</v>
      </c>
      <c r="E139" s="27" t="s">
        <v>13499</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13911</v>
      </c>
    </row>
    <row r="142" ht="25.5">
      <c r="A142" s="1" t="s">
        <v>441</v>
      </c>
      <c r="E142" s="27" t="s">
        <v>13912</v>
      </c>
    </row>
    <row r="143">
      <c r="A143" s="1" t="s">
        <v>432</v>
      </c>
      <c r="B143" s="1">
        <v>33</v>
      </c>
      <c r="C143" s="26" t="s">
        <v>13253</v>
      </c>
      <c r="D143" t="s">
        <v>434</v>
      </c>
      <c r="E143" s="27" t="s">
        <v>13254</v>
      </c>
      <c r="F143" s="28" t="s">
        <v>436</v>
      </c>
      <c r="G143" s="29">
        <v>4377</v>
      </c>
      <c r="H143" s="28">
        <v>0</v>
      </c>
      <c r="I143" s="30">
        <f>ROUND(G143*H143,P4)</f>
        <v>0</v>
      </c>
      <c r="L143" s="31">
        <v>0</v>
      </c>
      <c r="M143" s="24">
        <f>ROUND(G143*L143,P4)</f>
        <v>0</v>
      </c>
      <c r="N143" s="25" t="s">
        <v>13248</v>
      </c>
      <c r="O143" s="32">
        <f>M143*AA143</f>
        <v>0</v>
      </c>
      <c r="P143" s="1">
        <v>3</v>
      </c>
      <c r="AA143" s="1">
        <f>IF(P143=1,$O$3,IF(P143=2,$O$4,$O$5))</f>
        <v>0</v>
      </c>
    </row>
    <row r="144">
      <c r="A144" s="1" t="s">
        <v>437</v>
      </c>
      <c r="E144" s="27" t="s">
        <v>434</v>
      </c>
    </row>
    <row r="145">
      <c r="A145" s="1" t="s">
        <v>439</v>
      </c>
      <c r="E145" s="33" t="s">
        <v>14028</v>
      </c>
    </row>
    <row r="146" ht="102">
      <c r="A146" s="1" t="s">
        <v>441</v>
      </c>
      <c r="E146" s="27" t="s">
        <v>13255</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14584</v>
      </c>
    </row>
    <row r="151" ht="51">
      <c r="A151" s="1" t="s">
        <v>441</v>
      </c>
      <c r="E151" s="27" t="s">
        <v>13356</v>
      </c>
    </row>
    <row r="152" ht="25.5">
      <c r="A152" s="1" t="s">
        <v>432</v>
      </c>
      <c r="B152" s="1">
        <v>35</v>
      </c>
      <c r="C152" s="26" t="s">
        <v>14040</v>
      </c>
      <c r="D152" t="s">
        <v>434</v>
      </c>
      <c r="E152" s="27" t="s">
        <v>8987</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13399</v>
      </c>
    </row>
    <row r="155" ht="25.5">
      <c r="A155" s="1" t="s">
        <v>441</v>
      </c>
      <c r="E155" s="27" t="s">
        <v>14041</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13257</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38.25">
      <c r="A164" s="1" t="s">
        <v>441</v>
      </c>
      <c r="E164" s="27" t="s">
        <v>13257</v>
      </c>
    </row>
    <row r="165">
      <c r="A165" s="1" t="s">
        <v>432</v>
      </c>
      <c r="B165" s="1">
        <v>38</v>
      </c>
      <c r="C165" s="26" t="s">
        <v>14042</v>
      </c>
      <c r="D165" t="s">
        <v>434</v>
      </c>
      <c r="E165" s="27" t="s">
        <v>14043</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13362</v>
      </c>
      <c r="D173" t="s">
        <v>434</v>
      </c>
      <c r="E173" s="27" t="s">
        <v>13363</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13338</v>
      </c>
      <c r="D177" t="s">
        <v>434</v>
      </c>
      <c r="E177" s="27" t="s">
        <v>13339</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14044</v>
      </c>
      <c r="D181" t="s">
        <v>434</v>
      </c>
      <c r="E181" s="27" t="s">
        <v>14045</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13260</v>
      </c>
    </row>
    <row r="185" ht="25.5">
      <c r="A185" s="1" t="s">
        <v>432</v>
      </c>
      <c r="B185" s="1">
        <v>43</v>
      </c>
      <c r="C185" s="26" t="s">
        <v>13261</v>
      </c>
      <c r="D185" t="s">
        <v>434</v>
      </c>
      <c r="E185" s="27" t="s">
        <v>13262</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51">
      <c r="A188" s="1" t="s">
        <v>441</v>
      </c>
      <c r="E188" s="27" t="s">
        <v>13263</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13264</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38.25">
      <c r="A196" s="1" t="s">
        <v>441</v>
      </c>
      <c r="E196" s="27" t="s">
        <v>13264</v>
      </c>
    </row>
    <row r="197" ht="25.5">
      <c r="A197" s="1" t="s">
        <v>432</v>
      </c>
      <c r="B197" s="1">
        <v>46</v>
      </c>
      <c r="C197" s="26" t="s">
        <v>13265</v>
      </c>
      <c r="D197" t="s">
        <v>434</v>
      </c>
      <c r="E197" s="27" t="s">
        <v>13266</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7391</v>
      </c>
      <c r="D201" t="s">
        <v>434</v>
      </c>
      <c r="E201" s="27" t="s">
        <v>7392</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13417</v>
      </c>
      <c r="D205" t="s">
        <v>434</v>
      </c>
      <c r="E205" s="27" t="s">
        <v>13418</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13340</v>
      </c>
      <c r="D209" t="s">
        <v>434</v>
      </c>
      <c r="E209" s="27" t="s">
        <v>13341</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14028</v>
      </c>
    </row>
    <row r="216" ht="25.5">
      <c r="A216" s="1" t="s">
        <v>441</v>
      </c>
      <c r="E216" s="27" t="s">
        <v>13269</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25.5">
      <c r="A220" s="1" t="s">
        <v>441</v>
      </c>
      <c r="E220" s="27" t="s">
        <v>13270</v>
      </c>
    </row>
    <row r="221">
      <c r="A221" s="1" t="s">
        <v>432</v>
      </c>
      <c r="B221" s="1">
        <v>52</v>
      </c>
      <c r="C221" s="26" t="s">
        <v>13121</v>
      </c>
      <c r="D221" t="s">
        <v>434</v>
      </c>
      <c r="E221" s="27" t="s">
        <v>13122</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51">
      <c r="A224" s="1" t="s">
        <v>441</v>
      </c>
      <c r="E224" s="27" t="s">
        <v>13271</v>
      </c>
    </row>
    <row r="225">
      <c r="A225" s="1" t="s">
        <v>429</v>
      </c>
      <c r="C225" s="22" t="s">
        <v>8991</v>
      </c>
      <c r="E225" s="23" t="s">
        <v>13272</v>
      </c>
      <c r="L225" s="24">
        <f>SUMIFS(L226:L313,A226:A313,"P")</f>
        <v>0</v>
      </c>
      <c r="M225" s="24">
        <f>SUMIFS(M226:M313,A226:A313,"P")</f>
        <v>0</v>
      </c>
      <c r="N225" s="25"/>
    </row>
    <row r="226" ht="25.5">
      <c r="A226" s="1" t="s">
        <v>432</v>
      </c>
      <c r="B226" s="1">
        <v>53</v>
      </c>
      <c r="C226" s="26" t="s">
        <v>13605</v>
      </c>
      <c r="D226" t="s">
        <v>434</v>
      </c>
      <c r="E226" s="27" t="s">
        <v>13746</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14046</v>
      </c>
    </row>
    <row r="229" ht="63.75">
      <c r="A229" s="1" t="s">
        <v>441</v>
      </c>
      <c r="E229" s="27" t="s">
        <v>13748</v>
      </c>
    </row>
    <row r="230">
      <c r="A230" s="1" t="s">
        <v>432</v>
      </c>
      <c r="B230" s="1">
        <v>54</v>
      </c>
      <c r="C230" s="26" t="s">
        <v>13749</v>
      </c>
      <c r="D230" t="s">
        <v>434</v>
      </c>
      <c r="E230" s="27" t="s">
        <v>13750</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14046</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38.25">
      <c r="A237" s="1" t="s">
        <v>441</v>
      </c>
      <c r="E237" s="27" t="s">
        <v>13753</v>
      </c>
    </row>
    <row r="238">
      <c r="A238" s="1" t="s">
        <v>432</v>
      </c>
      <c r="B238" s="1">
        <v>56</v>
      </c>
      <c r="C238" s="26" t="s">
        <v>13804</v>
      </c>
      <c r="D238" t="s">
        <v>434</v>
      </c>
      <c r="E238" s="27" t="s">
        <v>13805</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51">
      <c r="A241" s="1" t="s">
        <v>441</v>
      </c>
      <c r="E241" s="27" t="s">
        <v>14048</v>
      </c>
    </row>
    <row r="242" ht="25.5">
      <c r="A242" s="1" t="s">
        <v>432</v>
      </c>
      <c r="B242" s="1">
        <v>57</v>
      </c>
      <c r="C242" s="26" t="s">
        <v>13754</v>
      </c>
      <c r="D242" t="s">
        <v>434</v>
      </c>
      <c r="E242" s="27" t="s">
        <v>13755</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14046</v>
      </c>
    </row>
    <row r="245" ht="38.25">
      <c r="A245" s="1" t="s">
        <v>441</v>
      </c>
      <c r="E245" s="27" t="s">
        <v>13753</v>
      </c>
    </row>
    <row r="246" ht="25.5">
      <c r="A246" s="1" t="s">
        <v>432</v>
      </c>
      <c r="B246" s="1">
        <v>58</v>
      </c>
      <c r="C246" s="26" t="s">
        <v>13756</v>
      </c>
      <c r="D246" t="s">
        <v>434</v>
      </c>
      <c r="E246" s="27" t="s">
        <v>13757</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14315</v>
      </c>
    </row>
    <row r="249" ht="38.25">
      <c r="A249" s="1" t="s">
        <v>441</v>
      </c>
      <c r="E249" s="27" t="s">
        <v>13759</v>
      </c>
    </row>
    <row r="250">
      <c r="A250" s="1" t="s">
        <v>432</v>
      </c>
      <c r="B250" s="1">
        <v>59</v>
      </c>
      <c r="C250" s="26" t="s">
        <v>13760</v>
      </c>
      <c r="D250" t="s">
        <v>434</v>
      </c>
      <c r="E250" s="27" t="s">
        <v>13761</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14315</v>
      </c>
    </row>
    <row r="253" ht="38.25">
      <c r="A253" s="1" t="s">
        <v>441</v>
      </c>
      <c r="E253" s="27" t="s">
        <v>13759</v>
      </c>
    </row>
    <row r="254" ht="25.5">
      <c r="A254" s="1" t="s">
        <v>432</v>
      </c>
      <c r="B254" s="1">
        <v>60</v>
      </c>
      <c r="C254" s="26" t="s">
        <v>14053</v>
      </c>
      <c r="D254" t="s">
        <v>434</v>
      </c>
      <c r="E254" s="27" t="s">
        <v>14054</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14315</v>
      </c>
    </row>
    <row r="257" ht="25.5">
      <c r="A257" s="1" t="s">
        <v>441</v>
      </c>
      <c r="E257" s="27" t="s">
        <v>14055</v>
      </c>
    </row>
    <row r="258">
      <c r="A258" s="1" t="s">
        <v>432</v>
      </c>
      <c r="B258" s="1">
        <v>61</v>
      </c>
      <c r="C258" s="26" t="s">
        <v>14056</v>
      </c>
      <c r="D258" t="s">
        <v>434</v>
      </c>
      <c r="E258" s="27" t="s">
        <v>14057</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14315</v>
      </c>
    </row>
    <row r="261" ht="25.5">
      <c r="A261" s="1" t="s">
        <v>441</v>
      </c>
      <c r="E261" s="27" t="s">
        <v>14055</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c r="A270" s="1" t="s">
        <v>432</v>
      </c>
      <c r="B270" s="1">
        <v>64</v>
      </c>
      <c r="C270" s="26" t="s">
        <v>13626</v>
      </c>
      <c r="D270" t="s">
        <v>434</v>
      </c>
      <c r="E270" s="27" t="s">
        <v>13627</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63.75">
      <c r="A273" s="1" t="s">
        <v>441</v>
      </c>
      <c r="E273" s="27" t="s">
        <v>13294</v>
      </c>
    </row>
    <row r="274">
      <c r="A274" s="1" t="s">
        <v>432</v>
      </c>
      <c r="B274" s="1">
        <v>65</v>
      </c>
      <c r="C274" s="26" t="s">
        <v>13986</v>
      </c>
      <c r="D274" t="s">
        <v>434</v>
      </c>
      <c r="E274" s="27" t="s">
        <v>13987</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13911</v>
      </c>
    </row>
    <row r="277" ht="63.75">
      <c r="A277" s="1" t="s">
        <v>441</v>
      </c>
      <c r="E277" s="27" t="s">
        <v>13294</v>
      </c>
    </row>
    <row r="278">
      <c r="A278" s="1" t="s">
        <v>432</v>
      </c>
      <c r="B278" s="1">
        <v>66</v>
      </c>
      <c r="C278" s="26" t="s">
        <v>14319</v>
      </c>
      <c r="D278" t="s">
        <v>434</v>
      </c>
      <c r="E278" s="27" t="s">
        <v>14320</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13911</v>
      </c>
    </row>
    <row r="281" ht="63.75">
      <c r="A281" s="1" t="s">
        <v>441</v>
      </c>
      <c r="E281" s="27" t="s">
        <v>13294</v>
      </c>
    </row>
    <row r="282">
      <c r="A282" s="1" t="s">
        <v>432</v>
      </c>
      <c r="B282" s="1">
        <v>67</v>
      </c>
      <c r="C282" s="26" t="s">
        <v>13988</v>
      </c>
      <c r="D282" t="s">
        <v>434</v>
      </c>
      <c r="E282" s="27" t="s">
        <v>13989</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13911</v>
      </c>
    </row>
    <row r="285" ht="63.75">
      <c r="A285" s="1" t="s">
        <v>441</v>
      </c>
      <c r="E285" s="27" t="s">
        <v>13294</v>
      </c>
    </row>
    <row r="286">
      <c r="A286" s="1" t="s">
        <v>432</v>
      </c>
      <c r="B286" s="1">
        <v>68</v>
      </c>
      <c r="C286" s="26" t="s">
        <v>14063</v>
      </c>
      <c r="D286" t="s">
        <v>434</v>
      </c>
      <c r="E286" s="27" t="s">
        <v>14064</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13911</v>
      </c>
    </row>
    <row r="289" ht="63.75">
      <c r="A289" s="1" t="s">
        <v>441</v>
      </c>
      <c r="E289" s="27" t="s">
        <v>13294</v>
      </c>
    </row>
    <row r="290">
      <c r="A290" s="1" t="s">
        <v>432</v>
      </c>
      <c r="B290" s="1">
        <v>69</v>
      </c>
      <c r="C290" s="26" t="s">
        <v>13994</v>
      </c>
      <c r="D290" t="s">
        <v>434</v>
      </c>
      <c r="E290" s="27" t="s">
        <v>13995</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63.75">
      <c r="A293" s="1" t="s">
        <v>441</v>
      </c>
      <c r="E293" s="27" t="s">
        <v>13294</v>
      </c>
    </row>
    <row r="294">
      <c r="A294" s="1" t="s">
        <v>432</v>
      </c>
      <c r="B294" s="1">
        <v>70</v>
      </c>
      <c r="C294" s="26" t="s">
        <v>13812</v>
      </c>
      <c r="D294" t="s">
        <v>434</v>
      </c>
      <c r="E294" s="27" t="s">
        <v>13813</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13294</v>
      </c>
    </row>
    <row r="298">
      <c r="A298" s="1" t="s">
        <v>432</v>
      </c>
      <c r="B298" s="1">
        <v>71</v>
      </c>
      <c r="C298" s="26" t="s">
        <v>14271</v>
      </c>
      <c r="D298" t="s">
        <v>434</v>
      </c>
      <c r="E298" s="27" t="s">
        <v>14272</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14321</v>
      </c>
      <c r="D302" t="s">
        <v>434</v>
      </c>
      <c r="E302" s="27" t="s">
        <v>14322</v>
      </c>
      <c r="F302" s="28" t="s">
        <v>500</v>
      </c>
      <c r="G302" s="29">
        <v>172</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14315</v>
      </c>
    </row>
    <row r="305" ht="38.25">
      <c r="A305" s="1" t="s">
        <v>441</v>
      </c>
      <c r="E305" s="27" t="s">
        <v>13759</v>
      </c>
    </row>
    <row r="306">
      <c r="A306" s="1" t="s">
        <v>432</v>
      </c>
      <c r="B306" s="1">
        <v>73</v>
      </c>
      <c r="C306" s="26" t="s">
        <v>13996</v>
      </c>
      <c r="D306" t="s">
        <v>434</v>
      </c>
      <c r="E306" s="27" t="s">
        <v>14065</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14108</v>
      </c>
    </row>
    <row r="309" ht="51">
      <c r="A309" s="1" t="s">
        <v>441</v>
      </c>
      <c r="E309" s="27" t="s">
        <v>13282</v>
      </c>
    </row>
    <row r="310">
      <c r="A310" s="1" t="s">
        <v>432</v>
      </c>
      <c r="B310" s="1">
        <v>74</v>
      </c>
      <c r="C310" s="26" t="s">
        <v>13392</v>
      </c>
      <c r="D310" t="s">
        <v>434</v>
      </c>
      <c r="E310" s="27" t="s">
        <v>13818</v>
      </c>
      <c r="F310" s="28" t="s">
        <v>500</v>
      </c>
      <c r="G310" s="29">
        <v>28</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14318</v>
      </c>
    </row>
    <row r="313" ht="38.25">
      <c r="A313" s="1" t="s">
        <v>441</v>
      </c>
      <c r="E313" s="27" t="s">
        <v>13820</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13911</v>
      </c>
    </row>
    <row r="318" ht="38.25">
      <c r="A318" s="1" t="s">
        <v>441</v>
      </c>
      <c r="E318" s="27" t="s">
        <v>13302</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13911</v>
      </c>
    </row>
    <row r="322" ht="63.75">
      <c r="A322" s="1" t="s">
        <v>441</v>
      </c>
      <c r="E322" s="27" t="s">
        <v>13303</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13911</v>
      </c>
    </row>
    <row r="326" ht="63.75">
      <c r="A326" s="1" t="s">
        <v>441</v>
      </c>
      <c r="E326" s="27" t="s">
        <v>13303</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13911</v>
      </c>
    </row>
    <row r="330" ht="38.25">
      <c r="A330" s="1" t="s">
        <v>441</v>
      </c>
      <c r="E330" s="27" t="s">
        <v>13304</v>
      </c>
    </row>
    <row r="331">
      <c r="A331" s="1" t="s">
        <v>432</v>
      </c>
      <c r="B331" s="1">
        <v>79</v>
      </c>
      <c r="C331" s="26" t="s">
        <v>13944</v>
      </c>
      <c r="D331" t="s">
        <v>434</v>
      </c>
      <c r="E331" s="27" t="s">
        <v>13945</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13911</v>
      </c>
    </row>
    <row r="334" ht="38.25">
      <c r="A334" s="1" t="s">
        <v>441</v>
      </c>
      <c r="E334" s="27" t="s">
        <v>13526</v>
      </c>
    </row>
    <row r="335">
      <c r="A335" s="1" t="s">
        <v>432</v>
      </c>
      <c r="B335" s="1">
        <v>80</v>
      </c>
      <c r="C335" s="26" t="s">
        <v>13305</v>
      </c>
      <c r="D335" t="s">
        <v>434</v>
      </c>
      <c r="E335" s="27" t="s">
        <v>13306</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13911</v>
      </c>
    </row>
    <row r="338" ht="38.25">
      <c r="A338" s="1" t="s">
        <v>441</v>
      </c>
      <c r="E338" s="27" t="s">
        <v>13307</v>
      </c>
    </row>
    <row r="339">
      <c r="A339" s="1" t="s">
        <v>432</v>
      </c>
      <c r="B339" s="1">
        <v>81</v>
      </c>
      <c r="C339" s="26" t="s">
        <v>13308</v>
      </c>
      <c r="D339" t="s">
        <v>434</v>
      </c>
      <c r="E339" s="27" t="s">
        <v>13309</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13911</v>
      </c>
    </row>
    <row r="342" ht="38.25">
      <c r="A342" s="1" t="s">
        <v>441</v>
      </c>
      <c r="E342" s="27" t="s">
        <v>13307</v>
      </c>
    </row>
    <row r="343">
      <c r="A343" s="1" t="s">
        <v>432</v>
      </c>
      <c r="B343" s="1">
        <v>82</v>
      </c>
      <c r="C343" s="26" t="s">
        <v>13344</v>
      </c>
      <c r="D343" t="s">
        <v>434</v>
      </c>
      <c r="E343" s="27" t="s">
        <v>13345</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13307</v>
      </c>
    </row>
    <row r="347">
      <c r="A347" s="1" t="s">
        <v>432</v>
      </c>
      <c r="B347" s="1">
        <v>83</v>
      </c>
      <c r="C347" s="26" t="s">
        <v>13631</v>
      </c>
      <c r="D347" t="s">
        <v>434</v>
      </c>
      <c r="E347" s="27" t="s">
        <v>13632</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38.25">
      <c r="A350" s="1" t="s">
        <v>441</v>
      </c>
      <c r="E350" s="27" t="s">
        <v>13526</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38.25">
      <c r="A354" s="1" t="s">
        <v>441</v>
      </c>
      <c r="E354" s="27" t="s">
        <v>13310</v>
      </c>
    </row>
    <row r="355">
      <c r="A355" s="1" t="s">
        <v>432</v>
      </c>
      <c r="B355" s="1">
        <v>85</v>
      </c>
      <c r="C355" s="26" t="s">
        <v>13346</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51">
      <c r="A358" s="1" t="s">
        <v>441</v>
      </c>
      <c r="E358" s="27" t="s">
        <v>13347</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13311</v>
      </c>
    </row>
    <row r="363">
      <c r="A363" s="1" t="s">
        <v>432</v>
      </c>
      <c r="B363" s="1">
        <v>87</v>
      </c>
      <c r="C363" s="26" t="s">
        <v>13313</v>
      </c>
      <c r="D363" t="s">
        <v>434</v>
      </c>
      <c r="E363" s="27" t="s">
        <v>8985</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13314</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13315</v>
      </c>
    </row>
    <row r="371">
      <c r="A371" s="1" t="s">
        <v>432</v>
      </c>
      <c r="B371" s="1">
        <v>89</v>
      </c>
      <c r="C371" s="26" t="s">
        <v>13316</v>
      </c>
      <c r="D371" t="s">
        <v>434</v>
      </c>
      <c r="E371" s="27" t="s">
        <v>13317</v>
      </c>
      <c r="F371" s="28" t="s">
        <v>500</v>
      </c>
      <c r="G371" s="29">
        <v>1</v>
      </c>
      <c r="H371" s="28">
        <v>0</v>
      </c>
      <c r="I371" s="30">
        <f>ROUND(G371*H371,P4)</f>
        <v>0</v>
      </c>
      <c r="L371" s="31">
        <v>0</v>
      </c>
      <c r="M371" s="24">
        <f>ROUND(G371*L371,P4)</f>
        <v>0</v>
      </c>
      <c r="N371" s="25" t="s">
        <v>13248</v>
      </c>
      <c r="O371" s="32">
        <f>M371*AA371</f>
        <v>0</v>
      </c>
      <c r="P371" s="1">
        <v>3</v>
      </c>
      <c r="AA371" s="1">
        <f>IF(P371=1,$O$3,IF(P371=2,$O$4,$O$5))</f>
        <v>0</v>
      </c>
    </row>
    <row r="372">
      <c r="A372" s="1" t="s">
        <v>437</v>
      </c>
      <c r="E372" s="27" t="s">
        <v>434</v>
      </c>
    </row>
    <row r="373">
      <c r="A373" s="1" t="s">
        <v>439</v>
      </c>
      <c r="E373" s="33" t="s">
        <v>13911</v>
      </c>
    </row>
    <row r="374" ht="140.25">
      <c r="A374" s="1" t="s">
        <v>441</v>
      </c>
      <c r="E374" s="27" t="s">
        <v>13318</v>
      </c>
    </row>
    <row r="375">
      <c r="A375" s="1" t="s">
        <v>429</v>
      </c>
      <c r="C375" s="22" t="s">
        <v>13778</v>
      </c>
      <c r="E375" s="23" t="s">
        <v>13779</v>
      </c>
      <c r="L375" s="24">
        <f>SUMIFS(L376:L383,A376:A383,"P")</f>
        <v>0</v>
      </c>
      <c r="M375" s="24">
        <f>SUMIFS(M376:M383,A376:A383,"P")</f>
        <v>0</v>
      </c>
      <c r="N375" s="25"/>
    </row>
    <row r="376">
      <c r="A376" s="1" t="s">
        <v>432</v>
      </c>
      <c r="B376" s="1">
        <v>90</v>
      </c>
      <c r="C376" s="26" t="s">
        <v>13634</v>
      </c>
      <c r="D376" t="s">
        <v>434</v>
      </c>
      <c r="E376" s="27" t="s">
        <v>13635</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14136</v>
      </c>
    </row>
    <row r="379" ht="76.5">
      <c r="A379" s="1" t="s">
        <v>441</v>
      </c>
      <c r="E379" s="27" t="s">
        <v>13781</v>
      </c>
    </row>
    <row r="380">
      <c r="A380" s="1" t="s">
        <v>432</v>
      </c>
      <c r="B380" s="1">
        <v>91</v>
      </c>
      <c r="C380" s="26" t="s">
        <v>13782</v>
      </c>
      <c r="D380" t="s">
        <v>434</v>
      </c>
      <c r="E380" s="27" t="s">
        <v>13783</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14136</v>
      </c>
    </row>
    <row r="383" ht="38.25">
      <c r="A383" s="1" t="s">
        <v>441</v>
      </c>
      <c r="E383" s="27" t="s">
        <v>13784</v>
      </c>
    </row>
    <row r="384">
      <c r="A384" s="1" t="s">
        <v>429</v>
      </c>
      <c r="C384" s="22" t="s">
        <v>534</v>
      </c>
      <c r="E384" s="23" t="s">
        <v>13327</v>
      </c>
      <c r="L384" s="24">
        <f>SUMIFS(L385:L396,A385:A396,"P")</f>
        <v>0</v>
      </c>
      <c r="M384" s="24">
        <f>SUMIFS(M385:M396,A385:A396,"P")</f>
        <v>0</v>
      </c>
      <c r="N384" s="25"/>
    </row>
    <row r="385">
      <c r="A385" s="1" t="s">
        <v>432</v>
      </c>
      <c r="B385" s="1">
        <v>92</v>
      </c>
      <c r="C385" s="26" t="s">
        <v>13925</v>
      </c>
      <c r="D385" t="s">
        <v>434</v>
      </c>
      <c r="E385" s="27" t="s">
        <v>13926</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14028</v>
      </c>
    </row>
    <row r="388" ht="153">
      <c r="A388" s="1" t="s">
        <v>441</v>
      </c>
      <c r="E388" s="27" t="s">
        <v>13927</v>
      </c>
    </row>
    <row r="389">
      <c r="A389" s="1" t="s">
        <v>432</v>
      </c>
      <c r="B389" s="1">
        <v>93</v>
      </c>
      <c r="C389" s="26" t="s">
        <v>14073</v>
      </c>
      <c r="D389" t="s">
        <v>434</v>
      </c>
      <c r="E389" s="27" t="s">
        <v>14074</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13911</v>
      </c>
    </row>
    <row r="392" ht="114.75">
      <c r="A392" s="1" t="s">
        <v>441</v>
      </c>
      <c r="E392" s="27" t="s">
        <v>14018</v>
      </c>
    </row>
    <row r="393">
      <c r="A393" s="1" t="s">
        <v>432</v>
      </c>
      <c r="B393" s="1">
        <v>94</v>
      </c>
      <c r="C393" s="26" t="s">
        <v>14015</v>
      </c>
      <c r="D393" t="s">
        <v>434</v>
      </c>
      <c r="E393" s="27" t="s">
        <v>14016</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13911</v>
      </c>
    </row>
    <row r="396" ht="114.75">
      <c r="A396" s="1" t="s">
        <v>441</v>
      </c>
      <c r="E396" s="27" t="s">
        <v>14018</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13248</v>
      </c>
      <c r="O398" s="32">
        <f>M398*AA398</f>
        <v>0</v>
      </c>
      <c r="P398" s="1">
        <v>3</v>
      </c>
      <c r="AA398" s="1">
        <f>IF(P398=1,$O$3,IF(P398=2,$O$4,$O$5))</f>
        <v>0</v>
      </c>
    </row>
    <row r="399" ht="38.25">
      <c r="A399" s="1" t="s">
        <v>437</v>
      </c>
      <c r="E399" s="27" t="s">
        <v>572</v>
      </c>
    </row>
    <row r="400">
      <c r="A400" s="1" t="s">
        <v>439</v>
      </c>
      <c r="E400" s="33" t="s">
        <v>14028</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13248</v>
      </c>
      <c r="O402" s="32">
        <f>M402*AA402</f>
        <v>0</v>
      </c>
      <c r="P402" s="1">
        <v>3</v>
      </c>
      <c r="AA402" s="1">
        <f>IF(P402=1,$O$3,IF(P402=2,$O$4,$O$5))</f>
        <v>0</v>
      </c>
    </row>
    <row r="403" ht="38.25">
      <c r="A403" s="1" t="s">
        <v>437</v>
      </c>
      <c r="E403" s="27" t="s">
        <v>572</v>
      </c>
    </row>
    <row r="404">
      <c r="A404" s="1" t="s">
        <v>439</v>
      </c>
      <c r="E404" s="33" t="s">
        <v>14028</v>
      </c>
    </row>
    <row r="405" ht="153">
      <c r="A405" s="1" t="s">
        <v>441</v>
      </c>
      <c r="E405" s="27" t="s">
        <v>574</v>
      </c>
    </row>
    <row r="406" ht="25.5">
      <c r="A406" s="1" t="s">
        <v>432</v>
      </c>
      <c r="B406" s="1">
        <v>97</v>
      </c>
      <c r="C406" s="26" t="s">
        <v>7448</v>
      </c>
      <c r="D406" t="s">
        <v>570</v>
      </c>
      <c r="E406" s="27" t="s">
        <v>7449</v>
      </c>
      <c r="F406" s="28" t="s">
        <v>476</v>
      </c>
      <c r="G406" s="29">
        <v>0.20000000000000001</v>
      </c>
      <c r="H406" s="28">
        <v>0</v>
      </c>
      <c r="I406" s="30">
        <f>ROUND(G406*H406,P4)</f>
        <v>0</v>
      </c>
      <c r="L406" s="31">
        <v>0</v>
      </c>
      <c r="M406" s="24">
        <f>ROUND(G406*L406,P4)</f>
        <v>0</v>
      </c>
      <c r="N406" s="25" t="s">
        <v>13248</v>
      </c>
      <c r="O406" s="32">
        <f>M406*AA406</f>
        <v>0</v>
      </c>
      <c r="P406" s="1">
        <v>3</v>
      </c>
      <c r="AA406" s="1">
        <f>IF(P406=1,$O$3,IF(P406=2,$O$4,$O$5))</f>
        <v>0</v>
      </c>
    </row>
    <row r="407" ht="25.5">
      <c r="A407" s="1" t="s">
        <v>437</v>
      </c>
      <c r="E407" s="27" t="s">
        <v>7450</v>
      </c>
    </row>
    <row r="408">
      <c r="A408" s="1" t="s">
        <v>439</v>
      </c>
      <c r="E408" s="33" t="s">
        <v>14028</v>
      </c>
    </row>
    <row r="409" ht="153">
      <c r="A409" s="1" t="s">
        <v>441</v>
      </c>
      <c r="E409" s="27" t="s">
        <v>1109</v>
      </c>
    </row>
    <row r="410" ht="38.25">
      <c r="A410" s="1" t="s">
        <v>432</v>
      </c>
      <c r="B410" s="1">
        <v>98</v>
      </c>
      <c r="C410" s="26" t="s">
        <v>14223</v>
      </c>
      <c r="D410" t="s">
        <v>570</v>
      </c>
      <c r="E410" s="27" t="s">
        <v>14224</v>
      </c>
      <c r="F410" s="28" t="s">
        <v>476</v>
      </c>
      <c r="G410" s="29">
        <v>1</v>
      </c>
      <c r="H410" s="28">
        <v>0</v>
      </c>
      <c r="I410" s="30">
        <f>ROUND(G410*H410,P4)</f>
        <v>0</v>
      </c>
      <c r="L410" s="31">
        <v>0</v>
      </c>
      <c r="M410" s="24">
        <f>ROUND(G410*L410,P4)</f>
        <v>0</v>
      </c>
      <c r="N410" s="25" t="s">
        <v>13248</v>
      </c>
      <c r="O410" s="32">
        <f>M410*AA410</f>
        <v>0</v>
      </c>
      <c r="P410" s="1">
        <v>3</v>
      </c>
      <c r="AA410" s="1">
        <f>IF(P410=1,$O$3,IF(P410=2,$O$4,$O$5))</f>
        <v>0</v>
      </c>
    </row>
    <row r="411" ht="38.25">
      <c r="A411" s="1" t="s">
        <v>437</v>
      </c>
      <c r="E411" s="27" t="s">
        <v>899</v>
      </c>
    </row>
    <row r="412">
      <c r="A412" s="1" t="s">
        <v>439</v>
      </c>
      <c r="E412" s="33" t="s">
        <v>14028</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13248</v>
      </c>
      <c r="O414" s="32">
        <f>M414*AA414</f>
        <v>0</v>
      </c>
      <c r="P414" s="1">
        <v>3</v>
      </c>
      <c r="AA414" s="1">
        <f>IF(P414=1,$O$3,IF(P414=2,$O$4,$O$5))</f>
        <v>0</v>
      </c>
    </row>
    <row r="415" ht="38.25">
      <c r="A415" s="1" t="s">
        <v>437</v>
      </c>
      <c r="E415" s="27" t="s">
        <v>5270</v>
      </c>
    </row>
    <row r="416">
      <c r="A416" s="1" t="s">
        <v>439</v>
      </c>
      <c r="E416" s="33" t="s">
        <v>13911</v>
      </c>
    </row>
    <row r="417" ht="153">
      <c r="A417" s="1" t="s">
        <v>441</v>
      </c>
      <c r="E417" s="27" t="s">
        <v>1109</v>
      </c>
    </row>
    <row r="418" ht="25.5">
      <c r="A418" s="1" t="s">
        <v>432</v>
      </c>
      <c r="B418" s="1">
        <v>100</v>
      </c>
      <c r="C418" s="26" t="s">
        <v>9974</v>
      </c>
      <c r="D418" t="s">
        <v>570</v>
      </c>
      <c r="E418" s="27" t="s">
        <v>9975</v>
      </c>
      <c r="F418" s="28" t="s">
        <v>476</v>
      </c>
      <c r="G418" s="29">
        <v>40</v>
      </c>
      <c r="H418" s="28">
        <v>0</v>
      </c>
      <c r="I418" s="30">
        <f>ROUND(G418*H418,P4)</f>
        <v>0</v>
      </c>
      <c r="L418" s="31">
        <v>0</v>
      </c>
      <c r="M418" s="24">
        <f>ROUND(G418*L418,P4)</f>
        <v>0</v>
      </c>
      <c r="N418" s="25" t="s">
        <v>13248</v>
      </c>
      <c r="O418" s="32">
        <f>M418*AA418</f>
        <v>0</v>
      </c>
      <c r="P418" s="1">
        <v>3</v>
      </c>
      <c r="AA418" s="1">
        <f>IF(P418=1,$O$3,IF(P418=2,$O$4,$O$5))</f>
        <v>0</v>
      </c>
    </row>
    <row r="419" ht="38.25">
      <c r="A419" s="1" t="s">
        <v>437</v>
      </c>
      <c r="E419" s="27" t="s">
        <v>4950</v>
      </c>
    </row>
    <row r="420">
      <c r="A420" s="1" t="s">
        <v>439</v>
      </c>
      <c r="E420" s="33" t="s">
        <v>14028</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13248</v>
      </c>
      <c r="O422" s="32">
        <f>M422*AA422</f>
        <v>0</v>
      </c>
      <c r="P422" s="1">
        <v>3</v>
      </c>
      <c r="AA422" s="1">
        <f>IF(P422=1,$O$3,IF(P422=2,$O$4,$O$5))</f>
        <v>0</v>
      </c>
    </row>
    <row r="423" ht="38.25">
      <c r="A423" s="1" t="s">
        <v>437</v>
      </c>
      <c r="E423" s="27" t="s">
        <v>4950</v>
      </c>
    </row>
    <row r="424">
      <c r="A424" s="1" t="s">
        <v>439</v>
      </c>
      <c r="E424" s="33" t="s">
        <v>14028</v>
      </c>
    </row>
    <row r="425" ht="153">
      <c r="A425" s="1" t="s">
        <v>441</v>
      </c>
      <c r="E425" s="27" t="s">
        <v>574</v>
      </c>
    </row>
  </sheetData>
  <sheetProtection sheet="1" objects="1" scenarios="1" spinCount="100000" saltValue="tgcvt+XcTMqYW0J82GT0jIFts0lChKm7Qwd+dC/cv4apBV5zP9v3YPkzDJqUFPdroJcuc2lZf4rVDW5HA1oiyw==" hashValue="d3k7kl2bunYK0/bCZ6aj2dPi3YhwRXTgzYmbrQZqmXwcBeCUE9ZippaN5E3oUZ/ObO8WmTbRCN23MjBfpFVN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14585</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14586</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14586</v>
      </c>
    </row>
    <row r="17" ht="344.25">
      <c r="A17" s="1" t="s">
        <v>441</v>
      </c>
      <c r="E17" s="27" t="s">
        <v>13720</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14586</v>
      </c>
    </row>
    <row r="21" ht="318.75">
      <c r="A21" s="1" t="s">
        <v>441</v>
      </c>
      <c r="E21" s="27" t="s">
        <v>1179</v>
      </c>
    </row>
    <row r="22">
      <c r="A22" s="1" t="s">
        <v>432</v>
      </c>
      <c r="B22" s="1">
        <v>4</v>
      </c>
      <c r="C22" s="26" t="s">
        <v>13204</v>
      </c>
      <c r="D22" t="s">
        <v>434</v>
      </c>
      <c r="E22" s="27" t="s">
        <v>13205</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14586</v>
      </c>
    </row>
    <row r="25" ht="25.5">
      <c r="A25" s="1" t="s">
        <v>441</v>
      </c>
      <c r="E25" s="27" t="s">
        <v>13207</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14586</v>
      </c>
    </row>
    <row r="29" ht="153">
      <c r="A29" s="1" t="s">
        <v>441</v>
      </c>
      <c r="E29" s="27" t="s">
        <v>13222</v>
      </c>
    </row>
    <row r="30">
      <c r="A30" s="1" t="s">
        <v>432</v>
      </c>
      <c r="B30" s="1">
        <v>6</v>
      </c>
      <c r="C30" s="26" t="s">
        <v>13223</v>
      </c>
      <c r="D30" t="s">
        <v>434</v>
      </c>
      <c r="E30" s="27" t="s">
        <v>13224</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14586</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14586</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14030</v>
      </c>
      <c r="D40" t="s">
        <v>434</v>
      </c>
      <c r="E40" s="27" t="s">
        <v>14031</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14586</v>
      </c>
    </row>
    <row r="43" ht="140.25">
      <c r="A43" s="1" t="s">
        <v>441</v>
      </c>
      <c r="E43" s="27" t="s">
        <v>14032</v>
      </c>
    </row>
    <row r="44">
      <c r="A44" s="1" t="s">
        <v>432</v>
      </c>
      <c r="B44" s="1">
        <v>9</v>
      </c>
      <c r="C44" s="26" t="s">
        <v>13600</v>
      </c>
      <c r="D44" t="s">
        <v>434</v>
      </c>
      <c r="E44" s="27" t="s">
        <v>13601</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14586</v>
      </c>
    </row>
    <row r="47" ht="38.25">
      <c r="A47" s="1" t="s">
        <v>441</v>
      </c>
      <c r="E47" s="27" t="s">
        <v>14033</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14586</v>
      </c>
    </row>
    <row r="51" ht="38.25">
      <c r="A51" s="1" t="s">
        <v>441</v>
      </c>
      <c r="E51" s="27" t="s">
        <v>860</v>
      </c>
    </row>
    <row r="52">
      <c r="A52" s="1" t="s">
        <v>432</v>
      </c>
      <c r="B52" s="1">
        <v>11</v>
      </c>
      <c r="C52" s="26" t="s">
        <v>13948</v>
      </c>
      <c r="D52" t="s">
        <v>434</v>
      </c>
      <c r="E52" s="27" t="s">
        <v>13949</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14586</v>
      </c>
    </row>
    <row r="55" ht="89.25">
      <c r="A55" s="1" t="s">
        <v>441</v>
      </c>
      <c r="E55" s="27" t="s">
        <v>13950</v>
      </c>
    </row>
    <row r="56">
      <c r="A56" s="1" t="s">
        <v>432</v>
      </c>
      <c r="B56" s="1">
        <v>12</v>
      </c>
      <c r="C56" s="26" t="s">
        <v>13951</v>
      </c>
      <c r="D56" t="s">
        <v>434</v>
      </c>
      <c r="E56" s="27" t="s">
        <v>13952</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14586</v>
      </c>
    </row>
    <row r="59" ht="76.5">
      <c r="A59" s="1" t="s">
        <v>441</v>
      </c>
      <c r="E59" s="27" t="s">
        <v>13953</v>
      </c>
    </row>
    <row r="60">
      <c r="A60" s="1" t="s">
        <v>432</v>
      </c>
      <c r="B60" s="1">
        <v>13</v>
      </c>
      <c r="C60" s="26" t="s">
        <v>14133</v>
      </c>
      <c r="D60" t="s">
        <v>434</v>
      </c>
      <c r="E60" s="27" t="s">
        <v>14134</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14586</v>
      </c>
    </row>
    <row r="63" ht="76.5">
      <c r="A63" s="1" t="s">
        <v>441</v>
      </c>
      <c r="E63" s="27" t="s">
        <v>14135</v>
      </c>
    </row>
    <row r="64">
      <c r="A64" s="1" t="s">
        <v>432</v>
      </c>
      <c r="B64" s="1">
        <v>14</v>
      </c>
      <c r="C64" s="26" t="s">
        <v>13334</v>
      </c>
      <c r="D64" t="s">
        <v>434</v>
      </c>
      <c r="E64" s="27" t="s">
        <v>13335</v>
      </c>
      <c r="F64" s="28" t="s">
        <v>500</v>
      </c>
      <c r="G64" s="29">
        <v>50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14586</v>
      </c>
    </row>
    <row r="67" ht="140.25">
      <c r="A67" s="1" t="s">
        <v>441</v>
      </c>
      <c r="E67" s="27" t="s">
        <v>13336</v>
      </c>
    </row>
    <row r="68">
      <c r="A68" s="1" t="s">
        <v>432</v>
      </c>
      <c r="B68" s="1">
        <v>15</v>
      </c>
      <c r="C68" s="26" t="s">
        <v>14036</v>
      </c>
      <c r="D68" t="s">
        <v>434</v>
      </c>
      <c r="E68" s="27" t="s">
        <v>13832</v>
      </c>
      <c r="F68" s="28" t="s">
        <v>500</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14586</v>
      </c>
    </row>
    <row r="71" ht="178.5">
      <c r="A71" s="1" t="s">
        <v>441</v>
      </c>
      <c r="E71" s="27" t="s">
        <v>13833</v>
      </c>
    </row>
    <row r="72">
      <c r="A72" s="1" t="s">
        <v>429</v>
      </c>
      <c r="C72" s="22" t="s">
        <v>4100</v>
      </c>
      <c r="E72" s="23" t="s">
        <v>13226</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25.5">
      <c r="A76" s="1" t="s">
        <v>441</v>
      </c>
      <c r="E76" s="27" t="s">
        <v>13228</v>
      </c>
    </row>
    <row r="77">
      <c r="A77" s="1" t="s">
        <v>432</v>
      </c>
      <c r="B77" s="1">
        <v>17</v>
      </c>
      <c r="C77" s="26" t="s">
        <v>13229</v>
      </c>
      <c r="D77" t="s">
        <v>434</v>
      </c>
      <c r="E77" s="27" t="s">
        <v>13230</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14586</v>
      </c>
    </row>
    <row r="80" ht="51">
      <c r="A80" s="1" t="s">
        <v>441</v>
      </c>
      <c r="E80" s="27" t="s">
        <v>13231</v>
      </c>
    </row>
    <row r="81">
      <c r="A81" s="1" t="s">
        <v>432</v>
      </c>
      <c r="B81" s="1">
        <v>18</v>
      </c>
      <c r="C81" s="26" t="s">
        <v>13232</v>
      </c>
      <c r="D81" t="s">
        <v>434</v>
      </c>
      <c r="E81" s="27" t="s">
        <v>13233</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14586</v>
      </c>
    </row>
    <row r="84" ht="38.25">
      <c r="A84" s="1" t="s">
        <v>441</v>
      </c>
      <c r="E84" s="27" t="s">
        <v>13234</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14586</v>
      </c>
    </row>
    <row r="88" ht="38.25">
      <c r="A88" s="1" t="s">
        <v>441</v>
      </c>
      <c r="E88" s="27" t="s">
        <v>13234</v>
      </c>
    </row>
    <row r="89">
      <c r="A89" s="1" t="s">
        <v>432</v>
      </c>
      <c r="B89" s="1">
        <v>20</v>
      </c>
      <c r="C89" s="26" t="s">
        <v>12700</v>
      </c>
      <c r="D89" t="s">
        <v>434</v>
      </c>
      <c r="E89" s="27" t="s">
        <v>12701</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14586</v>
      </c>
    </row>
    <row r="92" ht="51">
      <c r="A92" s="1" t="s">
        <v>441</v>
      </c>
      <c r="E92" s="27" t="s">
        <v>13713</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14586</v>
      </c>
    </row>
    <row r="96" ht="76.5">
      <c r="A96" s="1" t="s">
        <v>441</v>
      </c>
      <c r="E96" s="27" t="s">
        <v>13235</v>
      </c>
    </row>
    <row r="97">
      <c r="A97" s="1" t="s">
        <v>432</v>
      </c>
      <c r="B97" s="1">
        <v>22</v>
      </c>
      <c r="C97" s="26" t="s">
        <v>13211</v>
      </c>
      <c r="D97" t="s">
        <v>434</v>
      </c>
      <c r="E97" s="27" t="s">
        <v>13212</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14586</v>
      </c>
    </row>
    <row r="100" ht="76.5">
      <c r="A100" s="1" t="s">
        <v>441</v>
      </c>
      <c r="E100" s="27" t="s">
        <v>13902</v>
      </c>
    </row>
    <row r="101">
      <c r="A101" s="1" t="s">
        <v>432</v>
      </c>
      <c r="B101" s="1">
        <v>23</v>
      </c>
      <c r="C101" s="26" t="s">
        <v>14163</v>
      </c>
      <c r="D101" t="s">
        <v>434</v>
      </c>
      <c r="E101" s="27" t="s">
        <v>14164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13735</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25.5">
      <c r="A108" s="1" t="s">
        <v>441</v>
      </c>
      <c r="E108" s="27" t="s">
        <v>13240</v>
      </c>
    </row>
    <row r="109">
      <c r="A109" s="1" t="s">
        <v>432</v>
      </c>
      <c r="B109" s="1">
        <v>25</v>
      </c>
      <c r="C109" s="26" t="s">
        <v>13956</v>
      </c>
      <c r="D109" t="s">
        <v>434</v>
      </c>
      <c r="E109" s="27" t="s">
        <v>13957</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13901</v>
      </c>
    </row>
    <row r="112" ht="38.25">
      <c r="A112" s="1" t="s">
        <v>441</v>
      </c>
      <c r="E112" s="27" t="s">
        <v>13522</v>
      </c>
    </row>
    <row r="113">
      <c r="A113" s="1" t="s">
        <v>432</v>
      </c>
      <c r="B113" s="1">
        <v>26</v>
      </c>
      <c r="C113" s="26" t="s">
        <v>13444</v>
      </c>
      <c r="D113" t="s">
        <v>434</v>
      </c>
      <c r="E113" s="27" t="s">
        <v>13445</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13901</v>
      </c>
    </row>
    <row r="116" ht="38.25">
      <c r="A116" s="1" t="s">
        <v>441</v>
      </c>
      <c r="E116" s="27" t="s">
        <v>13522</v>
      </c>
    </row>
    <row r="117" ht="25.5">
      <c r="A117" s="1" t="s">
        <v>432</v>
      </c>
      <c r="B117" s="1">
        <v>27</v>
      </c>
      <c r="C117" s="26" t="s">
        <v>7370</v>
      </c>
      <c r="D117" t="s">
        <v>434</v>
      </c>
      <c r="E117" s="27" t="s">
        <v>7371</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13901</v>
      </c>
    </row>
    <row r="120" ht="38.25">
      <c r="A120" s="1" t="s">
        <v>441</v>
      </c>
      <c r="E120" s="27" t="s">
        <v>13448</v>
      </c>
    </row>
    <row r="121" ht="25.5">
      <c r="A121" s="1" t="s">
        <v>432</v>
      </c>
      <c r="B121" s="1">
        <v>28</v>
      </c>
      <c r="C121" s="26" t="s">
        <v>13903</v>
      </c>
      <c r="D121" t="s">
        <v>434</v>
      </c>
      <c r="E121" s="27" t="s">
        <v>13904</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13901</v>
      </c>
    </row>
    <row r="124" ht="38.25">
      <c r="A124" s="1" t="s">
        <v>441</v>
      </c>
      <c r="E124" s="27" t="s">
        <v>13451</v>
      </c>
    </row>
    <row r="125">
      <c r="A125" s="1" t="s">
        <v>432</v>
      </c>
      <c r="B125" s="1">
        <v>29</v>
      </c>
      <c r="C125" s="26" t="s">
        <v>13241</v>
      </c>
      <c r="D125" t="s">
        <v>434</v>
      </c>
      <c r="E125" s="27" t="s">
        <v>13242</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14586</v>
      </c>
    </row>
    <row r="128" ht="51">
      <c r="A128" s="1" t="s">
        <v>441</v>
      </c>
      <c r="E128" s="27" t="s">
        <v>13243</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14586</v>
      </c>
    </row>
    <row r="132" ht="51">
      <c r="A132" s="1" t="s">
        <v>441</v>
      </c>
      <c r="E132" s="27" t="s">
        <v>13243</v>
      </c>
    </row>
    <row r="133" ht="25.5">
      <c r="A133" s="1" t="s">
        <v>432</v>
      </c>
      <c r="B133" s="1">
        <v>31</v>
      </c>
      <c r="C133" s="26" t="s">
        <v>13244</v>
      </c>
      <c r="D133" t="s">
        <v>434</v>
      </c>
      <c r="E133" s="27" t="s">
        <v>13245</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14586</v>
      </c>
    </row>
    <row r="136" ht="38.25">
      <c r="A136" s="1" t="s">
        <v>441</v>
      </c>
      <c r="E136" s="27" t="s">
        <v>13234</v>
      </c>
    </row>
    <row r="137" ht="25.5">
      <c r="A137" s="1" t="s">
        <v>432</v>
      </c>
      <c r="B137" s="1">
        <v>32</v>
      </c>
      <c r="C137" s="26" t="s">
        <v>13906</v>
      </c>
      <c r="D137" t="s">
        <v>434</v>
      </c>
      <c r="E137" s="27" t="s">
        <v>13907</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14586</v>
      </c>
    </row>
    <row r="140" ht="38.25">
      <c r="A140" s="1" t="s">
        <v>441</v>
      </c>
      <c r="E140" s="27" t="s">
        <v>13532</v>
      </c>
    </row>
    <row r="141">
      <c r="A141" s="1" t="s">
        <v>432</v>
      </c>
      <c r="B141" s="1">
        <v>33</v>
      </c>
      <c r="C141" s="26" t="s">
        <v>13908</v>
      </c>
      <c r="D141" t="s">
        <v>434</v>
      </c>
      <c r="E141" s="27" t="s">
        <v>13909</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14586</v>
      </c>
    </row>
    <row r="144" ht="51">
      <c r="A144" s="1" t="s">
        <v>441</v>
      </c>
      <c r="E144" s="27" t="s">
        <v>13910</v>
      </c>
    </row>
    <row r="145">
      <c r="A145" s="1" t="s">
        <v>432</v>
      </c>
      <c r="B145" s="1">
        <v>34</v>
      </c>
      <c r="C145" s="26" t="s">
        <v>13495</v>
      </c>
      <c r="D145" t="s">
        <v>434</v>
      </c>
      <c r="E145" s="27" t="s">
        <v>13496</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13911</v>
      </c>
    </row>
    <row r="148" ht="25.5">
      <c r="A148" s="1" t="s">
        <v>441</v>
      </c>
      <c r="E148" s="27" t="s">
        <v>13240</v>
      </c>
    </row>
    <row r="149">
      <c r="A149" s="1" t="s">
        <v>432</v>
      </c>
      <c r="B149" s="1">
        <v>35</v>
      </c>
      <c r="C149" s="26" t="s">
        <v>13498</v>
      </c>
      <c r="D149" t="s">
        <v>434</v>
      </c>
      <c r="E149" s="27" t="s">
        <v>13499</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13911</v>
      </c>
    </row>
    <row r="152" ht="25.5">
      <c r="A152" s="1" t="s">
        <v>441</v>
      </c>
      <c r="E152" s="27" t="s">
        <v>13912</v>
      </c>
    </row>
    <row r="153">
      <c r="A153" s="1" t="s">
        <v>432</v>
      </c>
      <c r="B153" s="1">
        <v>36</v>
      </c>
      <c r="C153" s="26" t="s">
        <v>13253</v>
      </c>
      <c r="D153" t="s">
        <v>434</v>
      </c>
      <c r="E153" s="27" t="s">
        <v>13254</v>
      </c>
      <c r="F153" s="28" t="s">
        <v>436</v>
      </c>
      <c r="G153" s="29">
        <v>457</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14586</v>
      </c>
    </row>
    <row r="156" ht="102">
      <c r="A156" s="1" t="s">
        <v>441</v>
      </c>
      <c r="E156" s="27" t="s">
        <v>13255</v>
      </c>
    </row>
    <row r="157">
      <c r="A157" s="1" t="s">
        <v>432</v>
      </c>
      <c r="B157" s="1">
        <v>37</v>
      </c>
      <c r="C157" s="26" t="s">
        <v>13931</v>
      </c>
      <c r="D157" t="s">
        <v>434</v>
      </c>
      <c r="E157" s="27" t="s">
        <v>13932</v>
      </c>
      <c r="F157" s="28" t="s">
        <v>436</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13911</v>
      </c>
    </row>
    <row r="160" ht="76.5">
      <c r="A160" s="1" t="s">
        <v>441</v>
      </c>
      <c r="E160" s="27" t="s">
        <v>13439</v>
      </c>
    </row>
    <row r="161">
      <c r="A161" s="1" t="s">
        <v>432</v>
      </c>
      <c r="B161" s="1">
        <v>38</v>
      </c>
      <c r="C161" s="26" t="s">
        <v>13933</v>
      </c>
      <c r="D161" t="s">
        <v>434</v>
      </c>
      <c r="E161" s="27" t="s">
        <v>13934</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13911</v>
      </c>
    </row>
    <row r="164" ht="76.5">
      <c r="A164" s="1" t="s">
        <v>441</v>
      </c>
      <c r="E164" s="27" t="s">
        <v>13439</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14587</v>
      </c>
    </row>
    <row r="169" ht="51">
      <c r="A169" s="1" t="s">
        <v>441</v>
      </c>
      <c r="E169" s="27" t="s">
        <v>13356</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13257</v>
      </c>
    </row>
    <row r="175">
      <c r="A175" s="1" t="s">
        <v>432</v>
      </c>
      <c r="B175" s="1">
        <v>41</v>
      </c>
      <c r="C175" s="26" t="s">
        <v>13406</v>
      </c>
      <c r="D175" t="s">
        <v>434</v>
      </c>
      <c r="E175" s="27" t="s">
        <v>13407</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13257</v>
      </c>
    </row>
    <row r="179">
      <c r="A179" s="1" t="s">
        <v>432</v>
      </c>
      <c r="B179" s="1">
        <v>42</v>
      </c>
      <c r="C179" s="26" t="s">
        <v>13362</v>
      </c>
      <c r="D179" t="s">
        <v>434</v>
      </c>
      <c r="E179" s="27" t="s">
        <v>13363</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13257</v>
      </c>
    </row>
    <row r="183">
      <c r="A183" s="1" t="s">
        <v>432</v>
      </c>
      <c r="B183" s="1">
        <v>43</v>
      </c>
      <c r="C183" s="26" t="s">
        <v>13364</v>
      </c>
      <c r="D183" t="s">
        <v>434</v>
      </c>
      <c r="E183" s="27" t="s">
        <v>13365</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13257</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13265</v>
      </c>
      <c r="D195" t="s">
        <v>434</v>
      </c>
      <c r="E195" s="27" t="s">
        <v>13266</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13366</v>
      </c>
      <c r="D199" t="s">
        <v>434</v>
      </c>
      <c r="E199" s="27" t="s">
        <v>13367</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13267</v>
      </c>
      <c r="D203" t="s">
        <v>434</v>
      </c>
      <c r="E203" s="27" t="s">
        <v>13268</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13417</v>
      </c>
      <c r="D207" t="s">
        <v>434</v>
      </c>
      <c r="E207" s="27" t="s">
        <v>13418</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13368</v>
      </c>
      <c r="D211" t="s">
        <v>434</v>
      </c>
      <c r="E211" s="27" t="s">
        <v>13369</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14588</v>
      </c>
    </row>
    <row r="218" ht="25.5">
      <c r="A218" s="1" t="s">
        <v>441</v>
      </c>
      <c r="E218" s="27" t="s">
        <v>13269</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25.5">
      <c r="A222" s="1" t="s">
        <v>441</v>
      </c>
      <c r="E222" s="27" t="s">
        <v>13270</v>
      </c>
    </row>
    <row r="223">
      <c r="A223" s="1" t="s">
        <v>432</v>
      </c>
      <c r="B223" s="1">
        <v>53</v>
      </c>
      <c r="C223" s="26" t="s">
        <v>13121</v>
      </c>
      <c r="D223" t="s">
        <v>434</v>
      </c>
      <c r="E223" s="27" t="s">
        <v>13122</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51">
      <c r="A226" s="1" t="s">
        <v>441</v>
      </c>
      <c r="E226" s="27" t="s">
        <v>13271</v>
      </c>
    </row>
    <row r="227">
      <c r="A227" s="1" t="s">
        <v>432</v>
      </c>
      <c r="B227" s="1">
        <v>54</v>
      </c>
      <c r="C227" s="26" t="s">
        <v>14144</v>
      </c>
      <c r="D227" t="s">
        <v>434</v>
      </c>
      <c r="E227" s="27" t="s">
        <v>14145</v>
      </c>
      <c r="F227" s="28" t="s">
        <v>467</v>
      </c>
      <c r="G227" s="29">
        <v>905</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13913</v>
      </c>
    </row>
    <row r="230" ht="38.25">
      <c r="A230" s="1" t="s">
        <v>441</v>
      </c>
      <c r="E230" s="27" t="s">
        <v>14146</v>
      </c>
    </row>
    <row r="231">
      <c r="A231" s="1" t="s">
        <v>432</v>
      </c>
      <c r="B231" s="1">
        <v>55</v>
      </c>
      <c r="C231" s="26" t="s">
        <v>14360</v>
      </c>
      <c r="D231" t="s">
        <v>434</v>
      </c>
      <c r="E231" s="27" t="s">
        <v>14361</v>
      </c>
      <c r="F231" s="28" t="s">
        <v>500</v>
      </c>
      <c r="G231" s="29">
        <v>16</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13913</v>
      </c>
    </row>
    <row r="234" ht="38.25">
      <c r="A234" s="1" t="s">
        <v>441</v>
      </c>
      <c r="E234" s="27" t="s">
        <v>13264</v>
      </c>
    </row>
    <row r="235" ht="25.5">
      <c r="A235" s="1" t="s">
        <v>432</v>
      </c>
      <c r="B235" s="1">
        <v>56</v>
      </c>
      <c r="C235" s="26" t="s">
        <v>13370</v>
      </c>
      <c r="D235" t="s">
        <v>434</v>
      </c>
      <c r="E235" s="27" t="s">
        <v>13371</v>
      </c>
      <c r="F235" s="28" t="s">
        <v>467</v>
      </c>
      <c r="G235" s="29">
        <v>3350</v>
      </c>
      <c r="H235" s="28">
        <v>0</v>
      </c>
      <c r="I235" s="30">
        <f>ROUND(G235*H235,P4)</f>
        <v>0</v>
      </c>
      <c r="L235" s="31">
        <v>0</v>
      </c>
      <c r="M235" s="24">
        <f>ROUND(G235*L235,P4)</f>
        <v>0</v>
      </c>
      <c r="N235" s="25" t="s">
        <v>13372</v>
      </c>
      <c r="O235" s="32">
        <f>M235*AA235</f>
        <v>0</v>
      </c>
      <c r="P235" s="1">
        <v>3</v>
      </c>
      <c r="AA235" s="1">
        <f>IF(P235=1,$O$3,IF(P235=2,$O$4,$O$5))</f>
        <v>0</v>
      </c>
    </row>
    <row r="236">
      <c r="A236" s="1" t="s">
        <v>437</v>
      </c>
      <c r="E236" s="27" t="s">
        <v>434</v>
      </c>
    </row>
    <row r="237">
      <c r="A237" s="1" t="s">
        <v>439</v>
      </c>
      <c r="E237" s="33" t="s">
        <v>14588</v>
      </c>
    </row>
    <row r="238" ht="51">
      <c r="A238" s="1" t="s">
        <v>441</v>
      </c>
      <c r="E238" s="27" t="s">
        <v>13373</v>
      </c>
    </row>
    <row r="239">
      <c r="A239" s="1" t="s">
        <v>429</v>
      </c>
      <c r="C239" s="22" t="s">
        <v>8991</v>
      </c>
      <c r="E239" s="23" t="s">
        <v>13272</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14589</v>
      </c>
    </row>
    <row r="243" ht="51">
      <c r="A243" s="1" t="s">
        <v>441</v>
      </c>
      <c r="E243" s="27" t="s">
        <v>13771</v>
      </c>
    </row>
    <row r="244" ht="25.5">
      <c r="A244" s="1" t="s">
        <v>432</v>
      </c>
      <c r="B244" s="1">
        <v>58</v>
      </c>
      <c r="C244" s="26" t="s">
        <v>14148</v>
      </c>
      <c r="D244" t="s">
        <v>434</v>
      </c>
      <c r="E244" s="27" t="s">
        <v>14149</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14589</v>
      </c>
    </row>
    <row r="247" ht="51">
      <c r="A247" s="1" t="s">
        <v>441</v>
      </c>
      <c r="E247" s="27" t="s">
        <v>13771</v>
      </c>
    </row>
    <row r="248" ht="25.5">
      <c r="A248" s="1" t="s">
        <v>432</v>
      </c>
      <c r="B248" s="1">
        <v>59</v>
      </c>
      <c r="C248" s="26" t="s">
        <v>13834</v>
      </c>
      <c r="D248" t="s">
        <v>434</v>
      </c>
      <c r="E248" s="27" t="s">
        <v>13835</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14589</v>
      </c>
    </row>
    <row r="251" ht="38.25">
      <c r="A251" s="1" t="s">
        <v>441</v>
      </c>
      <c r="E251" s="27" t="s">
        <v>13384</v>
      </c>
    </row>
    <row r="252">
      <c r="A252" s="1" t="s">
        <v>432</v>
      </c>
      <c r="B252" s="1">
        <v>60</v>
      </c>
      <c r="C252" s="26" t="s">
        <v>9496</v>
      </c>
      <c r="D252" t="s">
        <v>434</v>
      </c>
      <c r="E252" s="27" t="s">
        <v>9497</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14589</v>
      </c>
    </row>
    <row r="255" ht="38.25">
      <c r="A255" s="1" t="s">
        <v>441</v>
      </c>
      <c r="E255" s="27" t="s">
        <v>13387</v>
      </c>
    </row>
    <row r="256" ht="25.5">
      <c r="A256" s="1" t="s">
        <v>432</v>
      </c>
      <c r="B256" s="1">
        <v>61</v>
      </c>
      <c r="C256" s="26" t="s">
        <v>14150</v>
      </c>
      <c r="D256" t="s">
        <v>434</v>
      </c>
      <c r="E256" s="27" t="s">
        <v>9499</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14589</v>
      </c>
    </row>
    <row r="259" ht="51">
      <c r="A259" s="1" t="s">
        <v>441</v>
      </c>
      <c r="E259" s="27" t="s">
        <v>13771</v>
      </c>
    </row>
    <row r="260">
      <c r="A260" s="1" t="s">
        <v>432</v>
      </c>
      <c r="B260" s="1">
        <v>62</v>
      </c>
      <c r="C260" s="26" t="s">
        <v>13628</v>
      </c>
      <c r="D260" t="s">
        <v>434</v>
      </c>
      <c r="E260" s="27" t="s">
        <v>13629</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14363</v>
      </c>
      <c r="D264" t="s">
        <v>434</v>
      </c>
      <c r="E264" s="27" t="s">
        <v>14364</v>
      </c>
      <c r="F264" s="28" t="s">
        <v>500</v>
      </c>
      <c r="G264" s="29">
        <v>1</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14323</v>
      </c>
    </row>
    <row r="267" ht="38.25">
      <c r="A267" s="1" t="s">
        <v>441</v>
      </c>
      <c r="E267" s="27" t="s">
        <v>13924</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13302</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63.75">
      <c r="A276" s="1" t="s">
        <v>441</v>
      </c>
      <c r="E276" s="27" t="s">
        <v>13303</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63.75">
      <c r="A280" s="1" t="s">
        <v>441</v>
      </c>
      <c r="E280" s="27" t="s">
        <v>13303</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13304</v>
      </c>
    </row>
    <row r="285">
      <c r="A285" s="1" t="s">
        <v>432</v>
      </c>
      <c r="B285" s="1">
        <v>68</v>
      </c>
      <c r="C285" s="26" t="s">
        <v>13944</v>
      </c>
      <c r="D285" t="s">
        <v>434</v>
      </c>
      <c r="E285" s="27" t="s">
        <v>13945</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13526</v>
      </c>
    </row>
    <row r="289">
      <c r="A289" s="1" t="s">
        <v>432</v>
      </c>
      <c r="B289" s="1">
        <v>69</v>
      </c>
      <c r="C289" s="26" t="s">
        <v>13305</v>
      </c>
      <c r="D289" t="s">
        <v>434</v>
      </c>
      <c r="E289" s="27" t="s">
        <v>13306</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13307</v>
      </c>
    </row>
    <row r="293">
      <c r="A293" s="1" t="s">
        <v>432</v>
      </c>
      <c r="B293" s="1">
        <v>70</v>
      </c>
      <c r="C293" s="26" t="s">
        <v>13308</v>
      </c>
      <c r="D293" t="s">
        <v>434</v>
      </c>
      <c r="E293" s="27" t="s">
        <v>13309</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13397</v>
      </c>
      <c r="D297" t="s">
        <v>434</v>
      </c>
      <c r="E297" s="27" t="s">
        <v>13398</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13344</v>
      </c>
      <c r="D301" t="s">
        <v>434</v>
      </c>
      <c r="E301" s="27" t="s">
        <v>13345</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13310</v>
      </c>
    </row>
    <row r="309">
      <c r="A309" s="1" t="s">
        <v>432</v>
      </c>
      <c r="B309" s="1">
        <v>74</v>
      </c>
      <c r="C309" s="26" t="s">
        <v>13346</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51">
      <c r="A312" s="1" t="s">
        <v>441</v>
      </c>
      <c r="E312" s="27" t="s">
        <v>13347</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38.25">
      <c r="A316" s="1" t="s">
        <v>441</v>
      </c>
      <c r="E316" s="27" t="s">
        <v>13311</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13911</v>
      </c>
    </row>
    <row r="328" ht="140.25">
      <c r="A328" s="1" t="s">
        <v>441</v>
      </c>
      <c r="E328" s="27" t="s">
        <v>13318</v>
      </c>
    </row>
    <row r="329">
      <c r="A329" s="1" t="s">
        <v>429</v>
      </c>
      <c r="C329" s="22" t="s">
        <v>880</v>
      </c>
      <c r="E329" s="23" t="s">
        <v>1199</v>
      </c>
      <c r="L329" s="24">
        <f>SUMIFS(L330:L333,A330:A333,"P")</f>
        <v>0</v>
      </c>
      <c r="M329" s="24">
        <f>SUMIFS(M330:M333,A330:A333,"P")</f>
        <v>0</v>
      </c>
      <c r="N329" s="25"/>
    </row>
    <row r="330">
      <c r="A330" s="1" t="s">
        <v>432</v>
      </c>
      <c r="B330" s="1">
        <v>79</v>
      </c>
      <c r="C330" s="26" t="s">
        <v>13785</v>
      </c>
      <c r="D330" t="s">
        <v>434</v>
      </c>
      <c r="E330" s="27" t="s">
        <v>13786</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14586</v>
      </c>
    </row>
    <row r="333" ht="267.75">
      <c r="A333" s="1" t="s">
        <v>441</v>
      </c>
      <c r="E333" s="27" t="s">
        <v>1417</v>
      </c>
    </row>
    <row r="334">
      <c r="A334" s="1" t="s">
        <v>429</v>
      </c>
      <c r="C334" s="22" t="s">
        <v>534</v>
      </c>
      <c r="E334" s="23" t="s">
        <v>13327</v>
      </c>
      <c r="L334" s="24">
        <f>SUMIFS(L335:L338,A335:A338,"P")</f>
        <v>0</v>
      </c>
      <c r="M334" s="24">
        <f>SUMIFS(M335:M338,A335:A338,"P")</f>
        <v>0</v>
      </c>
      <c r="N334" s="25"/>
    </row>
    <row r="335">
      <c r="A335" s="1" t="s">
        <v>432</v>
      </c>
      <c r="B335" s="1">
        <v>80</v>
      </c>
      <c r="C335" s="26" t="s">
        <v>13925</v>
      </c>
      <c r="D335" t="s">
        <v>434</v>
      </c>
      <c r="E335" s="27" t="s">
        <v>13926</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14586</v>
      </c>
    </row>
    <row r="338" ht="153">
      <c r="A338" s="1" t="s">
        <v>441</v>
      </c>
      <c r="E338" s="27" t="s">
        <v>13927</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13248</v>
      </c>
      <c r="O340" s="32">
        <f>M340*AA340</f>
        <v>0</v>
      </c>
      <c r="P340" s="1">
        <v>3</v>
      </c>
      <c r="AA340" s="1">
        <f>IF(P340=1,$O$3,IF(P340=2,$O$4,$O$5))</f>
        <v>0</v>
      </c>
    </row>
    <row r="341" ht="38.25">
      <c r="A341" s="1" t="s">
        <v>437</v>
      </c>
      <c r="E341" s="27" t="s">
        <v>572</v>
      </c>
    </row>
    <row r="342">
      <c r="A342" s="1" t="s">
        <v>439</v>
      </c>
      <c r="E342" s="33" t="s">
        <v>14586</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899</v>
      </c>
    </row>
    <row r="346">
      <c r="A346" s="1" t="s">
        <v>439</v>
      </c>
      <c r="E346" s="33" t="s">
        <v>14586</v>
      </c>
    </row>
    <row r="347" ht="153">
      <c r="A347" s="1" t="s">
        <v>441</v>
      </c>
      <c r="E347" s="27" t="s">
        <v>574</v>
      </c>
    </row>
    <row r="348" ht="25.5">
      <c r="A348" s="1" t="s">
        <v>432</v>
      </c>
      <c r="B348" s="1">
        <v>83</v>
      </c>
      <c r="C348" s="26" t="s">
        <v>7448</v>
      </c>
      <c r="D348" t="s">
        <v>570</v>
      </c>
      <c r="E348" s="27" t="s">
        <v>7449</v>
      </c>
      <c r="F348" s="28" t="s">
        <v>476</v>
      </c>
      <c r="G348" s="29">
        <v>0.20000000000000001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14586</v>
      </c>
    </row>
    <row r="351" ht="153">
      <c r="A351" s="1" t="s">
        <v>441</v>
      </c>
      <c r="E351" s="27" t="s">
        <v>1109</v>
      </c>
    </row>
    <row r="352" ht="38.25">
      <c r="A352" s="1" t="s">
        <v>432</v>
      </c>
      <c r="B352" s="1">
        <v>84</v>
      </c>
      <c r="C352" s="26" t="s">
        <v>14223</v>
      </c>
      <c r="D352" t="s">
        <v>570</v>
      </c>
      <c r="E352" s="27" t="s">
        <v>14224</v>
      </c>
      <c r="F352" s="28" t="s">
        <v>476</v>
      </c>
      <c r="G352" s="29">
        <v>1</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14586</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14586</v>
      </c>
    </row>
    <row r="363" ht="153">
      <c r="A363" s="1" t="s">
        <v>441</v>
      </c>
      <c r="E363" s="27" t="s">
        <v>574</v>
      </c>
    </row>
  </sheetData>
  <sheetProtection sheet="1" objects="1" scenarios="1" spinCount="100000" saltValue="qvcXt6UJG9ongaH0vg5ofR7pEo2MXVHZzbPUL+FLdQIgbuvRpJJak1n3aqu8EfJObC40NqM6ffoFvqZLeXtudA==" hashValue="1YFJc/OFOAh/DHx8um4nnTKEeoTKWzHoXLwN4J68NfMgcois6H2fVwaTP2i53MXiDEXlTPqv4kJndPcVTD+Q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14590</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c r="A13" s="1" t="s">
        <v>441</v>
      </c>
      <c r="E13" s="27" t="s">
        <v>13221</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344.25">
      <c r="A17" s="1" t="s">
        <v>441</v>
      </c>
      <c r="E17" s="27" t="s">
        <v>13720</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318.75">
      <c r="A21" s="1" t="s">
        <v>441</v>
      </c>
      <c r="E21" s="27" t="s">
        <v>1179</v>
      </c>
    </row>
    <row r="22">
      <c r="A22" s="1" t="s">
        <v>432</v>
      </c>
      <c r="B22" s="1">
        <v>4</v>
      </c>
      <c r="C22" s="26" t="s">
        <v>13204</v>
      </c>
      <c r="D22" t="s">
        <v>434</v>
      </c>
      <c r="E22" s="27" t="s">
        <v>13205</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25.5">
      <c r="A25" s="1" t="s">
        <v>441</v>
      </c>
      <c r="E25" s="27" t="s">
        <v>13207</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53">
      <c r="A29" s="1" t="s">
        <v>441</v>
      </c>
      <c r="E29" s="27" t="s">
        <v>13222</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53">
      <c r="A33" s="1" t="s">
        <v>441</v>
      </c>
      <c r="E33" s="27" t="s">
        <v>13930</v>
      </c>
    </row>
    <row r="34">
      <c r="A34" s="1" t="s">
        <v>432</v>
      </c>
      <c r="B34" s="1">
        <v>7</v>
      </c>
      <c r="C34" s="26" t="s">
        <v>13223</v>
      </c>
      <c r="D34" t="s">
        <v>434</v>
      </c>
      <c r="E34" s="27" t="s">
        <v>13224</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14591</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14591</v>
      </c>
    </row>
    <row r="47" ht="140.25">
      <c r="A47" s="1" t="s">
        <v>441</v>
      </c>
      <c r="E47" s="27" t="s">
        <v>14032</v>
      </c>
    </row>
    <row r="48">
      <c r="A48" s="1" t="s">
        <v>432</v>
      </c>
      <c r="B48" s="1">
        <v>10</v>
      </c>
      <c r="C48" s="26" t="s">
        <v>13600</v>
      </c>
      <c r="D48" t="s">
        <v>434</v>
      </c>
      <c r="E48" s="27" t="s">
        <v>13601</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14591</v>
      </c>
    </row>
    <row r="51" ht="38.25">
      <c r="A51" s="1" t="s">
        <v>441</v>
      </c>
      <c r="E51" s="27" t="s">
        <v>14033</v>
      </c>
    </row>
    <row r="52">
      <c r="A52" s="1" t="s">
        <v>432</v>
      </c>
      <c r="B52" s="1">
        <v>11</v>
      </c>
      <c r="C52" s="26" t="s">
        <v>13334</v>
      </c>
      <c r="D52" t="s">
        <v>434</v>
      </c>
      <c r="E52" s="27" t="s">
        <v>13335</v>
      </c>
      <c r="F52" s="28" t="s">
        <v>500</v>
      </c>
      <c r="G52" s="29">
        <v>110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14591</v>
      </c>
    </row>
    <row r="55" ht="140.25">
      <c r="A55" s="1" t="s">
        <v>441</v>
      </c>
      <c r="E55" s="27" t="s">
        <v>13336</v>
      </c>
    </row>
    <row r="56">
      <c r="A56" s="1" t="s">
        <v>432</v>
      </c>
      <c r="B56" s="1">
        <v>12</v>
      </c>
      <c r="C56" s="26" t="s">
        <v>14036</v>
      </c>
      <c r="D56" t="s">
        <v>434</v>
      </c>
      <c r="E56" s="27" t="s">
        <v>13832</v>
      </c>
      <c r="F56" s="28" t="s">
        <v>500</v>
      </c>
      <c r="G56" s="29">
        <v>3</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14591</v>
      </c>
    </row>
    <row r="59" ht="178.5">
      <c r="A59" s="1" t="s">
        <v>441</v>
      </c>
      <c r="E59" s="27" t="s">
        <v>13833</v>
      </c>
    </row>
    <row r="60">
      <c r="A60" s="1" t="s">
        <v>429</v>
      </c>
      <c r="C60" s="22" t="s">
        <v>4100</v>
      </c>
      <c r="E60" s="23" t="s">
        <v>13226</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14591</v>
      </c>
    </row>
    <row r="68" ht="51">
      <c r="A68" s="1" t="s">
        <v>441</v>
      </c>
      <c r="E68" s="27" t="s">
        <v>13231</v>
      </c>
    </row>
    <row r="69">
      <c r="A69" s="1" t="s">
        <v>432</v>
      </c>
      <c r="B69" s="1">
        <v>15</v>
      </c>
      <c r="C69" s="26" t="s">
        <v>13232</v>
      </c>
      <c r="D69" t="s">
        <v>434</v>
      </c>
      <c r="E69" s="27" t="s">
        <v>13233</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14591</v>
      </c>
    </row>
    <row r="72" ht="38.25">
      <c r="A72" s="1" t="s">
        <v>441</v>
      </c>
      <c r="E72" s="27" t="s">
        <v>13234</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14591</v>
      </c>
    </row>
    <row r="76" ht="38.25">
      <c r="A76" s="1" t="s">
        <v>441</v>
      </c>
      <c r="E76" s="27" t="s">
        <v>13234</v>
      </c>
    </row>
    <row r="77">
      <c r="A77" s="1" t="s">
        <v>432</v>
      </c>
      <c r="B77" s="1">
        <v>17</v>
      </c>
      <c r="C77" s="26" t="s">
        <v>12700</v>
      </c>
      <c r="D77" t="s">
        <v>434</v>
      </c>
      <c r="E77" s="27" t="s">
        <v>12701</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14591</v>
      </c>
    </row>
    <row r="80" ht="51">
      <c r="A80" s="1" t="s">
        <v>441</v>
      </c>
      <c r="E80" s="27" t="s">
        <v>13713</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14591</v>
      </c>
    </row>
    <row r="84" ht="76.5">
      <c r="A84" s="1" t="s">
        <v>441</v>
      </c>
      <c r="E84" s="27" t="s">
        <v>13235</v>
      </c>
    </row>
    <row r="85">
      <c r="A85" s="1" t="s">
        <v>432</v>
      </c>
      <c r="B85" s="1">
        <v>19</v>
      </c>
      <c r="C85" s="26" t="s">
        <v>13211</v>
      </c>
      <c r="D85" t="s">
        <v>434</v>
      </c>
      <c r="E85" s="27" t="s">
        <v>13212</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14591</v>
      </c>
    </row>
    <row r="88" ht="76.5">
      <c r="A88" s="1" t="s">
        <v>441</v>
      </c>
      <c r="E88" s="27" t="s">
        <v>13902</v>
      </c>
    </row>
    <row r="89">
      <c r="A89" s="1" t="s">
        <v>432</v>
      </c>
      <c r="B89" s="1">
        <v>20</v>
      </c>
      <c r="C89" s="26" t="s">
        <v>13351</v>
      </c>
      <c r="D89" t="s">
        <v>434</v>
      </c>
      <c r="E89" s="27" t="s">
        <v>13352</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14591</v>
      </c>
    </row>
    <row r="92" ht="25.5">
      <c r="A92" s="1" t="s">
        <v>441</v>
      </c>
      <c r="E92" s="27" t="s">
        <v>13228</v>
      </c>
    </row>
    <row r="93">
      <c r="A93" s="1" t="s">
        <v>432</v>
      </c>
      <c r="B93" s="1">
        <v>21</v>
      </c>
      <c r="C93" s="26" t="s">
        <v>13241</v>
      </c>
      <c r="D93" t="s">
        <v>434</v>
      </c>
      <c r="E93" s="27" t="s">
        <v>13242</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14591</v>
      </c>
    </row>
    <row r="96" ht="51">
      <c r="A96" s="1" t="s">
        <v>441</v>
      </c>
      <c r="E96" s="27" t="s">
        <v>13243</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14591</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14591</v>
      </c>
    </row>
    <row r="104" ht="38.25">
      <c r="A104" s="1" t="s">
        <v>441</v>
      </c>
      <c r="E104" s="27" t="s">
        <v>13234</v>
      </c>
    </row>
    <row r="105" ht="25.5">
      <c r="A105" s="1" t="s">
        <v>432</v>
      </c>
      <c r="B105" s="1">
        <v>24</v>
      </c>
      <c r="C105" s="26" t="s">
        <v>13906</v>
      </c>
      <c r="D105" t="s">
        <v>434</v>
      </c>
      <c r="E105" s="27" t="s">
        <v>13907</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14591</v>
      </c>
    </row>
    <row r="108" ht="38.25">
      <c r="A108" s="1" t="s">
        <v>441</v>
      </c>
      <c r="E108" s="27" t="s">
        <v>13532</v>
      </c>
    </row>
    <row r="109">
      <c r="A109" s="1" t="s">
        <v>432</v>
      </c>
      <c r="B109" s="1">
        <v>25</v>
      </c>
      <c r="C109" s="26" t="s">
        <v>13908</v>
      </c>
      <c r="D109" t="s">
        <v>434</v>
      </c>
      <c r="E109" s="27" t="s">
        <v>13909</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14591</v>
      </c>
    </row>
    <row r="112" ht="51">
      <c r="A112" s="1" t="s">
        <v>441</v>
      </c>
      <c r="E112" s="27" t="s">
        <v>13910</v>
      </c>
    </row>
    <row r="113">
      <c r="A113" s="1" t="s">
        <v>432</v>
      </c>
      <c r="B113" s="1">
        <v>26</v>
      </c>
      <c r="C113" s="26" t="s">
        <v>13495</v>
      </c>
      <c r="D113" t="s">
        <v>434</v>
      </c>
      <c r="E113" s="27" t="s">
        <v>13496</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700</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14591</v>
      </c>
    </row>
    <row r="124" ht="102">
      <c r="A124" s="1" t="s">
        <v>441</v>
      </c>
      <c r="E124" s="27" t="s">
        <v>13255</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14592</v>
      </c>
    </row>
    <row r="129" ht="51">
      <c r="A129" s="1" t="s">
        <v>441</v>
      </c>
      <c r="E129" s="27" t="s">
        <v>13356</v>
      </c>
    </row>
    <row r="130">
      <c r="A130" s="1" t="s">
        <v>432</v>
      </c>
      <c r="B130" s="1">
        <v>30</v>
      </c>
      <c r="C130" s="26" t="s">
        <v>13868</v>
      </c>
      <c r="D130" t="s">
        <v>434</v>
      </c>
      <c r="E130" s="27" t="s">
        <v>13869</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13911</v>
      </c>
    </row>
    <row r="133" ht="51">
      <c r="A133" s="1" t="s">
        <v>441</v>
      </c>
      <c r="E133" s="27" t="s">
        <v>13271</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13406</v>
      </c>
      <c r="D143" t="s">
        <v>434</v>
      </c>
      <c r="E143" s="27" t="s">
        <v>13407</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13362</v>
      </c>
      <c r="D147" t="s">
        <v>434</v>
      </c>
      <c r="E147" s="27" t="s">
        <v>13363</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13364</v>
      </c>
      <c r="D151" t="s">
        <v>434</v>
      </c>
      <c r="E151" s="27" t="s">
        <v>13365</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13698</v>
      </c>
      <c r="D155" t="s">
        <v>434</v>
      </c>
      <c r="E155" s="27" t="s">
        <v>13699</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14593</v>
      </c>
      <c r="D159" t="s">
        <v>434</v>
      </c>
      <c r="E159" s="27" t="s">
        <v>14594</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13264</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13265</v>
      </c>
      <c r="D171" t="s">
        <v>434</v>
      </c>
      <c r="E171" s="27" t="s">
        <v>13266</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13366</v>
      </c>
      <c r="D175" t="s">
        <v>434</v>
      </c>
      <c r="E175" s="27" t="s">
        <v>13367</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13267</v>
      </c>
      <c r="D179" t="s">
        <v>434</v>
      </c>
      <c r="E179" s="27" t="s">
        <v>13268</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13417</v>
      </c>
      <c r="D183" t="s">
        <v>434</v>
      </c>
      <c r="E183" s="27" t="s">
        <v>13418</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13368</v>
      </c>
      <c r="D187" t="s">
        <v>434</v>
      </c>
      <c r="E187" s="27" t="s">
        <v>13369</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14591</v>
      </c>
    </row>
    <row r="194" ht="25.5">
      <c r="A194" s="1" t="s">
        <v>441</v>
      </c>
      <c r="E194" s="27" t="s">
        <v>13269</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25.5">
      <c r="A198" s="1" t="s">
        <v>441</v>
      </c>
      <c r="E198" s="27" t="s">
        <v>13270</v>
      </c>
    </row>
    <row r="199">
      <c r="A199" s="1" t="s">
        <v>432</v>
      </c>
      <c r="B199" s="1">
        <v>47</v>
      </c>
      <c r="C199" s="26" t="s">
        <v>13937</v>
      </c>
      <c r="D199" t="s">
        <v>434</v>
      </c>
      <c r="E199" s="27" t="s">
        <v>13938</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13939</v>
      </c>
    </row>
    <row r="203">
      <c r="A203" s="1" t="s">
        <v>432</v>
      </c>
      <c r="B203" s="1">
        <v>48</v>
      </c>
      <c r="C203" s="26" t="s">
        <v>13121</v>
      </c>
      <c r="D203" t="s">
        <v>434</v>
      </c>
      <c r="E203" s="27" t="s">
        <v>13122</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429</v>
      </c>
      <c r="C207" s="22" t="s">
        <v>8991</v>
      </c>
      <c r="E207" s="23" t="s">
        <v>13272</v>
      </c>
      <c r="L207" s="24">
        <f>SUMIFS(L208:L235,A208:A235,"P")</f>
        <v>0</v>
      </c>
      <c r="M207" s="24">
        <f>SUMIFS(M208:M235,A208:A235,"P")</f>
        <v>0</v>
      </c>
      <c r="N207" s="25"/>
    </row>
    <row r="208" ht="25.5">
      <c r="A208" s="1" t="s">
        <v>432</v>
      </c>
      <c r="B208" s="1">
        <v>49</v>
      </c>
      <c r="C208" s="26" t="s">
        <v>13623</v>
      </c>
      <c r="D208" t="s">
        <v>434</v>
      </c>
      <c r="E208" s="27" t="s">
        <v>13624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38.25">
      <c r="A211" s="1" t="s">
        <v>441</v>
      </c>
      <c r="E211" s="27" t="s">
        <v>13288</v>
      </c>
    </row>
    <row r="212" ht="25.5">
      <c r="A212" s="1" t="s">
        <v>432</v>
      </c>
      <c r="B212" s="1">
        <v>50</v>
      </c>
      <c r="C212" s="26" t="s">
        <v>13766</v>
      </c>
      <c r="D212" t="s">
        <v>434</v>
      </c>
      <c r="E212" s="27" t="s">
        <v>13767</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13288</v>
      </c>
    </row>
    <row r="216">
      <c r="A216" s="1" t="s">
        <v>432</v>
      </c>
      <c r="B216" s="1">
        <v>51</v>
      </c>
      <c r="C216" s="26" t="s">
        <v>13385</v>
      </c>
      <c r="D216" t="s">
        <v>434</v>
      </c>
      <c r="E216" s="27" t="s">
        <v>13386</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14582</v>
      </c>
    </row>
    <row r="219" ht="38.25">
      <c r="A219" s="1" t="s">
        <v>441</v>
      </c>
      <c r="E219" s="27" t="s">
        <v>13387</v>
      </c>
    </row>
    <row r="220">
      <c r="A220" s="1" t="s">
        <v>432</v>
      </c>
      <c r="B220" s="1">
        <v>52</v>
      </c>
      <c r="C220" s="26" t="s">
        <v>14271</v>
      </c>
      <c r="D220" t="s">
        <v>434</v>
      </c>
      <c r="E220" s="27" t="s">
        <v>14272</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63.75">
      <c r="A223" s="1" t="s">
        <v>441</v>
      </c>
      <c r="E223" s="27" t="s">
        <v>13294</v>
      </c>
    </row>
    <row r="224">
      <c r="A224" s="1" t="s">
        <v>432</v>
      </c>
      <c r="B224" s="1">
        <v>53</v>
      </c>
      <c r="C224" s="26" t="s">
        <v>13628</v>
      </c>
      <c r="D224" t="s">
        <v>434</v>
      </c>
      <c r="E224" s="27" t="s">
        <v>13629</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13294</v>
      </c>
    </row>
    <row r="228">
      <c r="A228" s="1" t="s">
        <v>432</v>
      </c>
      <c r="B228" s="1">
        <v>54</v>
      </c>
      <c r="C228" s="26" t="s">
        <v>14397</v>
      </c>
      <c r="D228" t="s">
        <v>434</v>
      </c>
      <c r="E228" s="27" t="s">
        <v>14398</v>
      </c>
      <c r="F228" s="28" t="s">
        <v>500</v>
      </c>
      <c r="G228" s="29">
        <v>1</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14582</v>
      </c>
    </row>
    <row r="231" ht="38.25">
      <c r="A231" s="1" t="s">
        <v>441</v>
      </c>
      <c r="E231" s="27" t="s">
        <v>13384</v>
      </c>
    </row>
    <row r="232">
      <c r="A232" s="1" t="s">
        <v>432</v>
      </c>
      <c r="B232" s="1">
        <v>55</v>
      </c>
      <c r="C232" s="26" t="s">
        <v>14399</v>
      </c>
      <c r="D232" t="s">
        <v>434</v>
      </c>
      <c r="E232" s="27" t="s">
        <v>14400</v>
      </c>
      <c r="F232" s="28" t="s">
        <v>500</v>
      </c>
      <c r="G232" s="29">
        <v>2</v>
      </c>
      <c r="H232" s="28">
        <v>0</v>
      </c>
      <c r="I232" s="30">
        <f>ROUND(G232*H232,P4)</f>
        <v>0</v>
      </c>
      <c r="L232" s="31">
        <v>0</v>
      </c>
      <c r="M232" s="24">
        <f>ROUND(G232*L232,P4)</f>
        <v>0</v>
      </c>
      <c r="N232" s="25" t="s">
        <v>13248</v>
      </c>
      <c r="O232" s="32">
        <f>M232*AA232</f>
        <v>0</v>
      </c>
      <c r="P232" s="1">
        <v>3</v>
      </c>
      <c r="AA232" s="1">
        <f>IF(P232=1,$O$3,IF(P232=2,$O$4,$O$5))</f>
        <v>0</v>
      </c>
    </row>
    <row r="233">
      <c r="A233" s="1" t="s">
        <v>437</v>
      </c>
      <c r="E233" s="27" t="s">
        <v>434</v>
      </c>
    </row>
    <row r="234">
      <c r="A234" s="1" t="s">
        <v>439</v>
      </c>
      <c r="E234" s="33" t="s">
        <v>14595</v>
      </c>
    </row>
    <row r="235" ht="38.25">
      <c r="A235" s="1" t="s">
        <v>441</v>
      </c>
      <c r="E235" s="27" t="s">
        <v>13384</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13302</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63.75">
      <c r="A244" s="1" t="s">
        <v>441</v>
      </c>
      <c r="E244" s="27" t="s">
        <v>13303</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63.75">
      <c r="A248" s="1" t="s">
        <v>441</v>
      </c>
      <c r="E248" s="27" t="s">
        <v>13303</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38.25">
      <c r="A252" s="1" t="s">
        <v>441</v>
      </c>
      <c r="E252" s="27" t="s">
        <v>13304</v>
      </c>
    </row>
    <row r="253">
      <c r="A253" s="1" t="s">
        <v>432</v>
      </c>
      <c r="B253" s="1">
        <v>60</v>
      </c>
      <c r="C253" s="26" t="s">
        <v>13944</v>
      </c>
      <c r="D253" t="s">
        <v>434</v>
      </c>
      <c r="E253" s="27" t="s">
        <v>13945</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13526</v>
      </c>
    </row>
    <row r="257">
      <c r="A257" s="1" t="s">
        <v>432</v>
      </c>
      <c r="B257" s="1">
        <v>61</v>
      </c>
      <c r="C257" s="26" t="s">
        <v>13305</v>
      </c>
      <c r="D257" t="s">
        <v>434</v>
      </c>
      <c r="E257" s="27" t="s">
        <v>13306</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13307</v>
      </c>
    </row>
    <row r="261">
      <c r="A261" s="1" t="s">
        <v>432</v>
      </c>
      <c r="B261" s="1">
        <v>62</v>
      </c>
      <c r="C261" s="26" t="s">
        <v>13308</v>
      </c>
      <c r="D261" t="s">
        <v>434</v>
      </c>
      <c r="E261" s="27" t="s">
        <v>13309</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13307</v>
      </c>
    </row>
    <row r="265">
      <c r="A265" s="1" t="s">
        <v>432</v>
      </c>
      <c r="B265" s="1">
        <v>63</v>
      </c>
      <c r="C265" s="26" t="s">
        <v>13397</v>
      </c>
      <c r="D265" t="s">
        <v>434</v>
      </c>
      <c r="E265" s="27" t="s">
        <v>13398</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13911</v>
      </c>
    </row>
    <row r="268" ht="38.25">
      <c r="A268" s="1" t="s">
        <v>441</v>
      </c>
      <c r="E268" s="27" t="s">
        <v>13307</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13310</v>
      </c>
    </row>
    <row r="273">
      <c r="A273" s="1" t="s">
        <v>432</v>
      </c>
      <c r="B273" s="1">
        <v>65</v>
      </c>
      <c r="C273" s="26" t="s">
        <v>13346</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51">
      <c r="A276" s="1" t="s">
        <v>441</v>
      </c>
      <c r="E276" s="27" t="s">
        <v>13347</v>
      </c>
    </row>
    <row r="277">
      <c r="A277" s="1" t="s">
        <v>432</v>
      </c>
      <c r="B277" s="1">
        <v>66</v>
      </c>
      <c r="C277" s="26" t="s">
        <v>13313</v>
      </c>
      <c r="D277" t="s">
        <v>434</v>
      </c>
      <c r="E277" s="27" t="s">
        <v>8985</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13314</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13315</v>
      </c>
    </row>
    <row r="285">
      <c r="A285" s="1" t="s">
        <v>432</v>
      </c>
      <c r="B285" s="1">
        <v>68</v>
      </c>
      <c r="C285" s="26" t="s">
        <v>13881</v>
      </c>
      <c r="D285" t="s">
        <v>434</v>
      </c>
      <c r="E285" s="27" t="s">
        <v>13882</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14402</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13911</v>
      </c>
    </row>
    <row r="292" ht="140.25">
      <c r="A292" s="1" t="s">
        <v>441</v>
      </c>
      <c r="E292" s="27" t="s">
        <v>13318</v>
      </c>
    </row>
    <row r="293">
      <c r="A293" s="1" t="s">
        <v>429</v>
      </c>
      <c r="C293" s="22" t="s">
        <v>880</v>
      </c>
      <c r="E293" s="23" t="s">
        <v>1199</v>
      </c>
      <c r="L293" s="24">
        <f>SUMIFS(L294:L297,A294:A297,"P")</f>
        <v>0</v>
      </c>
      <c r="M293" s="24">
        <f>SUMIFS(M294:M297,A294:A297,"P")</f>
        <v>0</v>
      </c>
      <c r="N293" s="25"/>
    </row>
    <row r="294">
      <c r="A294" s="1" t="s">
        <v>432</v>
      </c>
      <c r="B294" s="1">
        <v>70</v>
      </c>
      <c r="C294" s="26" t="s">
        <v>13785</v>
      </c>
      <c r="D294" t="s">
        <v>434</v>
      </c>
      <c r="E294" s="27" t="s">
        <v>13786</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14591</v>
      </c>
    </row>
    <row r="297" ht="267.75">
      <c r="A297" s="1" t="s">
        <v>441</v>
      </c>
      <c r="E297" s="27" t="s">
        <v>1417</v>
      </c>
    </row>
    <row r="298">
      <c r="A298" s="1" t="s">
        <v>429</v>
      </c>
      <c r="C298" s="22" t="s">
        <v>534</v>
      </c>
      <c r="E298" s="23" t="s">
        <v>13327</v>
      </c>
      <c r="L298" s="24">
        <f>SUMIFS(L299:L302,A299:A302,"P")</f>
        <v>0</v>
      </c>
      <c r="M298" s="24">
        <f>SUMIFS(M299:M302,A299:A302,"P")</f>
        <v>0</v>
      </c>
      <c r="N298" s="25"/>
    </row>
    <row r="299">
      <c r="A299" s="1" t="s">
        <v>432</v>
      </c>
      <c r="B299" s="1">
        <v>71</v>
      </c>
      <c r="C299" s="26" t="s">
        <v>13925</v>
      </c>
      <c r="D299" t="s">
        <v>434</v>
      </c>
      <c r="E299" s="27" t="s">
        <v>13926</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14591</v>
      </c>
    </row>
    <row r="302" ht="153">
      <c r="A302" s="1" t="s">
        <v>441</v>
      </c>
      <c r="E302" s="27" t="s">
        <v>13927</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14591</v>
      </c>
    </row>
    <row r="307" ht="153">
      <c r="A307" s="1" t="s">
        <v>441</v>
      </c>
      <c r="E307" s="27" t="s">
        <v>574</v>
      </c>
    </row>
    <row r="308" ht="25.5">
      <c r="A308" s="1" t="s">
        <v>432</v>
      </c>
      <c r="B308" s="1">
        <v>73</v>
      </c>
      <c r="C308" s="26" t="s">
        <v>7448</v>
      </c>
      <c r="D308" t="s">
        <v>570</v>
      </c>
      <c r="E308" s="27" t="s">
        <v>7449</v>
      </c>
      <c r="F308" s="28" t="s">
        <v>476</v>
      </c>
      <c r="G308" s="29">
        <v>0.10000000000000001</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14591</v>
      </c>
    </row>
    <row r="311" ht="153">
      <c r="A311" s="1" t="s">
        <v>441</v>
      </c>
      <c r="E311" s="27" t="s">
        <v>1109</v>
      </c>
    </row>
    <row r="312" ht="38.25">
      <c r="A312" s="1" t="s">
        <v>432</v>
      </c>
      <c r="B312" s="1">
        <v>74</v>
      </c>
      <c r="C312" s="26" t="s">
        <v>14223</v>
      </c>
      <c r="D312" t="s">
        <v>570</v>
      </c>
      <c r="E312" s="27" t="s">
        <v>14224</v>
      </c>
      <c r="F312" s="28" t="s">
        <v>476</v>
      </c>
      <c r="G312" s="29">
        <v>3</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899</v>
      </c>
    </row>
    <row r="314">
      <c r="A314" s="1" t="s">
        <v>439</v>
      </c>
      <c r="E314" s="33" t="s">
        <v>14591</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5270</v>
      </c>
    </row>
    <row r="318">
      <c r="A318" s="1" t="s">
        <v>439</v>
      </c>
      <c r="E318" s="33" t="s">
        <v>13911</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4950</v>
      </c>
    </row>
    <row r="322">
      <c r="A322" s="1" t="s">
        <v>439</v>
      </c>
      <c r="E322" s="33" t="s">
        <v>14591</v>
      </c>
    </row>
    <row r="323" ht="153">
      <c r="A323" s="1" t="s">
        <v>441</v>
      </c>
      <c r="E323" s="27" t="s">
        <v>574</v>
      </c>
    </row>
  </sheetData>
  <sheetProtection sheet="1" objects="1" scenarios="1" spinCount="100000" saltValue="D6PY5H+YwyuQx1DWNrGiLuYpdrD63lSO3aWsvLLYSoj34YQ8Gs9JiPf2zFF7qcpW95vwjcOUL+gCuWP/NH9rkw==" hashValue="4zOz3npfNzcPgW880yiMxh5FE8gM947jc8iRH767YRuMX3keVKmwJNKJC2Wba7iWSs3eOXWn5OYgOkHgONw9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14596</v>
      </c>
      <c r="E8" s="23" t="s">
        <v>327</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14600</v>
      </c>
      <c r="D14" t="s">
        <v>434</v>
      </c>
      <c r="E14" s="27" t="s">
        <v>14601</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14602</v>
      </c>
    </row>
    <row r="18">
      <c r="A18" s="1" t="s">
        <v>432</v>
      </c>
      <c r="B18" s="1">
        <v>3</v>
      </c>
      <c r="C18" s="26" t="s">
        <v>14603</v>
      </c>
      <c r="D18" t="s">
        <v>434</v>
      </c>
      <c r="E18" s="27" t="s">
        <v>14604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12189</v>
      </c>
    </row>
    <row r="22">
      <c r="A22" s="1" t="s">
        <v>432</v>
      </c>
      <c r="B22" s="1">
        <v>4</v>
      </c>
      <c r="C22" s="26" t="s">
        <v>14605</v>
      </c>
      <c r="D22" t="s">
        <v>434</v>
      </c>
      <c r="E22" s="27" t="s">
        <v>14606</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14614</v>
      </c>
      <c r="D34" t="s">
        <v>434</v>
      </c>
      <c r="E34" s="27" t="s">
        <v>14615</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8+LO0iOnrOwevMn+d1HnpUxGeQEgr1R8tYiACzlUzsC3kxYl2dV5ZWJZXtPFm/F5OGhxR9RLo9ni3TJJxOnxzg==" hashValue="QJ4wNp0DILAJoJKkMGlwervqwzPYcQybZbQFSk1zuHuT4x5SFX4YtI/c0X6yAX214ClsoBenICYNTOJymg+R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14625</v>
      </c>
      <c r="E8" s="23" t="s">
        <v>329</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12789</v>
      </c>
      <c r="D10" t="s">
        <v>434</v>
      </c>
      <c r="E10" s="27" t="s">
        <v>12790</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14631</v>
      </c>
      <c r="D42" t="s">
        <v>434</v>
      </c>
      <c r="E42" s="27" t="s">
        <v>14632</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14616</v>
      </c>
      <c r="D50" t="s">
        <v>434</v>
      </c>
      <c r="E50" s="27" t="s">
        <v>14617</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nVxgPqbg1zBOMQ9fwQ63G5FfpoBaMvL/q3I/1XMoudU25evK2GKed3K7gAdQcuULXtOwRhR3ruV51FI0H6WtJQ==" hashValue="7yeIvXpZ5PCpAxBUYYv4m8oQ84+nbyLUpU97KYhXXckrhNACJqedeGsGnFpcBO8p4WVPvkeKGX+7KqPGt3NO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14633</v>
      </c>
      <c r="E8" s="23" t="s">
        <v>331</v>
      </c>
      <c r="L8" s="24">
        <f>L9+L50+L59+L76+L93</f>
        <v>0</v>
      </c>
      <c r="M8" s="24">
        <f>M9+M50+M59+M76+M93</f>
        <v>0</v>
      </c>
      <c r="N8" s="25"/>
    </row>
    <row r="9">
      <c r="A9" s="1" t="s">
        <v>429</v>
      </c>
      <c r="C9" s="22" t="s">
        <v>12131</v>
      </c>
      <c r="E9" s="23" t="s">
        <v>12734</v>
      </c>
      <c r="L9" s="24">
        <f>SUMIFS(L10:L49,A10:A49,"P")</f>
        <v>0</v>
      </c>
      <c r="M9" s="24">
        <f>SUMIFS(M10:M49,A10:A49,"P")</f>
        <v>0</v>
      </c>
      <c r="N9" s="25"/>
    </row>
    <row r="10">
      <c r="A10" s="1" t="s">
        <v>432</v>
      </c>
      <c r="B10" s="1">
        <v>1</v>
      </c>
      <c r="C10" s="26" t="s">
        <v>12488</v>
      </c>
      <c r="D10" t="s">
        <v>434</v>
      </c>
      <c r="E10" s="27" t="s">
        <v>12489</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12189</v>
      </c>
    </row>
    <row r="14" ht="25.5">
      <c r="A14" s="1" t="s">
        <v>432</v>
      </c>
      <c r="B14" s="1">
        <v>2</v>
      </c>
      <c r="C14" s="26" t="s">
        <v>12789</v>
      </c>
      <c r="D14" t="s">
        <v>434</v>
      </c>
      <c r="E14" s="27" t="s">
        <v>12790</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14597</v>
      </c>
      <c r="D18" t="s">
        <v>434</v>
      </c>
      <c r="E18" s="27" t="s">
        <v>14598</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14626</v>
      </c>
      <c r="D22" t="s">
        <v>434</v>
      </c>
      <c r="E22" s="27" t="s">
        <v>14627</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c r="A26" s="1" t="s">
        <v>432</v>
      </c>
      <c r="B26" s="1">
        <v>5</v>
      </c>
      <c r="C26" s="26" t="s">
        <v>14605</v>
      </c>
      <c r="D26" t="s">
        <v>434</v>
      </c>
      <c r="E26" s="27" t="s">
        <v>14606</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14634</v>
      </c>
      <c r="D38" t="s">
        <v>434</v>
      </c>
      <c r="E38" s="27" t="s">
        <v>14635</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91.25">
      <c r="A41" s="1" t="s">
        <v>441</v>
      </c>
      <c r="E41" s="27" t="s">
        <v>14636</v>
      </c>
    </row>
    <row r="42">
      <c r="A42" s="1" t="s">
        <v>432</v>
      </c>
      <c r="B42" s="1">
        <v>9</v>
      </c>
      <c r="C42" s="26" t="s">
        <v>14631</v>
      </c>
      <c r="D42" t="s">
        <v>434</v>
      </c>
      <c r="E42" s="27" t="s">
        <v>14632</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SUMIFS(L51:L58,A51:A58,"P")</f>
        <v>0</v>
      </c>
      <c r="M50" s="24">
        <f>SUMIFS(M51:M58,A51:A58,"P")</f>
        <v>0</v>
      </c>
      <c r="N50" s="25"/>
    </row>
    <row r="51">
      <c r="A51" s="1" t="s">
        <v>432</v>
      </c>
      <c r="B51" s="1">
        <v>11</v>
      </c>
      <c r="C51" s="26" t="s">
        <v>12338</v>
      </c>
      <c r="D51" t="s">
        <v>434</v>
      </c>
      <c r="E51" s="27" t="s">
        <v>12339</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12311</v>
      </c>
    </row>
    <row r="55">
      <c r="A55" s="1" t="s">
        <v>432</v>
      </c>
      <c r="B55" s="1">
        <v>12</v>
      </c>
      <c r="C55" s="26" t="s">
        <v>14618</v>
      </c>
      <c r="D55" t="s">
        <v>434</v>
      </c>
      <c r="E55" s="27" t="s">
        <v>14619</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SUMIFS(L60:L75,A60:A75,"P")</f>
        <v>0</v>
      </c>
      <c r="M59" s="24">
        <f>SUMIFS(M60:M75,A60:A75,"P")</f>
        <v>0</v>
      </c>
      <c r="N59" s="25"/>
    </row>
    <row r="60">
      <c r="A60" s="1" t="s">
        <v>432</v>
      </c>
      <c r="B60" s="1">
        <v>13</v>
      </c>
      <c r="C60" s="26" t="s">
        <v>12591</v>
      </c>
      <c r="D60" t="s">
        <v>434</v>
      </c>
      <c r="E60" s="27" t="s">
        <v>12592</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429</v>
      </c>
      <c r="C76" s="22" t="s">
        <v>14637</v>
      </c>
      <c r="E76" s="23" t="s">
        <v>14638</v>
      </c>
      <c r="L76" s="24">
        <f>SUMIFS(L77:L92,A77:A92,"P")</f>
        <v>0</v>
      </c>
      <c r="M76" s="24">
        <f>SUMIFS(M77:M92,A77:A92,"P")</f>
        <v>0</v>
      </c>
      <c r="N76" s="25"/>
    </row>
    <row r="77" ht="25.5">
      <c r="A77" s="1" t="s">
        <v>432</v>
      </c>
      <c r="B77" s="1">
        <v>17</v>
      </c>
      <c r="C77" s="26" t="s">
        <v>14639</v>
      </c>
      <c r="D77" t="s">
        <v>434</v>
      </c>
      <c r="E77" s="27" t="s">
        <v>14640</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14641</v>
      </c>
    </row>
    <row r="81" ht="25.5">
      <c r="A81" s="1" t="s">
        <v>432</v>
      </c>
      <c r="B81" s="1">
        <v>18</v>
      </c>
      <c r="C81" s="26" t="s">
        <v>14642</v>
      </c>
      <c r="D81" t="s">
        <v>434</v>
      </c>
      <c r="E81" s="27" t="s">
        <v>14643</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14644</v>
      </c>
    </row>
    <row r="85" ht="25.5">
      <c r="A85" s="1" t="s">
        <v>432</v>
      </c>
      <c r="B85" s="1">
        <v>19</v>
      </c>
      <c r="C85" s="26" t="s">
        <v>14645</v>
      </c>
      <c r="D85" t="s">
        <v>434</v>
      </c>
      <c r="E85" s="27" t="s">
        <v>14646</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14647</v>
      </c>
    </row>
    <row r="89">
      <c r="A89" s="1" t="s">
        <v>432</v>
      </c>
      <c r="B89" s="1">
        <v>20</v>
      </c>
      <c r="C89" s="26" t="s">
        <v>14648</v>
      </c>
      <c r="D89" t="s">
        <v>434</v>
      </c>
      <c r="E89" s="27" t="s">
        <v>14649</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14650</v>
      </c>
    </row>
    <row r="93">
      <c r="A93" s="1" t="s">
        <v>429</v>
      </c>
      <c r="C93" s="22" t="s">
        <v>567</v>
      </c>
      <c r="E93" s="23" t="s">
        <v>1357</v>
      </c>
      <c r="L93" s="24">
        <f>SUMIFS(L94:L101,A94:A101,"P")</f>
        <v>0</v>
      </c>
      <c r="M93" s="24">
        <f>SUMIFS(M94:M101,A94:A101,"P")</f>
        <v>0</v>
      </c>
      <c r="N93" s="25"/>
    </row>
    <row r="94" ht="25.5">
      <c r="A94" s="1" t="s">
        <v>432</v>
      </c>
      <c r="B94" s="1">
        <v>21</v>
      </c>
      <c r="C94" s="26" t="s">
        <v>9974</v>
      </c>
      <c r="D94" t="s">
        <v>570</v>
      </c>
      <c r="E94" s="27" t="s">
        <v>9975</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GJTRZtZn5QNfvTPHY5Yz9CDc7lQYGV2dKR4/g5W+tlmcF6XU5nD2SFO+23KKi3KKm3T12Kor2kqKOjncNzhLLg==" hashValue="HTe9qfxdFS2RQ2eeuoEl3QAUxvI0AlIcjjP5L5yacjcAy8K+6E+zh8MhObV8jERz/PmhIw0lrzkM66id8Q8I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14651</v>
      </c>
      <c r="E8" s="23" t="s">
        <v>333</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14597</v>
      </c>
      <c r="D10" t="s">
        <v>434</v>
      </c>
      <c r="E10" s="27" t="s">
        <v>14598</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12623</v>
      </c>
      <c r="D18" t="s">
        <v>434</v>
      </c>
      <c r="E18" s="27" t="s">
        <v>12624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c r="A22" s="1" t="s">
        <v>432</v>
      </c>
      <c r="B22" s="1">
        <v>4</v>
      </c>
      <c r="C22" s="26" t="s">
        <v>14652</v>
      </c>
      <c r="D22" t="s">
        <v>434</v>
      </c>
      <c r="E22" s="27" t="s">
        <v>14653</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12233</v>
      </c>
    </row>
    <row r="26">
      <c r="A26" s="1" t="s">
        <v>432</v>
      </c>
      <c r="B26" s="1">
        <v>5</v>
      </c>
      <c r="C26" s="26" t="s">
        <v>14605</v>
      </c>
      <c r="D26" t="s">
        <v>434</v>
      </c>
      <c r="E26" s="27" t="s">
        <v>14606</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14616</v>
      </c>
      <c r="D46" t="s">
        <v>434</v>
      </c>
      <c r="E46" s="27" t="s">
        <v>14617</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14654</v>
      </c>
      <c r="D50" t="s">
        <v>434</v>
      </c>
      <c r="E50" s="27" t="s">
        <v>14655</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fdAhHDz/kANY4tlwf1S70FICKyKFEtMXOXtEZiDrFbOBG+V18QnHigNoSVRq/umzBl9cMIQX05k3N0AJMT0GRw==" hashValue="wDV8xl/BtMCWxkvFbR8A6arUu4Nu9YNc/qrz7vEujsptk2SHfSkRZ/8qhpa9N3x+uCQShaf+3tuGG6qAp8Xq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14656</v>
      </c>
      <c r="E8" s="23" t="s">
        <v>335</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14614</v>
      </c>
      <c r="D34" t="s">
        <v>434</v>
      </c>
      <c r="E34" s="27" t="s">
        <v>14615</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a5suVTw0PG2gVIEdaIRQpfJ2BjcR7Jpy7JQSxGCbNRJLb9EmU1SBLrRZNWFFceXlAFv3gWzwROjI6f9609HDg==" hashValue="dhYeWJLILgld4e9TyyiJuRpXYD7jv7hRxVBK9Gst/KbvC6J0c4J659qUNBSUtfZuAmel1HaeZQjsTtNVfRih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14657</v>
      </c>
      <c r="E8" s="23" t="s">
        <v>337</v>
      </c>
      <c r="L8" s="24">
        <f>L9+L42+L47+L64</f>
        <v>0</v>
      </c>
      <c r="M8" s="24">
        <f>M9+M42+M47+M64</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14631</v>
      </c>
      <c r="D34" t="s">
        <v>434</v>
      </c>
      <c r="E34" s="27" t="s">
        <v>14632</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14.75">
      <c r="A37" s="1" t="s">
        <v>441</v>
      </c>
      <c r="E37" s="27" t="s">
        <v>12189</v>
      </c>
    </row>
    <row r="38">
      <c r="A38" s="1" t="s">
        <v>432</v>
      </c>
      <c r="B38" s="1">
        <v>8</v>
      </c>
      <c r="C38" s="26" t="s">
        <v>14614</v>
      </c>
      <c r="D38" t="s">
        <v>434</v>
      </c>
      <c r="E38" s="27" t="s">
        <v>14615</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SUMIFS(L48:L63,A48:A63,"P")</f>
        <v>0</v>
      </c>
      <c r="M47" s="24">
        <f>SUMIFS(M48:M63,A48:A63,"P")</f>
        <v>0</v>
      </c>
      <c r="N47" s="25"/>
    </row>
    <row r="48">
      <c r="A48" s="1" t="s">
        <v>432</v>
      </c>
      <c r="B48" s="1">
        <v>10</v>
      </c>
      <c r="C48" s="26" t="s">
        <v>12591</v>
      </c>
      <c r="D48" t="s">
        <v>434</v>
      </c>
      <c r="E48" s="27" t="s">
        <v>12592</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429</v>
      </c>
      <c r="C64" s="22" t="s">
        <v>567</v>
      </c>
      <c r="E64" s="23" t="s">
        <v>1357</v>
      </c>
      <c r="L64" s="24">
        <f>SUMIFS(L65:L72,A65:A72,"P")</f>
        <v>0</v>
      </c>
      <c r="M64" s="24">
        <f>SUMIFS(M65:M72,A65:A72,"P")</f>
        <v>0</v>
      </c>
      <c r="N64" s="25"/>
    </row>
    <row r="65" ht="25.5">
      <c r="A65" s="1" t="s">
        <v>432</v>
      </c>
      <c r="B65" s="1">
        <v>14</v>
      </c>
      <c r="C65" s="26" t="s">
        <v>9974</v>
      </c>
      <c r="D65" t="s">
        <v>570</v>
      </c>
      <c r="E65" s="27" t="s">
        <v>9975</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XIHYIy9SUlrj74lThPN83eV2B7PbFfdzdb0ez0goqh+RJ64jLQQ/DBqQwQhHcLQE2TyPb+5GUiQHXjeTdqIw6Q==" hashValue="MNwwupCItUTvMVQf8tXvoO5dF78tH0CJpUcCneqfh4eX7GdBs067ug/gHjxbUwnwkQGGaQcK7XK/i3zGRcp9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14658</v>
      </c>
      <c r="E8" s="23" t="s">
        <v>339</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ZyWJnFF9CmY2zVgP6Pzf3ov4aOkSnJ9pb54c+tawE5zcNI2Ay4iwTWobHNOYOlrOMjVUo3QX+DJaF2F50xnxqg==" hashValue="e07B7UIQtZxzAkFGQBRFcHeDTBO7hNTVfOZl3QLc0ydp/YIoZhU3b5aoonCGwMEdqpZpri4T+/SpZIgyxzh7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14659</v>
      </c>
      <c r="E8" s="23" t="s">
        <v>341</v>
      </c>
      <c r="L8" s="24">
        <f>L9+L50+L55+L72</f>
        <v>0</v>
      </c>
      <c r="M8" s="24">
        <f>M9+M50+M55+M72</f>
        <v>0</v>
      </c>
      <c r="N8" s="25"/>
    </row>
    <row r="9">
      <c r="A9" s="1" t="s">
        <v>429</v>
      </c>
      <c r="C9" s="22" t="s">
        <v>12131</v>
      </c>
      <c r="E9" s="23" t="s">
        <v>12734</v>
      </c>
      <c r="L9" s="24">
        <f>SUMIFS(L10:L49,A10:A49,"P")</f>
        <v>0</v>
      </c>
      <c r="M9" s="24">
        <f>SUMIFS(M10:M49,A10:A49,"P")</f>
        <v>0</v>
      </c>
      <c r="N9" s="25"/>
    </row>
    <row r="10" ht="25.5">
      <c r="A10" s="1" t="s">
        <v>432</v>
      </c>
      <c r="B10" s="1">
        <v>1</v>
      </c>
      <c r="C10" s="26" t="s">
        <v>12789</v>
      </c>
      <c r="D10" t="s">
        <v>434</v>
      </c>
      <c r="E10" s="27" t="s">
        <v>12790</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14660</v>
      </c>
      <c r="D42" t="s">
        <v>434</v>
      </c>
      <c r="E42" s="27" t="s">
        <v>14661</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14662</v>
      </c>
    </row>
    <row r="45" ht="114.75">
      <c r="A45" s="1" t="s">
        <v>441</v>
      </c>
      <c r="E45" s="27" t="s">
        <v>12189</v>
      </c>
    </row>
    <row r="46">
      <c r="A46" s="1" t="s">
        <v>432</v>
      </c>
      <c r="B46" s="1">
        <v>10</v>
      </c>
      <c r="C46" s="26" t="s">
        <v>14614</v>
      </c>
      <c r="D46" t="s">
        <v>434</v>
      </c>
      <c r="E46" s="27" t="s">
        <v>14615</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SUMIFS(L51:L54,A51:A54,"P")</f>
        <v>0</v>
      </c>
      <c r="M50" s="24">
        <f>SUMIFS(M51:M54,A51:A54,"P")</f>
        <v>0</v>
      </c>
      <c r="N50" s="25"/>
    </row>
    <row r="51">
      <c r="A51" s="1" t="s">
        <v>432</v>
      </c>
      <c r="B51" s="1">
        <v>11</v>
      </c>
      <c r="C51" s="26" t="s">
        <v>14618</v>
      </c>
      <c r="D51" t="s">
        <v>434</v>
      </c>
      <c r="E51" s="27" t="s">
        <v>14619</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14620</v>
      </c>
    </row>
    <row r="54" ht="102">
      <c r="A54" s="1" t="s">
        <v>441</v>
      </c>
      <c r="E54" s="27" t="s">
        <v>12311</v>
      </c>
    </row>
    <row r="55">
      <c r="A55" s="1" t="s">
        <v>429</v>
      </c>
      <c r="C55" s="22" t="s">
        <v>12820</v>
      </c>
      <c r="E55" s="23" t="s">
        <v>14621</v>
      </c>
      <c r="L55" s="24">
        <f>SUMIFS(L56:L71,A56:A71,"P")</f>
        <v>0</v>
      </c>
      <c r="M55" s="24">
        <f>SUMIFS(M56:M71,A56:A71,"P")</f>
        <v>0</v>
      </c>
      <c r="N55" s="25"/>
    </row>
    <row r="56">
      <c r="A56" s="1" t="s">
        <v>432</v>
      </c>
      <c r="B56" s="1">
        <v>12</v>
      </c>
      <c r="C56" s="26" t="s">
        <v>12591</v>
      </c>
      <c r="D56" t="s">
        <v>434</v>
      </c>
      <c r="E56" s="27" t="s">
        <v>12592</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12805</v>
      </c>
    </row>
    <row r="60">
      <c r="A60" s="1" t="s">
        <v>432</v>
      </c>
      <c r="B60" s="1">
        <v>13</v>
      </c>
      <c r="C60" s="26" t="s">
        <v>12276</v>
      </c>
      <c r="D60" t="s">
        <v>434</v>
      </c>
      <c r="E60" s="27" t="s">
        <v>12277</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76.5">
      <c r="A63" s="1" t="s">
        <v>441</v>
      </c>
      <c r="E63" s="27" t="s">
        <v>12806</v>
      </c>
    </row>
    <row r="64">
      <c r="A64" s="1" t="s">
        <v>432</v>
      </c>
      <c r="B64" s="1">
        <v>14</v>
      </c>
      <c r="C64" s="26" t="s">
        <v>12279</v>
      </c>
      <c r="D64" t="s">
        <v>434</v>
      </c>
      <c r="E64" s="27" t="s">
        <v>12280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12807</v>
      </c>
    </row>
    <row r="68">
      <c r="A68" s="1" t="s">
        <v>432</v>
      </c>
      <c r="B68" s="1">
        <v>15</v>
      </c>
      <c r="C68" s="26" t="s">
        <v>12282</v>
      </c>
      <c r="D68" t="s">
        <v>434</v>
      </c>
      <c r="E68" s="27" t="s">
        <v>12283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12808</v>
      </c>
    </row>
    <row r="72">
      <c r="A72" s="1" t="s">
        <v>429</v>
      </c>
      <c r="C72" s="22" t="s">
        <v>567</v>
      </c>
      <c r="E72" s="23" t="s">
        <v>1357</v>
      </c>
      <c r="L72" s="24">
        <f>SUMIFS(L73:L80,A73:A80,"P")</f>
        <v>0</v>
      </c>
      <c r="M72" s="24">
        <f>SUMIFS(M73:M80,A73:A80,"P")</f>
        <v>0</v>
      </c>
      <c r="N72" s="25"/>
    </row>
    <row r="73" ht="25.5">
      <c r="A73" s="1" t="s">
        <v>432</v>
      </c>
      <c r="B73" s="1">
        <v>16</v>
      </c>
      <c r="C73" s="26" t="s">
        <v>9974</v>
      </c>
      <c r="D73" t="s">
        <v>570</v>
      </c>
      <c r="E73" s="27" t="s">
        <v>9975</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zX9WLARJrYGn4MheGNnGnU98eN4hu7hH/zv0cLBtO2FUfIYDqs1o35ZLsE13RWyo5mhGTC1J1ZJwIVDjB6DxzQ==" hashValue="M/J0NxafeuW73BdLmPdZcvA/YO7ud49PD0XchTnmueLEG2EaSh/svl1+W/JIwt8N4I8og3RqQ3PpICCD0Ypy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14663</v>
      </c>
      <c r="E8" s="23" t="s">
        <v>343</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kAQkfAsBrYomD5VPKd+5lIbOSn7ne0r2DVjFlaCEclExXoIB+GOXezdkJU7QImIpUb4dDXlGAafiOH7Urwpo3Q==" hashValue="MZbtxvWVgtAxHkMKx+uZYDR1qVFYv7/+00plCCt7ydb3T7AFEFZylqI8BaPQN0ZxrX8TkjCdi6rHhyg6IoCx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14664</v>
      </c>
      <c r="E8" s="23" t="s">
        <v>345</v>
      </c>
      <c r="L8" s="24">
        <f>L9+L34+L39+L60</f>
        <v>0</v>
      </c>
      <c r="M8" s="24">
        <f>M9+M34+M39+M60</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SUMIFS(L40:L59,A40:A59,"P")</f>
        <v>0</v>
      </c>
      <c r="M39" s="24">
        <f>SUMIFS(M40:M59,A40:A59,"P")</f>
        <v>0</v>
      </c>
      <c r="N39" s="25"/>
    </row>
    <row r="40">
      <c r="A40" s="1" t="s">
        <v>432</v>
      </c>
      <c r="B40" s="1">
        <v>8</v>
      </c>
      <c r="C40" s="26" t="s">
        <v>12591</v>
      </c>
      <c r="D40" t="s">
        <v>434</v>
      </c>
      <c r="E40" s="27" t="s">
        <v>12592</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432</v>
      </c>
      <c r="B56" s="1">
        <v>12</v>
      </c>
      <c r="C56" s="26" t="s">
        <v>14622</v>
      </c>
      <c r="D56" t="s">
        <v>434</v>
      </c>
      <c r="E56" s="27" t="s">
        <v>14623</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14620</v>
      </c>
    </row>
    <row r="59" ht="114.75">
      <c r="A59" s="1" t="s">
        <v>441</v>
      </c>
      <c r="E59" s="27" t="s">
        <v>14624</v>
      </c>
    </row>
    <row r="60">
      <c r="A60" s="1" t="s">
        <v>429</v>
      </c>
      <c r="C60" s="22" t="s">
        <v>567</v>
      </c>
      <c r="E60" s="23" t="s">
        <v>1357</v>
      </c>
      <c r="L60" s="24">
        <f>SUMIFS(L61:L68,A61:A68,"P")</f>
        <v>0</v>
      </c>
      <c r="M60" s="24">
        <f>SUMIFS(M61:M68,A61:A68,"P")</f>
        <v>0</v>
      </c>
      <c r="N60" s="25"/>
    </row>
    <row r="61" ht="25.5">
      <c r="A61" s="1" t="s">
        <v>432</v>
      </c>
      <c r="B61" s="1">
        <v>13</v>
      </c>
      <c r="C61" s="26" t="s">
        <v>9974</v>
      </c>
      <c r="D61" t="s">
        <v>570</v>
      </c>
      <c r="E61" s="27" t="s">
        <v>9975</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SAk2qzy2A7qtxGHzIcXLE021FjPFrtcVT21sC4Vw2kzE06XgFZojJ/ZqEa8LLHMjB82R7RvWqXxa+CEhr1BTzw==" hashValue="WA0XvhxxOnpEkYNAc2WmGrc+q4uWvbFGRt/ym8yvMX1Ik7BrClkLiHnTjisAIuCoGHcPZwEv9zD9QdSPJA07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14665</v>
      </c>
      <c r="E8" s="23" t="s">
        <v>347</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KlB/Pb9udsR8C/8es4MldVgu139sTEzzCaVZOFg2WGQjLswg9TvbAOBfhdchzFNNqNlDxPiiE3QcEMoq3fyNw==" hashValue="WUW/N8pc5onzG2KKoli7wxwMnQzD8R4xIGLW3DmVOSLex71n9Ms0OD4APPCt90FB4zW5jR+i/EkzkVBjYsjY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14666</v>
      </c>
      <c r="E8" s="23" t="s">
        <v>349</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14600</v>
      </c>
      <c r="D18" t="s">
        <v>434</v>
      </c>
      <c r="E18" s="27" t="s">
        <v>14601</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14602</v>
      </c>
    </row>
    <row r="22">
      <c r="A22" s="1" t="s">
        <v>432</v>
      </c>
      <c r="B22" s="1">
        <v>4</v>
      </c>
      <c r="C22" s="26" t="s">
        <v>14605</v>
      </c>
      <c r="D22" t="s">
        <v>434</v>
      </c>
      <c r="E22" s="27" t="s">
        <v>14606</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14634</v>
      </c>
      <c r="D34" t="s">
        <v>434</v>
      </c>
      <c r="E34" s="27" t="s">
        <v>14635</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91.25">
      <c r="A37" s="1" t="s">
        <v>441</v>
      </c>
      <c r="E37" s="27" t="s">
        <v>14667</v>
      </c>
    </row>
    <row r="38">
      <c r="A38" s="1" t="s">
        <v>432</v>
      </c>
      <c r="B38" s="1">
        <v>8</v>
      </c>
      <c r="C38" s="26" t="s">
        <v>14628</v>
      </c>
      <c r="D38" t="s">
        <v>434</v>
      </c>
      <c r="E38" s="27" t="s">
        <v>14629</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RRp9X39hwigLqfgFexsFrlpXrgcqu3wv8uCYtjgri/+szPgv9cxwl18GK/1dZv2NS+4SRAmQ6aozwakliyM0QQ==" hashValue="6vO+fl6DdXwWF7K4KzTwaqOJlgHX93208T5kXu8oszreYnYASr+C+/bL0UTJ2UBNj6mGcISqNe/64k4E+9mB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14668</v>
      </c>
      <c r="E8" s="23" t="s">
        <v>351</v>
      </c>
      <c r="L8" s="24">
        <f>L9+L70+L75+L96</f>
        <v>0</v>
      </c>
      <c r="M8" s="24">
        <f>M9+M70+M75+M96</f>
        <v>0</v>
      </c>
      <c r="N8" s="25"/>
    </row>
    <row r="9">
      <c r="A9" s="1" t="s">
        <v>429</v>
      </c>
      <c r="C9" s="22" t="s">
        <v>12131</v>
      </c>
      <c r="E9" s="23" t="s">
        <v>12734</v>
      </c>
      <c r="L9" s="24">
        <f>SUMIFS(L10:L69,A10:A69,"P")</f>
        <v>0</v>
      </c>
      <c r="M9" s="24">
        <f>SUMIFS(M10:M69,A10:A69,"P")</f>
        <v>0</v>
      </c>
      <c r="N9" s="25"/>
    </row>
    <row r="10" ht="25.5">
      <c r="A10" s="1" t="s">
        <v>432</v>
      </c>
      <c r="B10" s="1">
        <v>1</v>
      </c>
      <c r="C10" s="26" t="s">
        <v>12789</v>
      </c>
      <c r="D10" t="s">
        <v>434</v>
      </c>
      <c r="E10" s="27" t="s">
        <v>12790</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14675</v>
      </c>
      <c r="D38" t="s">
        <v>434</v>
      </c>
      <c r="E38" s="27" t="s">
        <v>14676</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14605</v>
      </c>
      <c r="D42" t="s">
        <v>434</v>
      </c>
      <c r="E42" s="27" t="s">
        <v>14606</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12189</v>
      </c>
    </row>
    <row r="46" ht="25.5">
      <c r="A46" s="1" t="s">
        <v>432</v>
      </c>
      <c r="B46" s="1">
        <v>10</v>
      </c>
      <c r="C46" s="26" t="s">
        <v>14607</v>
      </c>
      <c r="D46" t="s">
        <v>434</v>
      </c>
      <c r="E46" s="27" t="s">
        <v>14608</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14610</v>
      </c>
    </row>
    <row r="50" ht="25.5">
      <c r="A50" s="1" t="s">
        <v>432</v>
      </c>
      <c r="B50" s="1">
        <v>11</v>
      </c>
      <c r="C50" s="26" t="s">
        <v>14611</v>
      </c>
      <c r="D50" t="s">
        <v>434</v>
      </c>
      <c r="E50" s="27" t="s">
        <v>14612</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14613</v>
      </c>
    </row>
    <row r="54">
      <c r="A54" s="1" t="s">
        <v>432</v>
      </c>
      <c r="B54" s="1">
        <v>12</v>
      </c>
      <c r="C54" s="26" t="s">
        <v>14634</v>
      </c>
      <c r="D54" t="s">
        <v>434</v>
      </c>
      <c r="E54" s="27" t="s">
        <v>14635</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91.25">
      <c r="A57" s="1" t="s">
        <v>441</v>
      </c>
      <c r="E57" s="27" t="s">
        <v>14636</v>
      </c>
    </row>
    <row r="58" ht="25.5">
      <c r="A58" s="1" t="s">
        <v>432</v>
      </c>
      <c r="B58" s="1">
        <v>13</v>
      </c>
      <c r="C58" s="26" t="s">
        <v>14677</v>
      </c>
      <c r="D58" t="s">
        <v>434</v>
      </c>
      <c r="E58" s="27" t="s">
        <v>14678</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14599</v>
      </c>
    </row>
    <row r="61" ht="102">
      <c r="A61" s="1" t="s">
        <v>441</v>
      </c>
      <c r="E61" s="27" t="s">
        <v>12703</v>
      </c>
    </row>
    <row r="62">
      <c r="A62" s="1" t="s">
        <v>432</v>
      </c>
      <c r="B62" s="1">
        <v>14</v>
      </c>
      <c r="C62" s="26" t="s">
        <v>14628</v>
      </c>
      <c r="D62" t="s">
        <v>434</v>
      </c>
      <c r="E62" s="27" t="s">
        <v>14629</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14616</v>
      </c>
      <c r="D66" t="s">
        <v>434</v>
      </c>
      <c r="E66" s="27" t="s">
        <v>14617</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429</v>
      </c>
      <c r="C70" s="22" t="s">
        <v>14006</v>
      </c>
      <c r="E70" s="23" t="s">
        <v>12809</v>
      </c>
      <c r="L70" s="24">
        <f>SUMIFS(L71:L74,A71:A74,"P")</f>
        <v>0</v>
      </c>
      <c r="M70" s="24">
        <f>SUMIFS(M71:M74,A71:A74,"P")</f>
        <v>0</v>
      </c>
      <c r="N70" s="25"/>
    </row>
    <row r="71">
      <c r="A71" s="1" t="s">
        <v>432</v>
      </c>
      <c r="B71" s="1">
        <v>16</v>
      </c>
      <c r="C71" s="26" t="s">
        <v>14618</v>
      </c>
      <c r="D71" t="s">
        <v>434</v>
      </c>
      <c r="E71" s="27" t="s">
        <v>14619</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14620</v>
      </c>
    </row>
    <row r="74" ht="102">
      <c r="A74" s="1" t="s">
        <v>441</v>
      </c>
      <c r="E74" s="27" t="s">
        <v>12311</v>
      </c>
    </row>
    <row r="75">
      <c r="A75" s="1" t="s">
        <v>429</v>
      </c>
      <c r="C75" s="22" t="s">
        <v>12820</v>
      </c>
      <c r="E75" s="23" t="s">
        <v>14621</v>
      </c>
      <c r="L75" s="24">
        <f>SUMIFS(L76:L95,A76:A95,"P")</f>
        <v>0</v>
      </c>
      <c r="M75" s="24">
        <f>SUMIFS(M76:M95,A76:A95,"P")</f>
        <v>0</v>
      </c>
      <c r="N75" s="25"/>
    </row>
    <row r="76">
      <c r="A76" s="1" t="s">
        <v>432</v>
      </c>
      <c r="B76" s="1">
        <v>17</v>
      </c>
      <c r="C76" s="26" t="s">
        <v>12591</v>
      </c>
      <c r="D76" t="s">
        <v>434</v>
      </c>
      <c r="E76" s="27" t="s">
        <v>12592</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89.25">
      <c r="A79" s="1" t="s">
        <v>441</v>
      </c>
      <c r="E79" s="27" t="s">
        <v>12805</v>
      </c>
    </row>
    <row r="80">
      <c r="A80" s="1" t="s">
        <v>432</v>
      </c>
      <c r="B80" s="1">
        <v>18</v>
      </c>
      <c r="C80" s="26" t="s">
        <v>12276</v>
      </c>
      <c r="D80" t="s">
        <v>434</v>
      </c>
      <c r="E80" s="27" t="s">
        <v>12277</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76.5">
      <c r="A83" s="1" t="s">
        <v>441</v>
      </c>
      <c r="E83" s="27" t="s">
        <v>12806</v>
      </c>
    </row>
    <row r="84">
      <c r="A84" s="1" t="s">
        <v>432</v>
      </c>
      <c r="B84" s="1">
        <v>19</v>
      </c>
      <c r="C84" s="26" t="s">
        <v>12279</v>
      </c>
      <c r="D84" t="s">
        <v>434</v>
      </c>
      <c r="E84" s="27" t="s">
        <v>12280</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12807</v>
      </c>
    </row>
    <row r="88">
      <c r="A88" s="1" t="s">
        <v>432</v>
      </c>
      <c r="B88" s="1">
        <v>20</v>
      </c>
      <c r="C88" s="26" t="s">
        <v>12282</v>
      </c>
      <c r="D88" t="s">
        <v>434</v>
      </c>
      <c r="E88" s="27" t="s">
        <v>12283</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89.25">
      <c r="A91" s="1" t="s">
        <v>441</v>
      </c>
      <c r="E91" s="27" t="s">
        <v>12808</v>
      </c>
    </row>
    <row r="92">
      <c r="A92" s="1" t="s">
        <v>432</v>
      </c>
      <c r="B92" s="1">
        <v>21</v>
      </c>
      <c r="C92" s="26" t="s">
        <v>14622</v>
      </c>
      <c r="D92" t="s">
        <v>434</v>
      </c>
      <c r="E92" s="27" t="s">
        <v>14623</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14620</v>
      </c>
    </row>
    <row r="95" ht="114.75">
      <c r="A95" s="1" t="s">
        <v>441</v>
      </c>
      <c r="E95" s="27" t="s">
        <v>14624</v>
      </c>
    </row>
    <row r="96">
      <c r="A96" s="1" t="s">
        <v>429</v>
      </c>
      <c r="C96" s="22" t="s">
        <v>567</v>
      </c>
      <c r="E96" s="23" t="s">
        <v>1357</v>
      </c>
      <c r="L96" s="24">
        <f>SUMIFS(L97:L104,A97:A104,"P")</f>
        <v>0</v>
      </c>
      <c r="M96" s="24">
        <f>SUMIFS(M97:M104,A97:A104,"P")</f>
        <v>0</v>
      </c>
      <c r="N96" s="25"/>
    </row>
    <row r="97" ht="25.5">
      <c r="A97" s="1" t="s">
        <v>432</v>
      </c>
      <c r="B97" s="1">
        <v>22</v>
      </c>
      <c r="C97" s="26" t="s">
        <v>9974</v>
      </c>
      <c r="D97" t="s">
        <v>570</v>
      </c>
      <c r="E97" s="27" t="s">
        <v>9975</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97/O0lsnwV5ddQ8nwqTsAzqOvwouZjR3QV9iiaYNyPQlPwcYauGes6FM9uowTbgq1JXZ8nSoKTbPboUGkK2WbA==" hashValue="mtxAG2HULNgEgc6xpbaEoQv52Z4R44rEeIKWmzozyvhvzQnpfNXqtygCszzOviGCtZ5BAAUxSFMhw9mGhW6h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14679</v>
      </c>
      <c r="E8" s="23" t="s">
        <v>353</v>
      </c>
      <c r="L8" s="24">
        <f>L9+L66+L71+L92</f>
        <v>0</v>
      </c>
      <c r="M8" s="24">
        <f>M9+M66+M71+M92</f>
        <v>0</v>
      </c>
      <c r="N8" s="25"/>
    </row>
    <row r="9">
      <c r="A9" s="1" t="s">
        <v>429</v>
      </c>
      <c r="C9" s="22" t="s">
        <v>12131</v>
      </c>
      <c r="E9" s="23" t="s">
        <v>12734</v>
      </c>
      <c r="L9" s="24">
        <f>SUMIFS(L10:L65,A10:A65,"P")</f>
        <v>0</v>
      </c>
      <c r="M9" s="24">
        <f>SUMIFS(M10:M65,A10:A65,"P")</f>
        <v>0</v>
      </c>
      <c r="N9" s="25"/>
    </row>
    <row r="10" ht="25.5">
      <c r="A10" s="1" t="s">
        <v>432</v>
      </c>
      <c r="B10" s="1">
        <v>1</v>
      </c>
      <c r="C10" s="26" t="s">
        <v>12789</v>
      </c>
      <c r="D10" t="s">
        <v>434</v>
      </c>
      <c r="E10" s="27" t="s">
        <v>12790</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12623</v>
      </c>
      <c r="D30" t="s">
        <v>434</v>
      </c>
      <c r="E30" s="27" t="s">
        <v>12624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14652</v>
      </c>
      <c r="D34" t="s">
        <v>434</v>
      </c>
      <c r="E34" s="27" t="s">
        <v>14653</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14605</v>
      </c>
      <c r="D38" t="s">
        <v>434</v>
      </c>
      <c r="E38" s="27" t="s">
        <v>14606</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12189</v>
      </c>
    </row>
    <row r="42" ht="25.5">
      <c r="A42" s="1" t="s">
        <v>432</v>
      </c>
      <c r="B42" s="1">
        <v>9</v>
      </c>
      <c r="C42" s="26" t="s">
        <v>14607</v>
      </c>
      <c r="D42" t="s">
        <v>434</v>
      </c>
      <c r="E42" s="27" t="s">
        <v>14608</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14609</v>
      </c>
    </row>
    <row r="45" ht="76.5">
      <c r="A45" s="1" t="s">
        <v>441</v>
      </c>
      <c r="E45" s="27" t="s">
        <v>14610</v>
      </c>
    </row>
    <row r="46" ht="25.5">
      <c r="A46" s="1" t="s">
        <v>432</v>
      </c>
      <c r="B46" s="1">
        <v>10</v>
      </c>
      <c r="C46" s="26" t="s">
        <v>14611</v>
      </c>
      <c r="D46" t="s">
        <v>434</v>
      </c>
      <c r="E46" s="27" t="s">
        <v>14612</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14613</v>
      </c>
    </row>
    <row r="50">
      <c r="A50" s="1" t="s">
        <v>432</v>
      </c>
      <c r="B50" s="1">
        <v>11</v>
      </c>
      <c r="C50" s="26" t="s">
        <v>14634</v>
      </c>
      <c r="D50" t="s">
        <v>434</v>
      </c>
      <c r="E50" s="27" t="s">
        <v>14635</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14630</v>
      </c>
    </row>
    <row r="53" ht="191.25">
      <c r="A53" s="1" t="s">
        <v>441</v>
      </c>
      <c r="E53" s="27" t="s">
        <v>14636</v>
      </c>
    </row>
    <row r="54">
      <c r="A54" s="1" t="s">
        <v>432</v>
      </c>
      <c r="B54" s="1">
        <v>12</v>
      </c>
      <c r="C54" s="26" t="s">
        <v>14628</v>
      </c>
      <c r="D54" t="s">
        <v>434</v>
      </c>
      <c r="E54" s="27" t="s">
        <v>14629</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14.75">
      <c r="A57" s="1" t="s">
        <v>441</v>
      </c>
      <c r="E57" s="27" t="s">
        <v>12189</v>
      </c>
    </row>
    <row r="58">
      <c r="A58" s="1" t="s">
        <v>432</v>
      </c>
      <c r="B58" s="1">
        <v>13</v>
      </c>
      <c r="C58" s="26" t="s">
        <v>14660</v>
      </c>
      <c r="D58" t="s">
        <v>434</v>
      </c>
      <c r="E58" s="27" t="s">
        <v>14661</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14662</v>
      </c>
    </row>
    <row r="61" ht="114.75">
      <c r="A61" s="1" t="s">
        <v>441</v>
      </c>
      <c r="E61" s="27" t="s">
        <v>12189</v>
      </c>
    </row>
    <row r="62">
      <c r="A62" s="1" t="s">
        <v>432</v>
      </c>
      <c r="B62" s="1">
        <v>14</v>
      </c>
      <c r="C62" s="26" t="s">
        <v>14614</v>
      </c>
      <c r="D62" t="s">
        <v>434</v>
      </c>
      <c r="E62" s="27" t="s">
        <v>14615</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14599</v>
      </c>
    </row>
    <row r="65" ht="114.75">
      <c r="A65" s="1" t="s">
        <v>441</v>
      </c>
      <c r="E65" s="27" t="s">
        <v>12233</v>
      </c>
    </row>
    <row r="66">
      <c r="A66" s="1" t="s">
        <v>429</v>
      </c>
      <c r="C66" s="22" t="s">
        <v>14006</v>
      </c>
      <c r="E66" s="23" t="s">
        <v>12809</v>
      </c>
      <c r="L66" s="24">
        <f>SUMIFS(L67:L70,A67:A70,"P")</f>
        <v>0</v>
      </c>
      <c r="M66" s="24">
        <f>SUMIFS(M67:M70,A67:A70,"P")</f>
        <v>0</v>
      </c>
      <c r="N66" s="25"/>
    </row>
    <row r="67">
      <c r="A67" s="1" t="s">
        <v>432</v>
      </c>
      <c r="B67" s="1">
        <v>15</v>
      </c>
      <c r="C67" s="26" t="s">
        <v>14618</v>
      </c>
      <c r="D67" t="s">
        <v>434</v>
      </c>
      <c r="E67" s="27" t="s">
        <v>14619</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14620</v>
      </c>
    </row>
    <row r="70" ht="102">
      <c r="A70" s="1" t="s">
        <v>441</v>
      </c>
      <c r="E70" s="27" t="s">
        <v>12311</v>
      </c>
    </row>
    <row r="71">
      <c r="A71" s="1" t="s">
        <v>429</v>
      </c>
      <c r="C71" s="22" t="s">
        <v>12820</v>
      </c>
      <c r="E71" s="23" t="s">
        <v>14621</v>
      </c>
      <c r="L71" s="24">
        <f>SUMIFS(L72:L91,A72:A91,"P")</f>
        <v>0</v>
      </c>
      <c r="M71" s="24">
        <f>SUMIFS(M72:M91,A72:A91,"P")</f>
        <v>0</v>
      </c>
      <c r="N71" s="25"/>
    </row>
    <row r="72">
      <c r="A72" s="1" t="s">
        <v>432</v>
      </c>
      <c r="B72" s="1">
        <v>16</v>
      </c>
      <c r="C72" s="26" t="s">
        <v>12591</v>
      </c>
      <c r="D72" t="s">
        <v>434</v>
      </c>
      <c r="E72" s="27" t="s">
        <v>12592</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12805</v>
      </c>
    </row>
    <row r="76">
      <c r="A76" s="1" t="s">
        <v>432</v>
      </c>
      <c r="B76" s="1">
        <v>17</v>
      </c>
      <c r="C76" s="26" t="s">
        <v>12276</v>
      </c>
      <c r="D76" t="s">
        <v>434</v>
      </c>
      <c r="E76" s="27" t="s">
        <v>12277</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76.5">
      <c r="A79" s="1" t="s">
        <v>441</v>
      </c>
      <c r="E79" s="27" t="s">
        <v>12806</v>
      </c>
    </row>
    <row r="80">
      <c r="A80" s="1" t="s">
        <v>432</v>
      </c>
      <c r="B80" s="1">
        <v>18</v>
      </c>
      <c r="C80" s="26" t="s">
        <v>12279</v>
      </c>
      <c r="D80" t="s">
        <v>434</v>
      </c>
      <c r="E80" s="27" t="s">
        <v>12280</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89.25">
      <c r="A83" s="1" t="s">
        <v>441</v>
      </c>
      <c r="E83" s="27" t="s">
        <v>12807</v>
      </c>
    </row>
    <row r="84">
      <c r="A84" s="1" t="s">
        <v>432</v>
      </c>
      <c r="B84" s="1">
        <v>19</v>
      </c>
      <c r="C84" s="26" t="s">
        <v>12282</v>
      </c>
      <c r="D84" t="s">
        <v>434</v>
      </c>
      <c r="E84" s="27" t="s">
        <v>12283</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12808</v>
      </c>
    </row>
    <row r="88">
      <c r="A88" s="1" t="s">
        <v>432</v>
      </c>
      <c r="B88" s="1">
        <v>20</v>
      </c>
      <c r="C88" s="26" t="s">
        <v>14622</v>
      </c>
      <c r="D88" t="s">
        <v>434</v>
      </c>
      <c r="E88" s="27" t="s">
        <v>14623</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14620</v>
      </c>
    </row>
    <row r="91" ht="114.75">
      <c r="A91" s="1" t="s">
        <v>441</v>
      </c>
      <c r="E91" s="27" t="s">
        <v>14624</v>
      </c>
    </row>
    <row r="92">
      <c r="A92" s="1" t="s">
        <v>429</v>
      </c>
      <c r="C92" s="22" t="s">
        <v>567</v>
      </c>
      <c r="E92" s="23" t="s">
        <v>1357</v>
      </c>
      <c r="L92" s="24">
        <f>SUMIFS(L93:L100,A93:A100,"P")</f>
        <v>0</v>
      </c>
      <c r="M92" s="24">
        <f>SUMIFS(M93:M100,A93:A100,"P")</f>
        <v>0</v>
      </c>
      <c r="N92" s="25"/>
    </row>
    <row r="93" ht="25.5">
      <c r="A93" s="1" t="s">
        <v>432</v>
      </c>
      <c r="B93" s="1">
        <v>21</v>
      </c>
      <c r="C93" s="26" t="s">
        <v>9974</v>
      </c>
      <c r="D93" t="s">
        <v>570</v>
      </c>
      <c r="E93" s="27" t="s">
        <v>9975</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YHRbGXPu56PW0xyNbo5CGNClGlImW9ZXM/ihf6EppdL5Xktj0XpTjzCM4S7bR9K/IettchxMnozajDcepJu6NQ==" hashValue="Fj21XItH7cHvcg57wGS81kNJdqlDMtCSVUO/E9h0GFCit18gwjxKaYsCTqJBqFh8vhQ/dOw85HeKvQlxqd91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14680</v>
      </c>
      <c r="E8" s="23" t="s">
        <v>355</v>
      </c>
      <c r="L8" s="24">
        <f>L9+L78+L83+L104</f>
        <v>0</v>
      </c>
      <c r="M8" s="24">
        <f>M9+M78+M83+M104</f>
        <v>0</v>
      </c>
      <c r="N8" s="25"/>
    </row>
    <row r="9">
      <c r="A9" s="1" t="s">
        <v>429</v>
      </c>
      <c r="C9" s="22" t="s">
        <v>12131</v>
      </c>
      <c r="E9" s="23" t="s">
        <v>12734</v>
      </c>
      <c r="L9" s="24">
        <f>SUMIFS(L10:L77,A10:A77,"P")</f>
        <v>0</v>
      </c>
      <c r="M9" s="24">
        <f>SUMIFS(M10:M77,A10:A77,"P")</f>
        <v>0</v>
      </c>
      <c r="N9" s="25"/>
    </row>
    <row r="10" ht="25.5">
      <c r="A10" s="1" t="s">
        <v>432</v>
      </c>
      <c r="B10" s="1">
        <v>1</v>
      </c>
      <c r="C10" s="26" t="s">
        <v>12789</v>
      </c>
      <c r="D10" t="s">
        <v>434</v>
      </c>
      <c r="E10" s="27" t="s">
        <v>12790</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14681</v>
      </c>
      <c r="D38" t="s">
        <v>434</v>
      </c>
      <c r="E38" s="27" t="s">
        <v>14682</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14652</v>
      </c>
      <c r="D42" t="s">
        <v>434</v>
      </c>
      <c r="E42" s="27" t="s">
        <v>14653</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14605</v>
      </c>
      <c r="D46" t="s">
        <v>434</v>
      </c>
      <c r="E46" s="27" t="s">
        <v>14606</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14599</v>
      </c>
    </row>
    <row r="49" ht="114.75">
      <c r="A49" s="1" t="s">
        <v>441</v>
      </c>
      <c r="E49" s="27" t="s">
        <v>12189</v>
      </c>
    </row>
    <row r="50" ht="25.5">
      <c r="A50" s="1" t="s">
        <v>432</v>
      </c>
      <c r="B50" s="1">
        <v>11</v>
      </c>
      <c r="C50" s="26" t="s">
        <v>14607</v>
      </c>
      <c r="D50" t="s">
        <v>434</v>
      </c>
      <c r="E50" s="27" t="s">
        <v>14608</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14610</v>
      </c>
    </row>
    <row r="54" ht="25.5">
      <c r="A54" s="1" t="s">
        <v>432</v>
      </c>
      <c r="B54" s="1">
        <v>12</v>
      </c>
      <c r="C54" s="26" t="s">
        <v>14611</v>
      </c>
      <c r="D54" t="s">
        <v>434</v>
      </c>
      <c r="E54" s="27" t="s">
        <v>14612</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14609</v>
      </c>
    </row>
    <row r="57" ht="76.5">
      <c r="A57" s="1" t="s">
        <v>441</v>
      </c>
      <c r="E57" s="27" t="s">
        <v>14613</v>
      </c>
    </row>
    <row r="58">
      <c r="A58" s="1" t="s">
        <v>432</v>
      </c>
      <c r="B58" s="1">
        <v>13</v>
      </c>
      <c r="C58" s="26" t="s">
        <v>14628</v>
      </c>
      <c r="D58" t="s">
        <v>434</v>
      </c>
      <c r="E58" s="27" t="s">
        <v>14629</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14630</v>
      </c>
    </row>
    <row r="61" ht="114.75">
      <c r="A61" s="1" t="s">
        <v>441</v>
      </c>
      <c r="E61" s="27" t="s">
        <v>12189</v>
      </c>
    </row>
    <row r="62">
      <c r="A62" s="1" t="s">
        <v>432</v>
      </c>
      <c r="B62" s="1">
        <v>14</v>
      </c>
      <c r="C62" s="26" t="s">
        <v>14631</v>
      </c>
      <c r="D62" t="s">
        <v>434</v>
      </c>
      <c r="E62" s="27" t="s">
        <v>14632</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14614</v>
      </c>
      <c r="D66" t="s">
        <v>434</v>
      </c>
      <c r="E66" s="27" t="s">
        <v>14615</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432</v>
      </c>
      <c r="B70" s="1">
        <v>16</v>
      </c>
      <c r="C70" s="26" t="s">
        <v>14616</v>
      </c>
      <c r="D70" t="s">
        <v>434</v>
      </c>
      <c r="E70" s="27" t="s">
        <v>14617</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14599</v>
      </c>
    </row>
    <row r="73" ht="114.75">
      <c r="A73" s="1" t="s">
        <v>441</v>
      </c>
      <c r="E73" s="27" t="s">
        <v>12233</v>
      </c>
    </row>
    <row r="74">
      <c r="A74" s="1" t="s">
        <v>432</v>
      </c>
      <c r="B74" s="1">
        <v>17</v>
      </c>
      <c r="C74" s="26" t="s">
        <v>14654</v>
      </c>
      <c r="D74" t="s">
        <v>434</v>
      </c>
      <c r="E74" s="27" t="s">
        <v>14655</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14599</v>
      </c>
    </row>
    <row r="77" ht="114.75">
      <c r="A77" s="1" t="s">
        <v>441</v>
      </c>
      <c r="E77" s="27" t="s">
        <v>12233</v>
      </c>
    </row>
    <row r="78">
      <c r="A78" s="1" t="s">
        <v>429</v>
      </c>
      <c r="C78" s="22" t="s">
        <v>14006</v>
      </c>
      <c r="E78" s="23" t="s">
        <v>12809</v>
      </c>
      <c r="L78" s="24">
        <f>SUMIFS(L79:L82,A79:A82,"P")</f>
        <v>0</v>
      </c>
      <c r="M78" s="24">
        <f>SUMIFS(M79:M82,A79:A82,"P")</f>
        <v>0</v>
      </c>
      <c r="N78" s="25"/>
    </row>
    <row r="79">
      <c r="A79" s="1" t="s">
        <v>432</v>
      </c>
      <c r="B79" s="1">
        <v>18</v>
      </c>
      <c r="C79" s="26" t="s">
        <v>14618</v>
      </c>
      <c r="D79" t="s">
        <v>434</v>
      </c>
      <c r="E79" s="27" t="s">
        <v>14619</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14620</v>
      </c>
    </row>
    <row r="82" ht="102">
      <c r="A82" s="1" t="s">
        <v>441</v>
      </c>
      <c r="E82" s="27" t="s">
        <v>12311</v>
      </c>
    </row>
    <row r="83">
      <c r="A83" s="1" t="s">
        <v>429</v>
      </c>
      <c r="C83" s="22" t="s">
        <v>12820</v>
      </c>
      <c r="E83" s="23" t="s">
        <v>14621</v>
      </c>
      <c r="L83" s="24">
        <f>SUMIFS(L84:L103,A84:A103,"P")</f>
        <v>0</v>
      </c>
      <c r="M83" s="24">
        <f>SUMIFS(M84:M103,A84:A103,"P")</f>
        <v>0</v>
      </c>
      <c r="N83" s="25"/>
    </row>
    <row r="84">
      <c r="A84" s="1" t="s">
        <v>432</v>
      </c>
      <c r="B84" s="1">
        <v>19</v>
      </c>
      <c r="C84" s="26" t="s">
        <v>12591</v>
      </c>
      <c r="D84" t="s">
        <v>434</v>
      </c>
      <c r="E84" s="27" t="s">
        <v>12592</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12805</v>
      </c>
    </row>
    <row r="88">
      <c r="A88" s="1" t="s">
        <v>432</v>
      </c>
      <c r="B88" s="1">
        <v>20</v>
      </c>
      <c r="C88" s="26" t="s">
        <v>12276</v>
      </c>
      <c r="D88" t="s">
        <v>434</v>
      </c>
      <c r="E88" s="27" t="s">
        <v>12277</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76.5">
      <c r="A91" s="1" t="s">
        <v>441</v>
      </c>
      <c r="E91" s="27" t="s">
        <v>12806</v>
      </c>
    </row>
    <row r="92">
      <c r="A92" s="1" t="s">
        <v>432</v>
      </c>
      <c r="B92" s="1">
        <v>21</v>
      </c>
      <c r="C92" s="26" t="s">
        <v>12279</v>
      </c>
      <c r="D92" t="s">
        <v>434</v>
      </c>
      <c r="E92" s="27" t="s">
        <v>12280</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14620</v>
      </c>
    </row>
    <row r="95" ht="89.25">
      <c r="A95" s="1" t="s">
        <v>441</v>
      </c>
      <c r="E95" s="27" t="s">
        <v>12807</v>
      </c>
    </row>
    <row r="96">
      <c r="A96" s="1" t="s">
        <v>432</v>
      </c>
      <c r="B96" s="1">
        <v>22</v>
      </c>
      <c r="C96" s="26" t="s">
        <v>12282</v>
      </c>
      <c r="D96" t="s">
        <v>434</v>
      </c>
      <c r="E96" s="27" t="s">
        <v>12283</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14620</v>
      </c>
    </row>
    <row r="99" ht="89.25">
      <c r="A99" s="1" t="s">
        <v>441</v>
      </c>
      <c r="E99" s="27" t="s">
        <v>12808</v>
      </c>
    </row>
    <row r="100">
      <c r="A100" s="1" t="s">
        <v>432</v>
      </c>
      <c r="B100" s="1">
        <v>23</v>
      </c>
      <c r="C100" s="26" t="s">
        <v>14622</v>
      </c>
      <c r="D100" t="s">
        <v>434</v>
      </c>
      <c r="E100" s="27" t="s">
        <v>14623</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14620</v>
      </c>
    </row>
    <row r="103" ht="114.75">
      <c r="A103" s="1" t="s">
        <v>441</v>
      </c>
      <c r="E103" s="27" t="s">
        <v>14624</v>
      </c>
    </row>
    <row r="104">
      <c r="A104" s="1" t="s">
        <v>429</v>
      </c>
      <c r="C104" s="22" t="s">
        <v>567</v>
      </c>
      <c r="E104" s="23" t="s">
        <v>1357</v>
      </c>
      <c r="L104" s="24">
        <f>SUMIFS(L105:L112,A105:A112,"P")</f>
        <v>0</v>
      </c>
      <c r="M104" s="24">
        <f>SUMIFS(M105:M112,A105:A112,"P")</f>
        <v>0</v>
      </c>
      <c r="N104" s="25"/>
    </row>
    <row r="105" ht="25.5">
      <c r="A105" s="1" t="s">
        <v>432</v>
      </c>
      <c r="B105" s="1">
        <v>24</v>
      </c>
      <c r="C105" s="26" t="s">
        <v>9974</v>
      </c>
      <c r="D105" t="s">
        <v>570</v>
      </c>
      <c r="E105" s="27" t="s">
        <v>9975</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B04GVXnBsKf0gSuWZdKBinpJCr9sz4R4DnFXN7Wiq8eQFENBeSrIDpcVG3yptyVfTQjcQOekxVIUsUhSmiM3aA==" hashValue="T3pOputuS36+dSJ+yRwmgniq3wvWwWEa9RCS/PLoeXMTZzRYjk7x+4LVJQuxoZomjH6dfSzSiAhk/8640bDU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14683</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14684</v>
      </c>
    </row>
    <row r="13">
      <c r="A13" s="1" t="s">
        <v>441</v>
      </c>
      <c r="E13" s="27" t="s">
        <v>13221</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14685</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14685</v>
      </c>
    </row>
    <row r="21" ht="153">
      <c r="A21" s="1" t="s">
        <v>441</v>
      </c>
      <c r="E21" s="27" t="s">
        <v>13222</v>
      </c>
    </row>
    <row r="22">
      <c r="A22" s="1" t="s">
        <v>432</v>
      </c>
      <c r="B22" s="1">
        <v>4</v>
      </c>
      <c r="C22" s="26" t="s">
        <v>13223</v>
      </c>
      <c r="D22" t="s">
        <v>434</v>
      </c>
      <c r="E22" s="27" t="s">
        <v>13224</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14684</v>
      </c>
    </row>
    <row r="25" ht="38.25">
      <c r="A25" s="1" t="s">
        <v>441</v>
      </c>
      <c r="E25" s="27" t="s">
        <v>13225</v>
      </c>
    </row>
    <row r="26">
      <c r="A26" s="1" t="s">
        <v>429</v>
      </c>
      <c r="C26" s="22" t="s">
        <v>2557</v>
      </c>
      <c r="E26" s="23" t="s">
        <v>4115</v>
      </c>
      <c r="L26" s="24">
        <f>SUMIFS(L27:L50,A27:A50,"P")</f>
        <v>0</v>
      </c>
      <c r="M26" s="24">
        <f>SUMIFS(M27:M50,A27:A50,"P")</f>
        <v>0</v>
      </c>
      <c r="N26" s="25"/>
    </row>
    <row r="27">
      <c r="A27" s="1" t="s">
        <v>432</v>
      </c>
      <c r="B27" s="1">
        <v>5</v>
      </c>
      <c r="C27" s="26" t="s">
        <v>13353</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14684</v>
      </c>
    </row>
    <row r="30" ht="38.25">
      <c r="A30" s="1" t="s">
        <v>441</v>
      </c>
      <c r="E30" s="27" t="s">
        <v>13355</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14684</v>
      </c>
    </row>
    <row r="34" ht="51">
      <c r="A34" s="1" t="s">
        <v>441</v>
      </c>
      <c r="E34" s="27" t="s">
        <v>13356</v>
      </c>
    </row>
    <row r="35">
      <c r="A35" s="1" t="s">
        <v>432</v>
      </c>
      <c r="B35" s="1">
        <v>7</v>
      </c>
      <c r="C35" s="26" t="s">
        <v>13357</v>
      </c>
      <c r="D35" t="s">
        <v>434</v>
      </c>
      <c r="E35" s="27" t="s">
        <v>13358</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14684</v>
      </c>
    </row>
    <row r="38" ht="38.25">
      <c r="A38" s="1" t="s">
        <v>441</v>
      </c>
      <c r="E38" s="27" t="s">
        <v>13359</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14684</v>
      </c>
    </row>
    <row r="42" ht="25.5">
      <c r="A42" s="1" t="s">
        <v>441</v>
      </c>
      <c r="E42" s="27" t="s">
        <v>13360</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14684</v>
      </c>
    </row>
    <row r="46" ht="38.25">
      <c r="A46" s="1" t="s">
        <v>441</v>
      </c>
      <c r="E46" s="27" t="s">
        <v>13740</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14684</v>
      </c>
    </row>
    <row r="50" ht="38.25">
      <c r="A50" s="1" t="s">
        <v>441</v>
      </c>
      <c r="E50" s="27" t="s">
        <v>13361</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63.75">
      <c r="A55" s="1" t="s">
        <v>441</v>
      </c>
      <c r="E55" s="27" t="s">
        <v>13303</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13304</v>
      </c>
    </row>
    <row r="60">
      <c r="A60" s="1" t="s">
        <v>432</v>
      </c>
      <c r="B60" s="1">
        <v>13</v>
      </c>
      <c r="C60" s="26" t="s">
        <v>14686</v>
      </c>
      <c r="D60" t="s">
        <v>434</v>
      </c>
      <c r="E60" s="27" t="s">
        <v>14687</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14688</v>
      </c>
    </row>
    <row r="63" ht="38.25">
      <c r="A63" s="1" t="s">
        <v>441</v>
      </c>
      <c r="E63" s="27" t="s">
        <v>13526</v>
      </c>
    </row>
    <row r="64">
      <c r="A64" s="1" t="s">
        <v>432</v>
      </c>
      <c r="B64" s="1">
        <v>14</v>
      </c>
      <c r="C64" s="26" t="s">
        <v>14689</v>
      </c>
      <c r="D64" t="s">
        <v>434</v>
      </c>
      <c r="E64" s="27" t="s">
        <v>14690</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14688</v>
      </c>
    </row>
    <row r="67" ht="38.25">
      <c r="A67" s="1" t="s">
        <v>441</v>
      </c>
      <c r="E67" s="27" t="s">
        <v>13526</v>
      </c>
    </row>
    <row r="68" ht="25.5">
      <c r="A68" s="1" t="s">
        <v>432</v>
      </c>
      <c r="B68" s="1">
        <v>15</v>
      </c>
      <c r="C68" s="26" t="s">
        <v>14691</v>
      </c>
      <c r="D68" t="s">
        <v>434</v>
      </c>
      <c r="E68" s="27" t="s">
        <v>14692</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14688</v>
      </c>
    </row>
    <row r="71" ht="38.25">
      <c r="A71" s="1" t="s">
        <v>441</v>
      </c>
      <c r="E71" s="27" t="s">
        <v>13526</v>
      </c>
    </row>
    <row r="72" ht="25.5">
      <c r="A72" s="1" t="s">
        <v>432</v>
      </c>
      <c r="B72" s="1">
        <v>16</v>
      </c>
      <c r="C72" s="26" t="s">
        <v>14693</v>
      </c>
      <c r="D72" t="s">
        <v>434</v>
      </c>
      <c r="E72" s="27" t="s">
        <v>14694</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14688</v>
      </c>
    </row>
    <row r="75" ht="38.25">
      <c r="A75" s="1" t="s">
        <v>441</v>
      </c>
      <c r="E75" s="27" t="s">
        <v>13526</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14688</v>
      </c>
    </row>
    <row r="79" ht="38.25">
      <c r="A79" s="1" t="s">
        <v>441</v>
      </c>
      <c r="E79" s="27" t="s">
        <v>13310</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13311</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13312</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13248</v>
      </c>
      <c r="O89" s="32">
        <f>M89*AA89</f>
        <v>0</v>
      </c>
      <c r="P89" s="1">
        <v>3</v>
      </c>
      <c r="AA89" s="1">
        <f>IF(P89=1,$O$3,IF(P89=2,$O$4,$O$5))</f>
        <v>0</v>
      </c>
    </row>
    <row r="90" ht="38.25">
      <c r="A90" s="1" t="s">
        <v>437</v>
      </c>
      <c r="E90" s="27" t="s">
        <v>572</v>
      </c>
    </row>
    <row r="91">
      <c r="A91" s="1" t="s">
        <v>439</v>
      </c>
      <c r="E91" s="33" t="s">
        <v>13293</v>
      </c>
    </row>
    <row r="92" ht="153">
      <c r="A92" s="1" t="s">
        <v>441</v>
      </c>
      <c r="E92" s="27" t="s">
        <v>574</v>
      </c>
    </row>
  </sheetData>
  <sheetProtection sheet="1" objects="1" scenarios="1" spinCount="100000" saltValue="r5cZ70uWuPjxE5n7vKK8QxmSsxC2Wgk4/QqoCLKBgEe6OFnAmm5QF18RamV76vkOCeOvK0eRaCG1zzPCjCuoUg==" hashValue="JpOXOpWcdWlG119clP5o03FZNHeeCVH7mikaHQdE1D/cQFiohmg6nu8leQfaCS/pcZY6xa83iVtZYFUlebs4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14695</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14697</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14697</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51">
      <c r="A30" s="1" t="s">
        <v>441</v>
      </c>
      <c r="E30" s="27" t="s">
        <v>13356</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14698</v>
      </c>
    </row>
    <row r="34" ht="51">
      <c r="A34" s="1" t="s">
        <v>441</v>
      </c>
      <c r="E34" s="27" t="s">
        <v>14699</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14698</v>
      </c>
    </row>
    <row r="38" ht="25.5">
      <c r="A38" s="1" t="s">
        <v>441</v>
      </c>
      <c r="E38" s="27" t="s">
        <v>13360</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14698</v>
      </c>
    </row>
    <row r="42" ht="38.25">
      <c r="A42" s="1" t="s">
        <v>441</v>
      </c>
      <c r="E42" s="27" t="s">
        <v>13740</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14698</v>
      </c>
    </row>
    <row r="46" ht="38.25">
      <c r="A46" s="1" t="s">
        <v>441</v>
      </c>
      <c r="E46" s="27" t="s">
        <v>13361</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14700</v>
      </c>
    </row>
    <row r="51" ht="63.75">
      <c r="A51" s="1" t="s">
        <v>441</v>
      </c>
      <c r="E51" s="27" t="s">
        <v>13303</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14700</v>
      </c>
    </row>
    <row r="55" ht="38.25">
      <c r="A55" s="1" t="s">
        <v>441</v>
      </c>
      <c r="E55" s="27" t="s">
        <v>13304</v>
      </c>
    </row>
    <row r="56">
      <c r="A56" s="1" t="s">
        <v>432</v>
      </c>
      <c r="B56" s="1">
        <v>12</v>
      </c>
      <c r="C56" s="26" t="s">
        <v>14686</v>
      </c>
      <c r="D56" t="s">
        <v>434</v>
      </c>
      <c r="E56" s="27" t="s">
        <v>14687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14700</v>
      </c>
    </row>
    <row r="59" ht="38.25">
      <c r="A59" s="1" t="s">
        <v>441</v>
      </c>
      <c r="E59" s="27" t="s">
        <v>13526</v>
      </c>
    </row>
    <row r="60">
      <c r="A60" s="1" t="s">
        <v>432</v>
      </c>
      <c r="B60" s="1">
        <v>13</v>
      </c>
      <c r="C60" s="26" t="s">
        <v>14689</v>
      </c>
      <c r="D60" t="s">
        <v>434</v>
      </c>
      <c r="E60" s="27" t="s">
        <v>14690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14700</v>
      </c>
    </row>
    <row r="63" ht="38.25">
      <c r="A63" s="1" t="s">
        <v>441</v>
      </c>
      <c r="E63" s="27" t="s">
        <v>13526</v>
      </c>
    </row>
    <row r="64" ht="25.5">
      <c r="A64" s="1" t="s">
        <v>432</v>
      </c>
      <c r="B64" s="1">
        <v>14</v>
      </c>
      <c r="C64" s="26" t="s">
        <v>14691</v>
      </c>
      <c r="D64" t="s">
        <v>434</v>
      </c>
      <c r="E64" s="27" t="s">
        <v>14692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14700</v>
      </c>
    </row>
    <row r="67" ht="38.25">
      <c r="A67" s="1" t="s">
        <v>441</v>
      </c>
      <c r="E67" s="27" t="s">
        <v>13526</v>
      </c>
    </row>
    <row r="68" ht="25.5">
      <c r="A68" s="1" t="s">
        <v>432</v>
      </c>
      <c r="B68" s="1">
        <v>15</v>
      </c>
      <c r="C68" s="26" t="s">
        <v>14693</v>
      </c>
      <c r="D68" t="s">
        <v>434</v>
      </c>
      <c r="E68" s="27" t="s">
        <v>14694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14700</v>
      </c>
    </row>
    <row r="71" ht="38.25">
      <c r="A71" s="1" t="s">
        <v>441</v>
      </c>
      <c r="E71" s="27" t="s">
        <v>13526</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14700</v>
      </c>
    </row>
    <row r="75" ht="38.25">
      <c r="A75" s="1" t="s">
        <v>441</v>
      </c>
      <c r="E75" s="27" t="s">
        <v>13310</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14700</v>
      </c>
    </row>
    <row r="79" ht="38.25">
      <c r="A79" s="1" t="s">
        <v>441</v>
      </c>
      <c r="E79" s="27" t="s">
        <v>13311</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14700</v>
      </c>
    </row>
    <row r="83" ht="38.25">
      <c r="A83" s="1" t="s">
        <v>441</v>
      </c>
      <c r="E83" s="27" t="s">
        <v>13312</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13248</v>
      </c>
      <c r="O85" s="32">
        <f>M85*AA85</f>
        <v>0</v>
      </c>
      <c r="P85" s="1">
        <v>3</v>
      </c>
      <c r="AA85" s="1">
        <f>IF(P85=1,$O$3,IF(P85=2,$O$4,$O$5))</f>
        <v>0</v>
      </c>
    </row>
    <row r="86" ht="38.25">
      <c r="A86" s="1" t="s">
        <v>437</v>
      </c>
      <c r="E86" s="27" t="s">
        <v>572</v>
      </c>
    </row>
    <row r="87">
      <c r="A87" s="1" t="s">
        <v>439</v>
      </c>
      <c r="E87" s="33" t="s">
        <v>14700</v>
      </c>
    </row>
    <row r="88" ht="153">
      <c r="A88" s="1" t="s">
        <v>441</v>
      </c>
      <c r="E88" s="27" t="s">
        <v>574</v>
      </c>
    </row>
  </sheetData>
  <sheetProtection sheet="1" objects="1" scenarios="1" spinCount="100000" saltValue="kPsMimYELFb410tmWm471jFaveP2oPP73sXguhBDK+XSwXB4CIxm0gEXwqR7z2Zj6Y68ozwlsL46+OZPMBmu7w==" hashValue="nznYv9KWHENNd030EHd3/BD2H3WeJ6E8/GRxEQ32vU3Xrhdh461+jc6G2X3F9Ic6Iao9NSYH9jF/3Pq78+wC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14701</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WN8b6x9dgrIk9aUxELfUDYVcvnvFKn0QT6GXbJZu7NVhlz0qejKaNNOfTR7gpGdp3v5VM+aIddquZnmax/2DtA==" hashValue="DsNWPD1hUKXVsGuYvztZS20EoipgPvLbEON3OEWRfgCCjSHi3D3gvwp6JzTejc88xjm057uxnJhvtoAc4wRQ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14706</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g6S/YwplmqIsQTQ3N16cphsJOcQZDBGnD7kCXz6ACucu8YUDvIeIq4IEWVX+EmjSYClXEeCfFq1+m0klOqQwWg==" hashValue="3K2G9Ng4gBplKIn4YkUdtQ211SaHU3qdl4Z12wyDsVWWS2AsklTO9wUCpos/FFUaqYWa4z9utBOVKEsiSkFA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14707</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13483</v>
      </c>
      <c r="D34" t="s">
        <v>434</v>
      </c>
      <c r="E34" s="27" t="s">
        <v>13484</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102">
      <c r="A37" s="1" t="s">
        <v>441</v>
      </c>
      <c r="E37" s="27" t="s">
        <v>995</v>
      </c>
    </row>
    <row r="38">
      <c r="A38" s="1" t="s">
        <v>429</v>
      </c>
      <c r="C38" s="22" t="s">
        <v>4100</v>
      </c>
      <c r="E38" s="23" t="s">
        <v>13226</v>
      </c>
      <c r="L38" s="24">
        <f>SUMIFS(L39:L50,A39:A50,"P")</f>
        <v>0</v>
      </c>
      <c r="M38" s="24">
        <f>SUMIFS(M39:M50,A39:A50,"P")</f>
        <v>0</v>
      </c>
      <c r="N38" s="25"/>
    </row>
    <row r="39">
      <c r="A39" s="1" t="s">
        <v>432</v>
      </c>
      <c r="B39" s="1">
        <v>8</v>
      </c>
      <c r="C39" s="26" t="s">
        <v>14163</v>
      </c>
      <c r="D39" t="s">
        <v>434</v>
      </c>
      <c r="E39" s="27" t="s">
        <v>14164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38.25">
      <c r="A42" s="1" t="s">
        <v>441</v>
      </c>
      <c r="E42" s="27" t="s">
        <v>13735</v>
      </c>
    </row>
    <row r="43">
      <c r="A43" s="1" t="s">
        <v>432</v>
      </c>
      <c r="B43" s="1">
        <v>9</v>
      </c>
      <c r="C43" s="26" t="s">
        <v>13241</v>
      </c>
      <c r="D43" t="s">
        <v>434</v>
      </c>
      <c r="E43" s="27" t="s">
        <v>13242</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51">
      <c r="A46" s="1" t="s">
        <v>441</v>
      </c>
      <c r="E46" s="27" t="s">
        <v>13243</v>
      </c>
    </row>
    <row r="47" ht="25.5">
      <c r="A47" s="1" t="s">
        <v>432</v>
      </c>
      <c r="B47" s="1">
        <v>10</v>
      </c>
      <c r="C47" s="26" t="s">
        <v>13244</v>
      </c>
      <c r="D47" t="s">
        <v>434</v>
      </c>
      <c r="E47" s="27" t="s">
        <v>13245</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13399</v>
      </c>
    </row>
    <row r="50" ht="38.25">
      <c r="A50" s="1" t="s">
        <v>441</v>
      </c>
      <c r="E50" s="27" t="s">
        <v>13234</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432</v>
      </c>
      <c r="B80" s="1">
        <v>18</v>
      </c>
      <c r="C80" s="26" t="s">
        <v>13868</v>
      </c>
      <c r="D80" t="s">
        <v>434</v>
      </c>
      <c r="E80" s="27" t="s">
        <v>13869</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51">
      <c r="A83" s="1" t="s">
        <v>441</v>
      </c>
      <c r="E83" s="27" t="s">
        <v>13271</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63.75">
      <c r="A88" s="1" t="s">
        <v>441</v>
      </c>
      <c r="E88" s="27" t="s">
        <v>13303</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13304</v>
      </c>
    </row>
    <row r="93">
      <c r="A93" s="1" t="s">
        <v>432</v>
      </c>
      <c r="B93" s="1">
        <v>21</v>
      </c>
      <c r="C93" s="26" t="s">
        <v>14686</v>
      </c>
      <c r="D93" t="s">
        <v>434</v>
      </c>
      <c r="E93" s="27" t="s">
        <v>14687</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c r="A97" s="1" t="s">
        <v>432</v>
      </c>
      <c r="B97" s="1">
        <v>22</v>
      </c>
      <c r="C97" s="26" t="s">
        <v>14689</v>
      </c>
      <c r="D97" t="s">
        <v>434</v>
      </c>
      <c r="E97" s="27" t="s">
        <v>14690</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ht="25.5">
      <c r="A101" s="1" t="s">
        <v>432</v>
      </c>
      <c r="B101" s="1">
        <v>23</v>
      </c>
      <c r="C101" s="26" t="s">
        <v>14691</v>
      </c>
      <c r="D101" t="s">
        <v>434</v>
      </c>
      <c r="E101" s="27" t="s">
        <v>14692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13310</v>
      </c>
    </row>
    <row r="109">
      <c r="A109" s="1" t="s">
        <v>429</v>
      </c>
      <c r="C109" s="22" t="s">
        <v>13778</v>
      </c>
      <c r="E109" s="23" t="s">
        <v>13779</v>
      </c>
      <c r="L109" s="24">
        <f>SUMIFS(L110:L113,A110:A113,"P")</f>
        <v>0</v>
      </c>
      <c r="M109" s="24">
        <f>SUMIFS(M110:M113,A110:A113,"P")</f>
        <v>0</v>
      </c>
      <c r="N109" s="25"/>
    </row>
    <row r="110">
      <c r="A110" s="1" t="s">
        <v>432</v>
      </c>
      <c r="B110" s="1">
        <v>25</v>
      </c>
      <c r="C110" s="26" t="s">
        <v>14499</v>
      </c>
      <c r="D110" t="s">
        <v>434</v>
      </c>
      <c r="E110" s="27" t="s">
        <v>14500</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13399</v>
      </c>
    </row>
    <row r="113" ht="25.5">
      <c r="A113" s="1" t="s">
        <v>441</v>
      </c>
      <c r="E113" s="27" t="s">
        <v>14501</v>
      </c>
    </row>
    <row r="114">
      <c r="A114" s="1" t="s">
        <v>429</v>
      </c>
      <c r="C114" s="22" t="s">
        <v>567</v>
      </c>
      <c r="E114" s="23" t="s">
        <v>894</v>
      </c>
      <c r="L114" s="24">
        <f>SUMIFS(L115:L130,A115:A130,"P")</f>
        <v>0</v>
      </c>
      <c r="M114" s="24">
        <f>SUMIFS(M115:M130,A115:A130,"P")</f>
        <v>0</v>
      </c>
      <c r="N114" s="25"/>
    </row>
    <row r="115" ht="38.25">
      <c r="A115" s="1" t="s">
        <v>432</v>
      </c>
      <c r="B115" s="1">
        <v>26</v>
      </c>
      <c r="C115" s="26" t="s">
        <v>7468</v>
      </c>
      <c r="D115" t="s">
        <v>570</v>
      </c>
      <c r="E115" s="27" t="s">
        <v>7469</v>
      </c>
      <c r="F115" s="28" t="s">
        <v>476</v>
      </c>
      <c r="G115" s="29">
        <v>1</v>
      </c>
      <c r="H115" s="28">
        <v>0</v>
      </c>
      <c r="I115" s="30">
        <f>ROUND(G115*H115,P4)</f>
        <v>0</v>
      </c>
      <c r="L115" s="31">
        <v>0</v>
      </c>
      <c r="M115" s="24">
        <f>ROUND(G115*L115,P4)</f>
        <v>0</v>
      </c>
      <c r="N115" s="25" t="s">
        <v>13248</v>
      </c>
      <c r="O115" s="32">
        <f>M115*AA115</f>
        <v>0</v>
      </c>
      <c r="P115" s="1">
        <v>3</v>
      </c>
      <c r="AA115" s="1">
        <f>IF(P115=1,$O$3,IF(P115=2,$O$4,$O$5))</f>
        <v>0</v>
      </c>
    </row>
    <row r="116" ht="38.25">
      <c r="A116" s="1" t="s">
        <v>437</v>
      </c>
      <c r="E116" s="27" t="s">
        <v>1107</v>
      </c>
    </row>
    <row r="117">
      <c r="A117" s="1" t="s">
        <v>439</v>
      </c>
      <c r="E117" s="33" t="s">
        <v>13399</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572</v>
      </c>
    </row>
    <row r="121">
      <c r="A121" s="1" t="s">
        <v>439</v>
      </c>
      <c r="E121" s="33" t="s">
        <v>13399</v>
      </c>
    </row>
    <row r="122" ht="153">
      <c r="A122" s="1" t="s">
        <v>441</v>
      </c>
      <c r="E122" s="27" t="s">
        <v>574</v>
      </c>
    </row>
    <row r="123" ht="25.5">
      <c r="A123" s="1" t="s">
        <v>432</v>
      </c>
      <c r="B123" s="1">
        <v>28</v>
      </c>
      <c r="C123" s="26" t="s">
        <v>7448</v>
      </c>
      <c r="D123" t="s">
        <v>570</v>
      </c>
      <c r="E123" s="27" t="s">
        <v>7449</v>
      </c>
      <c r="F123" s="28" t="s">
        <v>476</v>
      </c>
      <c r="G123" s="29">
        <v>0.10000000000000001</v>
      </c>
      <c r="H123" s="28">
        <v>0</v>
      </c>
      <c r="I123" s="30">
        <f>ROUND(G123*H123,P4)</f>
        <v>0</v>
      </c>
      <c r="L123" s="31">
        <v>0</v>
      </c>
      <c r="M123" s="24">
        <f>ROUND(G123*L123,P4)</f>
        <v>0</v>
      </c>
      <c r="N123" s="25" t="s">
        <v>13248</v>
      </c>
      <c r="O123" s="32">
        <f>M123*AA123</f>
        <v>0</v>
      </c>
      <c r="P123" s="1">
        <v>3</v>
      </c>
      <c r="AA123" s="1">
        <f>IF(P123=1,$O$3,IF(P123=2,$O$4,$O$5))</f>
        <v>0</v>
      </c>
    </row>
    <row r="124" ht="25.5">
      <c r="A124" s="1" t="s">
        <v>437</v>
      </c>
      <c r="E124" s="27" t="s">
        <v>7450</v>
      </c>
    </row>
    <row r="125">
      <c r="A125" s="1" t="s">
        <v>439</v>
      </c>
      <c r="E125" s="33" t="s">
        <v>13399</v>
      </c>
    </row>
    <row r="126" ht="153">
      <c r="A126" s="1" t="s">
        <v>441</v>
      </c>
      <c r="E126" s="27" t="s">
        <v>1109</v>
      </c>
    </row>
    <row r="127" ht="25.5">
      <c r="A127" s="1" t="s">
        <v>432</v>
      </c>
      <c r="B127" s="1">
        <v>29</v>
      </c>
      <c r="C127" s="26" t="s">
        <v>9974</v>
      </c>
      <c r="D127" t="s">
        <v>570</v>
      </c>
      <c r="E127" s="27" t="s">
        <v>9975</v>
      </c>
      <c r="F127" s="28" t="s">
        <v>476</v>
      </c>
      <c r="G127" s="29">
        <v>0.29999999999999999</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4950</v>
      </c>
    </row>
    <row r="129">
      <c r="A129" s="1" t="s">
        <v>439</v>
      </c>
      <c r="E129" s="33" t="s">
        <v>13399</v>
      </c>
    </row>
    <row r="130" ht="153">
      <c r="A130" s="1" t="s">
        <v>441</v>
      </c>
      <c r="E130" s="27" t="s">
        <v>574</v>
      </c>
    </row>
  </sheetData>
  <sheetProtection sheet="1" objects="1" scenarios="1" spinCount="100000" saltValue="LzzURsGPOpTpFtF/EFK7mvhcLEfwMNUdgG/R/8rh0T9hmt0bSQ1oZVwtWrH+FPIXVSBE2M7tVi+3VqfFyfDwIQ==" hashValue="rGv7cgnJiHMAY/Xm+/emgzgrwl4fdNjlCjRSdltW3Uv/UQUjvV3UuDNeBi8YqNMIdTOLpoRjpu7XDAnrLX+y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14708</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14709</v>
      </c>
      <c r="D14" t="s">
        <v>434</v>
      </c>
      <c r="E14" s="27" t="s">
        <v>14710</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14711</v>
      </c>
      <c r="D34" t="s">
        <v>434</v>
      </c>
      <c r="E34" s="27" t="s">
        <v>14712</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63.75">
      <c r="A37" s="1" t="s">
        <v>441</v>
      </c>
      <c r="E37" s="27" t="s">
        <v>857</v>
      </c>
    </row>
    <row r="38">
      <c r="A38" s="1" t="s">
        <v>429</v>
      </c>
      <c r="C38" s="22" t="s">
        <v>4100</v>
      </c>
      <c r="E38" s="23" t="s">
        <v>13226</v>
      </c>
      <c r="L38" s="24">
        <f>SUMIFS(L39:L46,A39:A46,"P")</f>
        <v>0</v>
      </c>
      <c r="M38" s="24">
        <f>SUMIFS(M39:M46,A39:A46,"P")</f>
        <v>0</v>
      </c>
      <c r="N38" s="25"/>
    </row>
    <row r="39">
      <c r="A39" s="1" t="s">
        <v>432</v>
      </c>
      <c r="B39" s="1">
        <v>8</v>
      </c>
      <c r="C39" s="26" t="s">
        <v>13241</v>
      </c>
      <c r="D39" t="s">
        <v>434</v>
      </c>
      <c r="E39" s="27" t="s">
        <v>13242</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51">
      <c r="A42" s="1" t="s">
        <v>441</v>
      </c>
      <c r="E42" s="27" t="s">
        <v>13243</v>
      </c>
    </row>
    <row r="43" ht="25.5">
      <c r="A43" s="1" t="s">
        <v>432</v>
      </c>
      <c r="B43" s="1">
        <v>9</v>
      </c>
      <c r="C43" s="26" t="s">
        <v>13244</v>
      </c>
      <c r="D43" t="s">
        <v>434</v>
      </c>
      <c r="E43" s="27" t="s">
        <v>13245</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38.25">
      <c r="A46" s="1" t="s">
        <v>441</v>
      </c>
      <c r="E46" s="27" t="s">
        <v>13234</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14699</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SUMIFS(L111:L118,A111:A118,"P")</f>
        <v>0</v>
      </c>
      <c r="M110" s="24">
        <f>SUMIFS(M111:M118,A111:A118,"P")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sheetData>
  <sheetProtection sheet="1" objects="1" scenarios="1" spinCount="100000" saltValue="J58pKvHoT7v9ioChrya8mpwEOKHjXZb2QZE/KzPI0F38V0xakjXWNByvD6OwHtGmT74lQaTUTDUKHjc6D7RIhQ==" hashValue="EVZwylFWNmU1S4cXV2czxKfI2mO1TF7Fhd7cScEgRz5gfzrUKPBIwuJoGBnE5EyCO+YjrdTNthb86Y42DLz4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14713</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qM4PLtHkK6ynzMbcEG3a+Ko/TC4CsVz3aaO6wTKAM81c78hQ2SG0UTNLb8vUHtCVyXy3wMy+EVhuBBZovMO4hQ==" hashValue="+Doq+imGrIFKq72DG+i3c649gnGtYkP2KEp++iBQMg9ozkhBAO/zKvDQB74XjDjMZUMAoeP/FfhZuVivBY45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14714</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13357</v>
      </c>
      <c r="D44" t="s">
        <v>434</v>
      </c>
      <c r="E44" s="27" t="s">
        <v>13358</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38.25">
      <c r="A47" s="1" t="s">
        <v>441</v>
      </c>
      <c r="E47" s="27" t="s">
        <v>13359</v>
      </c>
    </row>
    <row r="48">
      <c r="A48" s="1" t="s">
        <v>432</v>
      </c>
      <c r="B48" s="1">
        <v>10</v>
      </c>
      <c r="C48" s="26" t="s">
        <v>14715</v>
      </c>
      <c r="D48" t="s">
        <v>434</v>
      </c>
      <c r="E48" s="27" t="s">
        <v>14716</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38.25">
      <c r="A51" s="1" t="s">
        <v>441</v>
      </c>
      <c r="E51" s="27" t="s">
        <v>13359</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13912</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13360</v>
      </c>
    </row>
    <row r="60">
      <c r="A60" s="1" t="s">
        <v>432</v>
      </c>
      <c r="B60" s="1">
        <v>13</v>
      </c>
      <c r="C60" s="26" t="s">
        <v>14702</v>
      </c>
      <c r="D60" t="s">
        <v>434</v>
      </c>
      <c r="E60" s="27" t="s">
        <v>14703</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14704</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13740</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13361</v>
      </c>
    </row>
    <row r="72">
      <c r="A72" s="1" t="s">
        <v>432</v>
      </c>
      <c r="B72" s="1">
        <v>16</v>
      </c>
      <c r="C72" s="26" t="s">
        <v>11452</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14705</v>
      </c>
    </row>
    <row r="76">
      <c r="A76" s="1" t="s">
        <v>432</v>
      </c>
      <c r="B76" s="1">
        <v>17</v>
      </c>
      <c r="C76" s="26" t="s">
        <v>13868</v>
      </c>
      <c r="D76" t="s">
        <v>434</v>
      </c>
      <c r="E76" s="27" t="s">
        <v>13869</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51">
      <c r="A79" s="1" t="s">
        <v>441</v>
      </c>
      <c r="E79" s="27" t="s">
        <v>13271</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SUMIFS(L111:L122,A111:A122,"P")</f>
        <v>0</v>
      </c>
      <c r="M110" s="24">
        <f>SUMIFS(M111:M122,A111:A122,"P")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row r="119" ht="25.5">
      <c r="A119" s="1" t="s">
        <v>432</v>
      </c>
      <c r="B119" s="1">
        <v>27</v>
      </c>
      <c r="C119" s="26" t="s">
        <v>9974</v>
      </c>
      <c r="D119" t="s">
        <v>570</v>
      </c>
      <c r="E119" s="27" t="s">
        <v>9975</v>
      </c>
      <c r="F119" s="28" t="s">
        <v>476</v>
      </c>
      <c r="G119" s="29">
        <v>0.29999999999999999</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4950</v>
      </c>
    </row>
    <row r="121">
      <c r="A121" s="1" t="s">
        <v>439</v>
      </c>
      <c r="E121" s="33" t="s">
        <v>13399</v>
      </c>
    </row>
    <row r="122" ht="153">
      <c r="A122" s="1" t="s">
        <v>441</v>
      </c>
      <c r="E122" s="27" t="s">
        <v>574</v>
      </c>
    </row>
  </sheetData>
  <sheetProtection sheet="1" objects="1" scenarios="1" spinCount="100000" saltValue="v7LrgcGcJ1pwrUMTkckkMQ+kp+X6oMN91zGiaObfKFP3yTDpNFXfwaQutidES4HSL3iurqKDGWJbBnNN/qEo2A==" hashValue="JWFco9bdu6/OSzg6BlJXxtnZnjqAadWvLMG3AVbyk/Gil5hfXGbiSnh4H9FNCSja/HkuIWNgdiUoxSOkCjm3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14717</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S2pDk1uktoX0OjRNWFTzp4H7ovEdaYRkv3Y/iOYIUTOcjr7cO2zF4ns8BwxbLkRZaOM6kGF3PCO1in3NyeI+vQ==" hashValue="tLwudZjAgqAoys8JpJwYHuuR94d8pQY1VXK6xdEBcyQrwMJbIxDcQOlxqyIhjFx3FHXK0MR4VnOcMHcLN6YI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14718</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14719</v>
      </c>
      <c r="D14" t="s">
        <v>434</v>
      </c>
      <c r="E14" s="27" t="s">
        <v>14720</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14721</v>
      </c>
      <c r="D18" t="s">
        <v>434</v>
      </c>
      <c r="E18" s="27" t="s">
        <v>14722</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63.75">
      <c r="A21" s="1" t="s">
        <v>441</v>
      </c>
      <c r="E21" s="27" t="s">
        <v>804</v>
      </c>
    </row>
    <row r="22">
      <c r="A22" s="1" t="s">
        <v>432</v>
      </c>
      <c r="B22" s="1">
        <v>4</v>
      </c>
      <c r="C22" s="26" t="s">
        <v>13097</v>
      </c>
      <c r="D22" t="s">
        <v>434</v>
      </c>
      <c r="E22" s="27" t="s">
        <v>13098</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216.75">
      <c r="A25" s="1" t="s">
        <v>441</v>
      </c>
      <c r="E25" s="27" t="s">
        <v>14436</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153">
      <c r="A29" s="1" t="s">
        <v>441</v>
      </c>
      <c r="E29" s="27" t="s">
        <v>13222</v>
      </c>
    </row>
    <row r="30">
      <c r="A30" s="1" t="s">
        <v>432</v>
      </c>
      <c r="B30" s="1">
        <v>6</v>
      </c>
      <c r="C30" s="26" t="s">
        <v>13223</v>
      </c>
      <c r="D30" t="s">
        <v>434</v>
      </c>
      <c r="E30" s="27" t="s">
        <v>13224</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13225</v>
      </c>
    </row>
    <row r="34">
      <c r="A34" s="1" t="s">
        <v>432</v>
      </c>
      <c r="B34" s="1">
        <v>7</v>
      </c>
      <c r="C34" s="26" t="s">
        <v>11513</v>
      </c>
      <c r="D34" t="s">
        <v>434</v>
      </c>
      <c r="E34" s="27" t="s">
        <v>11514</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267.75">
      <c r="A37" s="1" t="s">
        <v>441</v>
      </c>
      <c r="E37" s="27" t="s">
        <v>13724</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13399</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13399</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13399</v>
      </c>
    </row>
    <row r="49" ht="25.5">
      <c r="A49" s="1" t="s">
        <v>441</v>
      </c>
      <c r="E49" s="27" t="s">
        <v>14279</v>
      </c>
    </row>
    <row r="50">
      <c r="A50" s="1" t="s">
        <v>429</v>
      </c>
      <c r="C50" s="22" t="s">
        <v>4100</v>
      </c>
      <c r="E50" s="23" t="s">
        <v>13226</v>
      </c>
      <c r="L50" s="24">
        <f>SUMIFS(L51:L62,A51:A62,"P")</f>
        <v>0</v>
      </c>
      <c r="M50" s="24">
        <f>SUMIFS(M51:M62,A51:A62,"P")</f>
        <v>0</v>
      </c>
      <c r="N50" s="25"/>
    </row>
    <row r="51">
      <c r="A51" s="1" t="s">
        <v>432</v>
      </c>
      <c r="B51" s="1">
        <v>11</v>
      </c>
      <c r="C51" s="26" t="s">
        <v>14163</v>
      </c>
      <c r="D51" t="s">
        <v>434</v>
      </c>
      <c r="E51" s="27" t="s">
        <v>14164</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13399</v>
      </c>
    </row>
    <row r="54" ht="38.25">
      <c r="A54" s="1" t="s">
        <v>441</v>
      </c>
      <c r="E54" s="27" t="s">
        <v>13735</v>
      </c>
    </row>
    <row r="55">
      <c r="A55" s="1" t="s">
        <v>432</v>
      </c>
      <c r="B55" s="1">
        <v>12</v>
      </c>
      <c r="C55" s="26" t="s">
        <v>13241</v>
      </c>
      <c r="D55" t="s">
        <v>434</v>
      </c>
      <c r="E55" s="27" t="s">
        <v>13242</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13399</v>
      </c>
    </row>
    <row r="58" ht="51">
      <c r="A58" s="1" t="s">
        <v>441</v>
      </c>
      <c r="E58" s="27" t="s">
        <v>13243</v>
      </c>
    </row>
    <row r="59" ht="25.5">
      <c r="A59" s="1" t="s">
        <v>432</v>
      </c>
      <c r="B59" s="1">
        <v>13</v>
      </c>
      <c r="C59" s="26" t="s">
        <v>13244</v>
      </c>
      <c r="D59" t="s">
        <v>434</v>
      </c>
      <c r="E59" s="27" t="s">
        <v>13245</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13399</v>
      </c>
    </row>
    <row r="62" ht="38.25">
      <c r="A62" s="1" t="s">
        <v>441</v>
      </c>
      <c r="E62" s="27" t="s">
        <v>13234</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51">
      <c r="A67" s="1" t="s">
        <v>441</v>
      </c>
      <c r="E67" s="27" t="s">
        <v>13356</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13912</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25.5">
      <c r="A75" s="1" t="s">
        <v>441</v>
      </c>
      <c r="E75" s="27" t="s">
        <v>13360</v>
      </c>
    </row>
    <row r="76">
      <c r="A76" s="1" t="s">
        <v>432</v>
      </c>
      <c r="B76" s="1">
        <v>17</v>
      </c>
      <c r="C76" s="26" t="s">
        <v>14702</v>
      </c>
      <c r="D76" t="s">
        <v>434</v>
      </c>
      <c r="E76" s="27" t="s">
        <v>14703</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25.5">
      <c r="A79" s="1" t="s">
        <v>441</v>
      </c>
      <c r="E79" s="27" t="s">
        <v>14704</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38.25">
      <c r="A83" s="1" t="s">
        <v>441</v>
      </c>
      <c r="E83" s="27" t="s">
        <v>13740</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13361</v>
      </c>
    </row>
    <row r="88">
      <c r="A88" s="1" t="s">
        <v>432</v>
      </c>
      <c r="B88" s="1">
        <v>20</v>
      </c>
      <c r="C88" s="26" t="s">
        <v>11452</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14705</v>
      </c>
    </row>
    <row r="92">
      <c r="A92" s="1" t="s">
        <v>432</v>
      </c>
      <c r="B92" s="1">
        <v>21</v>
      </c>
      <c r="C92" s="26" t="s">
        <v>13868</v>
      </c>
      <c r="D92" t="s">
        <v>434</v>
      </c>
      <c r="E92" s="27" t="s">
        <v>13869</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13399</v>
      </c>
    </row>
    <row r="95" ht="51">
      <c r="A95" s="1" t="s">
        <v>441</v>
      </c>
      <c r="E95" s="27" t="s">
        <v>13271</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63.75">
      <c r="A100" s="1" t="s">
        <v>441</v>
      </c>
      <c r="E100" s="27" t="s">
        <v>13303</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13304</v>
      </c>
    </row>
    <row r="105">
      <c r="A105" s="1" t="s">
        <v>432</v>
      </c>
      <c r="B105" s="1">
        <v>24</v>
      </c>
      <c r="C105" s="26" t="s">
        <v>14686</v>
      </c>
      <c r="D105" t="s">
        <v>434</v>
      </c>
      <c r="E105" s="27" t="s">
        <v>14687</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c r="A109" s="1" t="s">
        <v>432</v>
      </c>
      <c r="B109" s="1">
        <v>25</v>
      </c>
      <c r="C109" s="26" t="s">
        <v>14689</v>
      </c>
      <c r="D109" t="s">
        <v>434</v>
      </c>
      <c r="E109" s="27" t="s">
        <v>14690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14691</v>
      </c>
      <c r="D113" t="s">
        <v>434</v>
      </c>
      <c r="E113" s="27" t="s">
        <v>14692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429</v>
      </c>
      <c r="C121" s="22" t="s">
        <v>13778</v>
      </c>
      <c r="E121" s="23" t="s">
        <v>13779</v>
      </c>
      <c r="L121" s="24">
        <f>SUMIFS(L122:L125,A122:A125,"P")</f>
        <v>0</v>
      </c>
      <c r="M121" s="24">
        <f>SUMIFS(M122:M125,A122:A125,"P")</f>
        <v>0</v>
      </c>
      <c r="N121" s="25"/>
    </row>
    <row r="122">
      <c r="A122" s="1" t="s">
        <v>432</v>
      </c>
      <c r="B122" s="1">
        <v>28</v>
      </c>
      <c r="C122" s="26" t="s">
        <v>14499</v>
      </c>
      <c r="D122" t="s">
        <v>434</v>
      </c>
      <c r="E122" s="27" t="s">
        <v>14500</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13399</v>
      </c>
    </row>
    <row r="125" ht="25.5">
      <c r="A125" s="1" t="s">
        <v>441</v>
      </c>
      <c r="E125" s="27" t="s">
        <v>14501</v>
      </c>
    </row>
    <row r="126">
      <c r="A126" s="1" t="s">
        <v>429</v>
      </c>
      <c r="C126" s="22" t="s">
        <v>567</v>
      </c>
      <c r="E126" s="23" t="s">
        <v>894</v>
      </c>
      <c r="L126" s="24">
        <f>SUMIFS(L127:L142,A127:A142,"P")</f>
        <v>0</v>
      </c>
      <c r="M126" s="24">
        <f>SUMIFS(M127:M142,A127:A142,"P")</f>
        <v>0</v>
      </c>
      <c r="N126" s="25"/>
    </row>
    <row r="127" ht="38.25">
      <c r="A127" s="1" t="s">
        <v>432</v>
      </c>
      <c r="B127" s="1">
        <v>29</v>
      </c>
      <c r="C127" s="26" t="s">
        <v>7468</v>
      </c>
      <c r="D127" t="s">
        <v>570</v>
      </c>
      <c r="E127" s="27" t="s">
        <v>7469</v>
      </c>
      <c r="F127" s="28" t="s">
        <v>476</v>
      </c>
      <c r="G127" s="29">
        <v>1</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1107</v>
      </c>
    </row>
    <row r="129">
      <c r="A129" s="1" t="s">
        <v>439</v>
      </c>
      <c r="E129" s="33" t="s">
        <v>13399</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13248</v>
      </c>
      <c r="O131" s="32">
        <f>M131*AA131</f>
        <v>0</v>
      </c>
      <c r="P131" s="1">
        <v>3</v>
      </c>
      <c r="AA131" s="1">
        <f>IF(P131=1,$O$3,IF(P131=2,$O$4,$O$5))</f>
        <v>0</v>
      </c>
    </row>
    <row r="132" ht="38.25">
      <c r="A132" s="1" t="s">
        <v>437</v>
      </c>
      <c r="E132" s="27" t="s">
        <v>572</v>
      </c>
    </row>
    <row r="133">
      <c r="A133" s="1" t="s">
        <v>439</v>
      </c>
      <c r="E133" s="33" t="s">
        <v>13399</v>
      </c>
    </row>
    <row r="134" ht="153">
      <c r="A134" s="1" t="s">
        <v>441</v>
      </c>
      <c r="E134" s="27" t="s">
        <v>574</v>
      </c>
    </row>
    <row r="135" ht="25.5">
      <c r="A135" s="1" t="s">
        <v>432</v>
      </c>
      <c r="B135" s="1">
        <v>31</v>
      </c>
      <c r="C135" s="26" t="s">
        <v>7448</v>
      </c>
      <c r="D135" t="s">
        <v>570</v>
      </c>
      <c r="E135" s="27" t="s">
        <v>7449</v>
      </c>
      <c r="F135" s="28" t="s">
        <v>476</v>
      </c>
      <c r="G135" s="29">
        <v>0.10000000000000001</v>
      </c>
      <c r="H135" s="28">
        <v>0</v>
      </c>
      <c r="I135" s="30">
        <f>ROUND(G135*H135,P4)</f>
        <v>0</v>
      </c>
      <c r="L135" s="31">
        <v>0</v>
      </c>
      <c r="M135" s="24">
        <f>ROUND(G135*L135,P4)</f>
        <v>0</v>
      </c>
      <c r="N135" s="25" t="s">
        <v>13248</v>
      </c>
      <c r="O135" s="32">
        <f>M135*AA135</f>
        <v>0</v>
      </c>
      <c r="P135" s="1">
        <v>3</v>
      </c>
      <c r="AA135" s="1">
        <f>IF(P135=1,$O$3,IF(P135=2,$O$4,$O$5))</f>
        <v>0</v>
      </c>
    </row>
    <row r="136" ht="25.5">
      <c r="A136" s="1" t="s">
        <v>437</v>
      </c>
      <c r="E136" s="27" t="s">
        <v>7450</v>
      </c>
    </row>
    <row r="137">
      <c r="A137" s="1" t="s">
        <v>439</v>
      </c>
      <c r="E137" s="33" t="s">
        <v>13399</v>
      </c>
    </row>
    <row r="138" ht="153">
      <c r="A138" s="1" t="s">
        <v>441</v>
      </c>
      <c r="E138" s="27" t="s">
        <v>1109</v>
      </c>
    </row>
    <row r="139" ht="25.5">
      <c r="A139" s="1" t="s">
        <v>432</v>
      </c>
      <c r="B139" s="1">
        <v>32</v>
      </c>
      <c r="C139" s="26" t="s">
        <v>9974</v>
      </c>
      <c r="D139" t="s">
        <v>570</v>
      </c>
      <c r="E139" s="27" t="s">
        <v>9975</v>
      </c>
      <c r="F139" s="28" t="s">
        <v>476</v>
      </c>
      <c r="G139" s="29">
        <v>0.29999999999999999</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4950</v>
      </c>
    </row>
    <row r="141">
      <c r="A141" s="1" t="s">
        <v>439</v>
      </c>
      <c r="E141" s="33" t="s">
        <v>13399</v>
      </c>
    </row>
    <row r="142" ht="153">
      <c r="A142" s="1" t="s">
        <v>441</v>
      </c>
      <c r="E142" s="27" t="s">
        <v>574</v>
      </c>
    </row>
  </sheetData>
  <sheetProtection sheet="1" objects="1" scenarios="1" spinCount="100000" saltValue="G7oxpBE22VXkSZo3fyEpp7jVe1hSXS6Y4Nq1ebmse/3xyF2qdrb/F8E5iAkdjHSGlwzKlxg9cG0WmBlvp9KpdA==" hashValue="XSLLRqcgzUd+tnVMBcvVTktgkv2HGUY+cWe1B2lFvSxCAm1tS7TiYJbVIt1cSys6OJMPh3cJRfSHJ0sPcrpK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14723</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SUMIFS(L36:L63,A36:A63,"P")</f>
        <v>0</v>
      </c>
      <c r="M35" s="24">
        <f>SUMIFS(M36:M63,A36:A63,"P")</f>
        <v>0</v>
      </c>
      <c r="N35" s="25"/>
    </row>
    <row r="36">
      <c r="A36" s="1" t="s">
        <v>432</v>
      </c>
      <c r="B36" s="1">
        <v>7</v>
      </c>
      <c r="C36" s="26" t="s">
        <v>14724</v>
      </c>
      <c r="D36" t="s">
        <v>434</v>
      </c>
      <c r="E36" s="27" t="s">
        <v>14725</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14726</v>
      </c>
      <c r="D40" t="s">
        <v>434</v>
      </c>
      <c r="E40" s="27" t="s">
        <v>14727</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13399</v>
      </c>
    </row>
    <row r="68" ht="63.75">
      <c r="A68" s="1" t="s">
        <v>441</v>
      </c>
      <c r="E68" s="27" t="s">
        <v>13303</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38.25">
      <c r="A72" s="1" t="s">
        <v>441</v>
      </c>
      <c r="E72" s="27" t="s">
        <v>13304</v>
      </c>
    </row>
    <row r="73">
      <c r="A73" s="1" t="s">
        <v>432</v>
      </c>
      <c r="B73" s="1">
        <v>16</v>
      </c>
      <c r="C73" s="26" t="s">
        <v>14686</v>
      </c>
      <c r="D73" t="s">
        <v>434</v>
      </c>
      <c r="E73" s="27" t="s">
        <v>14687</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13526</v>
      </c>
    </row>
    <row r="77" ht="25.5">
      <c r="A77" s="1" t="s">
        <v>432</v>
      </c>
      <c r="B77" s="1">
        <v>17</v>
      </c>
      <c r="C77" s="26" t="s">
        <v>14691</v>
      </c>
      <c r="D77" t="s">
        <v>434</v>
      </c>
      <c r="E77" s="27" t="s">
        <v>14692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13310</v>
      </c>
    </row>
    <row r="85">
      <c r="A85" s="1" t="s">
        <v>429</v>
      </c>
      <c r="C85" s="22" t="s">
        <v>13778</v>
      </c>
      <c r="E85" s="23" t="s">
        <v>13779</v>
      </c>
      <c r="L85" s="24">
        <f>SUMIFS(L86:L89,A86:A89,"P")</f>
        <v>0</v>
      </c>
      <c r="M85" s="24">
        <f>SUMIFS(M86:M89,A86:A89,"P")</f>
        <v>0</v>
      </c>
      <c r="N85" s="25"/>
    </row>
    <row r="86">
      <c r="A86" s="1" t="s">
        <v>432</v>
      </c>
      <c r="B86" s="1">
        <v>19</v>
      </c>
      <c r="C86" s="26" t="s">
        <v>14499</v>
      </c>
      <c r="D86" t="s">
        <v>434</v>
      </c>
      <c r="E86" s="27" t="s">
        <v>14500</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13399</v>
      </c>
    </row>
    <row r="89" ht="25.5">
      <c r="A89" s="1" t="s">
        <v>441</v>
      </c>
      <c r="E89" s="27" t="s">
        <v>14501</v>
      </c>
    </row>
    <row r="90">
      <c r="A90" s="1" t="s">
        <v>429</v>
      </c>
      <c r="C90" s="22" t="s">
        <v>567</v>
      </c>
      <c r="E90" s="23" t="s">
        <v>894</v>
      </c>
      <c r="L90" s="24">
        <f>SUMIFS(L91:L98,A91:A98,"P")</f>
        <v>0</v>
      </c>
      <c r="M90" s="24">
        <f>SUMIFS(M91:M98,A91:A98,"P")</f>
        <v>0</v>
      </c>
      <c r="N90" s="25"/>
    </row>
    <row r="91" ht="38.25">
      <c r="A91" s="1" t="s">
        <v>432</v>
      </c>
      <c r="B91" s="1">
        <v>20</v>
      </c>
      <c r="C91" s="26" t="s">
        <v>7468</v>
      </c>
      <c r="D91" t="s">
        <v>570</v>
      </c>
      <c r="E91" s="27" t="s">
        <v>7469</v>
      </c>
      <c r="F91" s="28" t="s">
        <v>476</v>
      </c>
      <c r="G91" s="29">
        <v>1</v>
      </c>
      <c r="H91" s="28">
        <v>0</v>
      </c>
      <c r="I91" s="30">
        <f>ROUND(G91*H91,P4)</f>
        <v>0</v>
      </c>
      <c r="L91" s="31">
        <v>0</v>
      </c>
      <c r="M91" s="24">
        <f>ROUND(G91*L91,P4)</f>
        <v>0</v>
      </c>
      <c r="N91" s="25" t="s">
        <v>13248</v>
      </c>
      <c r="O91" s="32">
        <f>M91*AA91</f>
        <v>0</v>
      </c>
      <c r="P91" s="1">
        <v>3</v>
      </c>
      <c r="AA91" s="1">
        <f>IF(P91=1,$O$3,IF(P91=2,$O$4,$O$5))</f>
        <v>0</v>
      </c>
    </row>
    <row r="92" ht="38.25">
      <c r="A92" s="1" t="s">
        <v>437</v>
      </c>
      <c r="E92" s="27" t="s">
        <v>1107</v>
      </c>
    </row>
    <row r="93">
      <c r="A93" s="1" t="s">
        <v>439</v>
      </c>
      <c r="E93" s="33" t="s">
        <v>13399</v>
      </c>
    </row>
    <row r="94" ht="153">
      <c r="A94" s="1" t="s">
        <v>441</v>
      </c>
      <c r="E94" s="27" t="s">
        <v>574</v>
      </c>
    </row>
    <row r="95" ht="25.5">
      <c r="A95" s="1" t="s">
        <v>432</v>
      </c>
      <c r="B95" s="1">
        <v>21</v>
      </c>
      <c r="C95" s="26" t="s">
        <v>7448</v>
      </c>
      <c r="D95" t="s">
        <v>570</v>
      </c>
      <c r="E95" s="27" t="s">
        <v>7449</v>
      </c>
      <c r="F95" s="28" t="s">
        <v>476</v>
      </c>
      <c r="G95" s="29">
        <v>0.10000000000000001</v>
      </c>
      <c r="H95" s="28">
        <v>0</v>
      </c>
      <c r="I95" s="30">
        <f>ROUND(G95*H95,P4)</f>
        <v>0</v>
      </c>
      <c r="L95" s="31">
        <v>0</v>
      </c>
      <c r="M95" s="24">
        <f>ROUND(G95*L95,P4)</f>
        <v>0</v>
      </c>
      <c r="N95" s="25" t="s">
        <v>13248</v>
      </c>
      <c r="O95" s="32">
        <f>M95*AA95</f>
        <v>0</v>
      </c>
      <c r="P95" s="1">
        <v>3</v>
      </c>
      <c r="AA95" s="1">
        <f>IF(P95=1,$O$3,IF(P95=2,$O$4,$O$5))</f>
        <v>0</v>
      </c>
    </row>
    <row r="96" ht="25.5">
      <c r="A96" s="1" t="s">
        <v>437</v>
      </c>
      <c r="E96" s="27" t="s">
        <v>7450</v>
      </c>
    </row>
    <row r="97">
      <c r="A97" s="1" t="s">
        <v>439</v>
      </c>
      <c r="E97" s="33" t="s">
        <v>13399</v>
      </c>
    </row>
    <row r="98" ht="153">
      <c r="A98" s="1" t="s">
        <v>441</v>
      </c>
      <c r="E98" s="27" t="s">
        <v>1109</v>
      </c>
    </row>
  </sheetData>
  <sheetProtection sheet="1" objects="1" scenarios="1" spinCount="100000" saltValue="FsdFSVVtxCoRXB3KVFnzsClYwiIhYlZzZyIJDvF+Iw41oW+37NtC1P0+Ilx4s4IGP2X/n6vZV4Sv7tiswwM8cg==" hashValue="vU1tH5ucufwVZ+UZvs7Pr7UYpl4Wg66ZpFHTwfCBBjVcVKqkjsq9ZFKe/qWHjO7DSbZFL03fjcg0sp3n3rxQ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14728</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CKo1hfFR1WFqlf914bDMiuJhSl2QPL1aH5ab+b0k8zckTd/j46nvYXjHJbnNgiFWqH+jAyhAASlsrrMjugvQgg==" hashValue="b40ammzXtcKXN7YgbROoTXyCsAMPDslo3Jqm98ot8YSi4pOAtxgdSEsH/rztfHBTEFq4YRU7Mb+exJad1Cda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14729</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14698</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14698</v>
      </c>
    </row>
    <row r="21" ht="153">
      <c r="A21" s="1" t="s">
        <v>441</v>
      </c>
      <c r="E21" s="27" t="s">
        <v>13222</v>
      </c>
    </row>
    <row r="22">
      <c r="A22" s="1" t="s">
        <v>432</v>
      </c>
      <c r="B22" s="1">
        <v>4</v>
      </c>
      <c r="C22" s="26" t="s">
        <v>13223</v>
      </c>
      <c r="D22" t="s">
        <v>434</v>
      </c>
      <c r="E22" s="27" t="s">
        <v>13224</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SUMIFS(L27:L54,A27:A54,"P")</f>
        <v>0</v>
      </c>
      <c r="M26" s="24">
        <f>SUMIFS(M27:M54,A27:A54,"P")</f>
        <v>0</v>
      </c>
      <c r="N26" s="25"/>
    </row>
    <row r="27">
      <c r="A27" s="1" t="s">
        <v>432</v>
      </c>
      <c r="B27" s="1">
        <v>5</v>
      </c>
      <c r="C27" s="26" t="s">
        <v>13353</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38.25">
      <c r="A30" s="1" t="s">
        <v>441</v>
      </c>
      <c r="E30" s="27" t="s">
        <v>13355</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14696</v>
      </c>
    </row>
    <row r="34" ht="51">
      <c r="A34" s="1" t="s">
        <v>441</v>
      </c>
      <c r="E34" s="27" t="s">
        <v>13356</v>
      </c>
    </row>
    <row r="35">
      <c r="A35" s="1" t="s">
        <v>432</v>
      </c>
      <c r="B35" s="1">
        <v>7</v>
      </c>
      <c r="C35" s="26" t="s">
        <v>13357</v>
      </c>
      <c r="D35" t="s">
        <v>434</v>
      </c>
      <c r="E35" s="27" t="s">
        <v>13358</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14696</v>
      </c>
    </row>
    <row r="38" ht="38.25">
      <c r="A38" s="1" t="s">
        <v>441</v>
      </c>
      <c r="E38" s="27" t="s">
        <v>13359</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14696</v>
      </c>
    </row>
    <row r="42" ht="25.5">
      <c r="A42" s="1" t="s">
        <v>441</v>
      </c>
      <c r="E42" s="27" t="s">
        <v>13360</v>
      </c>
    </row>
    <row r="43">
      <c r="A43" s="1" t="s">
        <v>432</v>
      </c>
      <c r="B43" s="1">
        <v>9</v>
      </c>
      <c r="C43" s="26" t="s">
        <v>14702</v>
      </c>
      <c r="D43" t="s">
        <v>434</v>
      </c>
      <c r="E43" s="27" t="s">
        <v>14703</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14696</v>
      </c>
    </row>
    <row r="46" ht="25.5">
      <c r="A46" s="1" t="s">
        <v>441</v>
      </c>
      <c r="E46" s="27" t="s">
        <v>14704</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14696</v>
      </c>
    </row>
    <row r="50" ht="38.25">
      <c r="A50" s="1" t="s">
        <v>441</v>
      </c>
      <c r="E50" s="27" t="s">
        <v>13740</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14696</v>
      </c>
    </row>
    <row r="54" ht="38.25">
      <c r="A54" s="1" t="s">
        <v>441</v>
      </c>
      <c r="E54" s="27" t="s">
        <v>13361</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63.75">
      <c r="A59" s="1" t="s">
        <v>441</v>
      </c>
      <c r="E59" s="27" t="s">
        <v>13303</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13304</v>
      </c>
    </row>
    <row r="64">
      <c r="A64" s="1" t="s">
        <v>432</v>
      </c>
      <c r="B64" s="1">
        <v>14</v>
      </c>
      <c r="C64" s="26" t="s">
        <v>14686</v>
      </c>
      <c r="D64" t="s">
        <v>434</v>
      </c>
      <c r="E64" s="27" t="s">
        <v>14687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13293</v>
      </c>
    </row>
    <row r="67" ht="38.25">
      <c r="A67" s="1" t="s">
        <v>441</v>
      </c>
      <c r="E67" s="27" t="s">
        <v>13526</v>
      </c>
    </row>
    <row r="68">
      <c r="A68" s="1" t="s">
        <v>432</v>
      </c>
      <c r="B68" s="1">
        <v>15</v>
      </c>
      <c r="C68" s="26" t="s">
        <v>14689</v>
      </c>
      <c r="D68" t="s">
        <v>434</v>
      </c>
      <c r="E68" s="27" t="s">
        <v>14690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13293</v>
      </c>
    </row>
    <row r="71" ht="38.25">
      <c r="A71" s="1" t="s">
        <v>441</v>
      </c>
      <c r="E71" s="27" t="s">
        <v>13526</v>
      </c>
    </row>
    <row r="72" ht="25.5">
      <c r="A72" s="1" t="s">
        <v>432</v>
      </c>
      <c r="B72" s="1">
        <v>16</v>
      </c>
      <c r="C72" s="26" t="s">
        <v>14691</v>
      </c>
      <c r="D72" t="s">
        <v>434</v>
      </c>
      <c r="E72" s="27" t="s">
        <v>14692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13293</v>
      </c>
    </row>
    <row r="75" ht="38.25">
      <c r="A75" s="1" t="s">
        <v>441</v>
      </c>
      <c r="E75" s="27" t="s">
        <v>13526</v>
      </c>
    </row>
    <row r="76" ht="25.5">
      <c r="A76" s="1" t="s">
        <v>432</v>
      </c>
      <c r="B76" s="1">
        <v>17</v>
      </c>
      <c r="C76" s="26" t="s">
        <v>14693</v>
      </c>
      <c r="D76" t="s">
        <v>434</v>
      </c>
      <c r="E76" s="27" t="s">
        <v>14694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13526</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13310</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13311</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13312</v>
      </c>
    </row>
    <row r="92">
      <c r="A92" s="1" t="s">
        <v>429</v>
      </c>
      <c r="C92" s="22" t="s">
        <v>534</v>
      </c>
      <c r="E92" s="23" t="s">
        <v>13327</v>
      </c>
      <c r="L92" s="24">
        <f>SUMIFS(L93:L96,A93:A96,"P")</f>
        <v>0</v>
      </c>
      <c r="M92" s="24">
        <f>SUMIFS(M93:M96,A93:A96,"P")</f>
        <v>0</v>
      </c>
      <c r="N92" s="25"/>
    </row>
    <row r="93">
      <c r="A93" s="1" t="s">
        <v>432</v>
      </c>
      <c r="B93" s="1">
        <v>21</v>
      </c>
      <c r="C93" s="26" t="s">
        <v>13328</v>
      </c>
      <c r="D93" t="s">
        <v>434</v>
      </c>
      <c r="E93" s="27" t="s">
        <v>13329</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14698</v>
      </c>
    </row>
    <row r="96" ht="89.25">
      <c r="A96" s="1" t="s">
        <v>441</v>
      </c>
      <c r="E96" s="27" t="s">
        <v>13330</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13248</v>
      </c>
      <c r="O98" s="32">
        <f>M98*AA98</f>
        <v>0</v>
      </c>
      <c r="P98" s="1">
        <v>3</v>
      </c>
      <c r="AA98" s="1">
        <f>IF(P98=1,$O$3,IF(P98=2,$O$4,$O$5))</f>
        <v>0</v>
      </c>
    </row>
    <row r="99" ht="38.25">
      <c r="A99" s="1" t="s">
        <v>437</v>
      </c>
      <c r="E99" s="27" t="s">
        <v>572</v>
      </c>
    </row>
    <row r="100">
      <c r="A100" s="1" t="s">
        <v>439</v>
      </c>
      <c r="E100" s="33" t="s">
        <v>13293</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13248</v>
      </c>
      <c r="O102" s="32">
        <f>M102*AA102</f>
        <v>0</v>
      </c>
      <c r="P102" s="1">
        <v>3</v>
      </c>
      <c r="AA102" s="1">
        <f>IF(P102=1,$O$3,IF(P102=2,$O$4,$O$5))</f>
        <v>0</v>
      </c>
    </row>
    <row r="103" ht="38.25">
      <c r="A103" s="1" t="s">
        <v>437</v>
      </c>
      <c r="E103" s="27" t="s">
        <v>572</v>
      </c>
    </row>
    <row r="104">
      <c r="A104" s="1" t="s">
        <v>439</v>
      </c>
      <c r="E104" s="33" t="s">
        <v>13293</v>
      </c>
    </row>
    <row r="105" ht="153">
      <c r="A105" s="1" t="s">
        <v>441</v>
      </c>
      <c r="E105" s="27" t="s">
        <v>574</v>
      </c>
    </row>
  </sheetData>
  <sheetProtection sheet="1" objects="1" scenarios="1" spinCount="100000" saltValue="lql7UQXgsfepIItxcBd5GZXjaMxkVvHN592ovCnd0yNC1DLgwA3DqyGpVdb45w9of64FGNaulhqiWIHhSfUDwg==" hashValue="xkgcalmPFgG8vPZJVWG+afMIfLkdGh4bq7xsmrMzp+WS1bv5c4Hjm8YaKRGADED0Uv/GhPym42Ifqjs9hlh5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14730</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7sA/mFsBgnJEGdp6LW3BMTA+s4dn4u8JRo8Q/ahAKpzq9+Kfe7Gj7DDCRGWMA6SqUZva0Bo59tfQBu4neAlsbQ==" hashValue="ENFOhTyZ0hYsJlyH4MtrCl7jV3+YIUoDDguHguOY+A/0Ah8d5sJaDhErA27qgR++t0kGDYQ8pON9UBBJxmZn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14731</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SUy14Y8lsQ7ppa6S8i6yD3nw8gLfIMomDnIvtlAe5ZZUiokSBWuA2Fm0UgsdJtldkc3DVbxt2df5jY0YS2N5Dg==" hashValue="lCmA1P3JKdjW2Aqa5AsD+KLS/whnmazq2W1qgi4i8nzqVqyFIvi6/mwH6fnWcG7suORV6342KqcA5DJVDUUC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14732</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14434</v>
      </c>
      <c r="D14" t="s">
        <v>434</v>
      </c>
      <c r="E14" s="27" t="s">
        <v>14435</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318.75">
      <c r="A17" s="1" t="s">
        <v>441</v>
      </c>
      <c r="E17" s="27" t="s">
        <v>9631</v>
      </c>
    </row>
    <row r="18">
      <c r="A18" s="1" t="s">
        <v>432</v>
      </c>
      <c r="B18" s="1">
        <v>3</v>
      </c>
      <c r="C18" s="26" t="s">
        <v>13097</v>
      </c>
      <c r="D18" t="s">
        <v>434</v>
      </c>
      <c r="E18" s="27" t="s">
        <v>13098</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429</v>
      </c>
      <c r="C30" s="22" t="s">
        <v>4100</v>
      </c>
      <c r="E30" s="23" t="s">
        <v>13226</v>
      </c>
      <c r="L30" s="24">
        <f>SUMIFS(L31:L38,A31:A38,"P")</f>
        <v>0</v>
      </c>
      <c r="M30" s="24">
        <f>SUMIFS(M31:M38,A31:A38,"P")</f>
        <v>0</v>
      </c>
      <c r="N30" s="25"/>
    </row>
    <row r="31">
      <c r="A31" s="1" t="s">
        <v>432</v>
      </c>
      <c r="B31" s="1">
        <v>6</v>
      </c>
      <c r="C31" s="26" t="s">
        <v>13241</v>
      </c>
      <c r="D31" t="s">
        <v>434</v>
      </c>
      <c r="E31" s="27" t="s">
        <v>13242</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SUMIFS(L40:L87,A40:A87,"P")</f>
        <v>0</v>
      </c>
      <c r="M39" s="24">
        <f>SUMIFS(M40:M87,A40:A87,"P")</f>
        <v>0</v>
      </c>
      <c r="N39" s="25"/>
    </row>
    <row r="40">
      <c r="A40" s="1" t="s">
        <v>432</v>
      </c>
      <c r="B40" s="1">
        <v>8</v>
      </c>
      <c r="C40" s="26" t="s">
        <v>13353</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38.25">
      <c r="A43" s="1" t="s">
        <v>441</v>
      </c>
      <c r="E43" s="27" t="s">
        <v>13355</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51">
      <c r="A47" s="1" t="s">
        <v>441</v>
      </c>
      <c r="E47" s="27" t="s">
        <v>13356</v>
      </c>
    </row>
    <row r="48">
      <c r="A48" s="1" t="s">
        <v>432</v>
      </c>
      <c r="B48" s="1">
        <v>10</v>
      </c>
      <c r="C48" s="26" t="s">
        <v>14733</v>
      </c>
      <c r="D48" t="s">
        <v>434</v>
      </c>
      <c r="E48" s="27" t="s">
        <v>14734</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14724</v>
      </c>
      <c r="D52" t="s">
        <v>434</v>
      </c>
      <c r="E52" s="27" t="s">
        <v>14725</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14735</v>
      </c>
      <c r="D56" t="s">
        <v>434</v>
      </c>
      <c r="E56" s="27" t="s">
        <v>14736</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51">
      <c r="A59" s="1" t="s">
        <v>441</v>
      </c>
      <c r="E59" s="27" t="s">
        <v>14699</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13912</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13360</v>
      </c>
    </row>
    <row r="68">
      <c r="A68" s="1" t="s">
        <v>432</v>
      </c>
      <c r="B68" s="1">
        <v>15</v>
      </c>
      <c r="C68" s="26" t="s">
        <v>14702</v>
      </c>
      <c r="D68" t="s">
        <v>434</v>
      </c>
      <c r="E68" s="27" t="s">
        <v>14703</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14704</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13740</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13361</v>
      </c>
    </row>
    <row r="80">
      <c r="A80" s="1" t="s">
        <v>432</v>
      </c>
      <c r="B80" s="1">
        <v>18</v>
      </c>
      <c r="C80" s="26" t="s">
        <v>14538</v>
      </c>
      <c r="D80" t="s">
        <v>434</v>
      </c>
      <c r="E80" s="27" t="s">
        <v>7402</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89.25">
      <c r="A83" s="1" t="s">
        <v>441</v>
      </c>
      <c r="E83" s="27" t="s">
        <v>14737</v>
      </c>
    </row>
    <row r="84">
      <c r="A84" s="1" t="s">
        <v>432</v>
      </c>
      <c r="B84" s="1">
        <v>19</v>
      </c>
      <c r="C84" s="26" t="s">
        <v>11452</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14705</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63.75">
      <c r="A92" s="1" t="s">
        <v>441</v>
      </c>
      <c r="E92" s="27" t="s">
        <v>13303</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13304</v>
      </c>
    </row>
    <row r="97">
      <c r="A97" s="1" t="s">
        <v>432</v>
      </c>
      <c r="B97" s="1">
        <v>22</v>
      </c>
      <c r="C97" s="26" t="s">
        <v>14738</v>
      </c>
      <c r="D97" t="s">
        <v>434</v>
      </c>
      <c r="E97" s="27" t="s">
        <v>14739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14689</v>
      </c>
      <c r="D101" t="s">
        <v>434</v>
      </c>
      <c r="E101" s="27" t="s">
        <v>14690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ht="25.5">
      <c r="A105" s="1" t="s">
        <v>432</v>
      </c>
      <c r="B105" s="1">
        <v>24</v>
      </c>
      <c r="C105" s="26" t="s">
        <v>14691</v>
      </c>
      <c r="D105" t="s">
        <v>434</v>
      </c>
      <c r="E105" s="27" t="s">
        <v>14692</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ht="25.5">
      <c r="A109" s="1" t="s">
        <v>432</v>
      </c>
      <c r="B109" s="1">
        <v>25</v>
      </c>
      <c r="C109" s="26" t="s">
        <v>14740</v>
      </c>
      <c r="D109" t="s">
        <v>434</v>
      </c>
      <c r="E109" s="27" t="s">
        <v>14741</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14693</v>
      </c>
      <c r="D113" t="s">
        <v>434</v>
      </c>
      <c r="E113" s="27" t="s">
        <v>14694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13399</v>
      </c>
    </row>
    <row r="124" ht="38.25">
      <c r="A124" s="1" t="s">
        <v>441</v>
      </c>
      <c r="E124" s="27" t="s">
        <v>13311</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13399</v>
      </c>
    </row>
    <row r="128" ht="38.25">
      <c r="A128" s="1" t="s">
        <v>441</v>
      </c>
      <c r="E128" s="27" t="s">
        <v>13312</v>
      </c>
    </row>
    <row r="129">
      <c r="A129" s="1" t="s">
        <v>429</v>
      </c>
      <c r="C129" s="22" t="s">
        <v>13778</v>
      </c>
      <c r="E129" s="23" t="s">
        <v>13779</v>
      </c>
      <c r="L129" s="24">
        <f>SUMIFS(L130:L133,A130:A133,"P")</f>
        <v>0</v>
      </c>
      <c r="M129" s="24">
        <f>SUMIFS(M130:M133,A130:A133,"P")</f>
        <v>0</v>
      </c>
      <c r="N129" s="25"/>
    </row>
    <row r="130">
      <c r="A130" s="1" t="s">
        <v>432</v>
      </c>
      <c r="B130" s="1">
        <v>30</v>
      </c>
      <c r="C130" s="26" t="s">
        <v>14499</v>
      </c>
      <c r="D130" t="s">
        <v>434</v>
      </c>
      <c r="E130" s="27" t="s">
        <v>14500</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13399</v>
      </c>
    </row>
    <row r="133" ht="25.5">
      <c r="A133" s="1" t="s">
        <v>441</v>
      </c>
      <c r="E133" s="27" t="s">
        <v>14501</v>
      </c>
    </row>
    <row r="134">
      <c r="A134" s="1" t="s">
        <v>429</v>
      </c>
      <c r="C134" s="22" t="s">
        <v>567</v>
      </c>
      <c r="E134" s="23" t="s">
        <v>894</v>
      </c>
      <c r="L134" s="24">
        <f>SUMIFS(L135:L146,A135:A146,"P")</f>
        <v>0</v>
      </c>
      <c r="M134" s="24">
        <f>SUMIFS(M135:M146,A135:A146,"P")</f>
        <v>0</v>
      </c>
      <c r="N134" s="25"/>
    </row>
    <row r="135" ht="38.25">
      <c r="A135" s="1" t="s">
        <v>432</v>
      </c>
      <c r="B135" s="1">
        <v>31</v>
      </c>
      <c r="C135" s="26" t="s">
        <v>7468</v>
      </c>
      <c r="D135" t="s">
        <v>570</v>
      </c>
      <c r="E135" s="27" t="s">
        <v>7469</v>
      </c>
      <c r="F135" s="28" t="s">
        <v>476</v>
      </c>
      <c r="G135" s="29">
        <v>10</v>
      </c>
      <c r="H135" s="28">
        <v>0</v>
      </c>
      <c r="I135" s="30">
        <f>ROUND(G135*H135,P4)</f>
        <v>0</v>
      </c>
      <c r="L135" s="31">
        <v>0</v>
      </c>
      <c r="M135" s="24">
        <f>ROUND(G135*L135,P4)</f>
        <v>0</v>
      </c>
      <c r="N135" s="25" t="s">
        <v>13248</v>
      </c>
      <c r="O135" s="32">
        <f>M135*AA135</f>
        <v>0</v>
      </c>
      <c r="P135" s="1">
        <v>3</v>
      </c>
      <c r="AA135" s="1">
        <f>IF(P135=1,$O$3,IF(P135=2,$O$4,$O$5))</f>
        <v>0</v>
      </c>
    </row>
    <row r="136" ht="38.25">
      <c r="A136" s="1" t="s">
        <v>437</v>
      </c>
      <c r="E136" s="27" t="s">
        <v>1107</v>
      </c>
    </row>
    <row r="137">
      <c r="A137" s="1" t="s">
        <v>439</v>
      </c>
      <c r="E137" s="33" t="s">
        <v>13399</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572</v>
      </c>
    </row>
    <row r="141">
      <c r="A141" s="1" t="s">
        <v>439</v>
      </c>
      <c r="E141" s="33" t="s">
        <v>13399</v>
      </c>
    </row>
    <row r="142" ht="153">
      <c r="A142" s="1" t="s">
        <v>441</v>
      </c>
      <c r="E142" s="27" t="s">
        <v>574</v>
      </c>
    </row>
    <row r="143" ht="25.5">
      <c r="A143" s="1" t="s">
        <v>432</v>
      </c>
      <c r="B143" s="1">
        <v>33</v>
      </c>
      <c r="C143" s="26" t="s">
        <v>7448</v>
      </c>
      <c r="D143" t="s">
        <v>570</v>
      </c>
      <c r="E143" s="27" t="s">
        <v>7449</v>
      </c>
      <c r="F143" s="28" t="s">
        <v>476</v>
      </c>
      <c r="G143" s="29">
        <v>0.20000000000000001</v>
      </c>
      <c r="H143" s="28">
        <v>0</v>
      </c>
      <c r="I143" s="30">
        <f>ROUND(G143*H143,P4)</f>
        <v>0</v>
      </c>
      <c r="L143" s="31">
        <v>0</v>
      </c>
      <c r="M143" s="24">
        <f>ROUND(G143*L143,P4)</f>
        <v>0</v>
      </c>
      <c r="N143" s="25" t="s">
        <v>13248</v>
      </c>
      <c r="O143" s="32">
        <f>M143*AA143</f>
        <v>0</v>
      </c>
      <c r="P143" s="1">
        <v>3</v>
      </c>
      <c r="AA143" s="1">
        <f>IF(P143=1,$O$3,IF(P143=2,$O$4,$O$5))</f>
        <v>0</v>
      </c>
    </row>
    <row r="144" ht="25.5">
      <c r="A144" s="1" t="s">
        <v>437</v>
      </c>
      <c r="E144" s="27" t="s">
        <v>7450</v>
      </c>
    </row>
    <row r="145">
      <c r="A145" s="1" t="s">
        <v>439</v>
      </c>
      <c r="E145" s="33" t="s">
        <v>13399</v>
      </c>
    </row>
    <row r="146" ht="153">
      <c r="A146" s="1" t="s">
        <v>441</v>
      </c>
      <c r="E146" s="27" t="s">
        <v>1109</v>
      </c>
    </row>
  </sheetData>
  <sheetProtection sheet="1" objects="1" scenarios="1" spinCount="100000" saltValue="qyjmDSW2hszNI9fRenRjX/cqpS0EFQ8iPCwUJ+4RmwrEZhWoKcJKvuyjHhLasRtlFIQEVJXQh+6ERv8Yrc7IYA==" hashValue="l2+txxsoOj56ITFmdeGtGds/L5az5GDrSM03NSkMFMRblLd7998Hbvey2DSZ/Xg6Xe3gUIW4tvSB903hMD8b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14742</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14743</v>
      </c>
    </row>
    <row r="12">
      <c r="A12" s="1" t="s">
        <v>439</v>
      </c>
    </row>
    <row r="13" ht="38.25">
      <c r="A13" s="1" t="s">
        <v>441</v>
      </c>
      <c r="E13" s="27" t="s">
        <v>13556</v>
      </c>
    </row>
    <row r="14">
      <c r="A14" s="1" t="s">
        <v>432</v>
      </c>
      <c r="B14" s="1">
        <v>2</v>
      </c>
      <c r="C14" s="26" t="s">
        <v>14744</v>
      </c>
      <c r="D14" t="s">
        <v>434</v>
      </c>
      <c r="E14" s="27" t="s">
        <v>14745</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14746</v>
      </c>
    </row>
    <row r="18">
      <c r="A18" s="1" t="s">
        <v>432</v>
      </c>
      <c r="B18" s="1">
        <v>3</v>
      </c>
      <c r="C18" s="26" t="s">
        <v>14747</v>
      </c>
      <c r="D18" t="s">
        <v>434</v>
      </c>
      <c r="E18" s="27" t="s">
        <v>14748</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14746</v>
      </c>
    </row>
    <row r="22">
      <c r="A22" s="1" t="s">
        <v>432</v>
      </c>
      <c r="B22" s="1">
        <v>4</v>
      </c>
      <c r="C22" s="26" t="s">
        <v>14749</v>
      </c>
      <c r="D22" t="s">
        <v>434</v>
      </c>
      <c r="E22" s="27" t="s">
        <v>14750</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14746</v>
      </c>
    </row>
    <row r="26">
      <c r="A26" s="1" t="s">
        <v>432</v>
      </c>
      <c r="B26" s="1">
        <v>5</v>
      </c>
      <c r="C26" s="26" t="s">
        <v>14751</v>
      </c>
      <c r="D26" t="s">
        <v>434</v>
      </c>
      <c r="E26" s="27" t="s">
        <v>14752</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14753</v>
      </c>
    </row>
    <row r="28">
      <c r="A28" s="1" t="s">
        <v>439</v>
      </c>
    </row>
    <row r="29" ht="76.5">
      <c r="A29" s="1" t="s">
        <v>441</v>
      </c>
      <c r="E29" s="27" t="s">
        <v>14754</v>
      </c>
    </row>
    <row r="30">
      <c r="A30" s="1" t="s">
        <v>432</v>
      </c>
      <c r="B30" s="1">
        <v>6</v>
      </c>
      <c r="C30" s="26" t="s">
        <v>14755</v>
      </c>
      <c r="D30" t="s">
        <v>434</v>
      </c>
      <c r="E30" s="27" t="s">
        <v>14756</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14757</v>
      </c>
    </row>
    <row r="32">
      <c r="A32" s="1" t="s">
        <v>439</v>
      </c>
    </row>
    <row r="33" ht="25.5">
      <c r="A33" s="1" t="s">
        <v>441</v>
      </c>
      <c r="E33" s="27" t="s">
        <v>953</v>
      </c>
    </row>
    <row r="34">
      <c r="A34" s="1" t="s">
        <v>432</v>
      </c>
      <c r="B34" s="1">
        <v>7</v>
      </c>
      <c r="C34" s="26" t="s">
        <v>14758</v>
      </c>
      <c r="D34" t="s">
        <v>434</v>
      </c>
      <c r="E34" s="27" t="s">
        <v>14759</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14760</v>
      </c>
    </row>
    <row r="36">
      <c r="A36" s="1" t="s">
        <v>439</v>
      </c>
    </row>
    <row r="37" ht="38.25">
      <c r="A37" s="1" t="s">
        <v>441</v>
      </c>
      <c r="E37" s="27" t="s">
        <v>14446</v>
      </c>
    </row>
    <row r="38">
      <c r="A38" s="1" t="s">
        <v>432</v>
      </c>
      <c r="B38" s="1">
        <v>8</v>
      </c>
      <c r="C38" s="26" t="s">
        <v>14761</v>
      </c>
      <c r="D38" t="s">
        <v>434</v>
      </c>
      <c r="E38" s="27" t="s">
        <v>14762</v>
      </c>
      <c r="F38" s="28" t="s">
        <v>14763</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14764</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M9ASkILg9uIs6BwfN7CvqcQQG+om7qgczQECyZhTxRHutEUo0XurW21pFJvrGEKyZB0lPM6xa1t9swcTiLo6cA==" hashValue="S7IXnbP+NqEjsNRjZ2/lvreZKhBUaXSARbFWMS1E6lO1N0olF+sFI0GtxzfpLS6UzdsxK6MtnL6w+NVQCjYN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14765</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14766</v>
      </c>
    </row>
    <row r="12">
      <c r="A12" s="1" t="s">
        <v>439</v>
      </c>
      <c r="E12" s="33" t="s">
        <v>14767</v>
      </c>
    </row>
    <row r="13" ht="63.75">
      <c r="A13" s="1" t="s">
        <v>441</v>
      </c>
      <c r="E13" s="27" t="s">
        <v>804</v>
      </c>
    </row>
    <row r="14">
      <c r="A14" s="1" t="s">
        <v>432</v>
      </c>
      <c r="B14" s="1">
        <v>2</v>
      </c>
      <c r="C14" s="26" t="s">
        <v>14768</v>
      </c>
      <c r="D14" t="s">
        <v>434</v>
      </c>
      <c r="E14" s="27" t="s">
        <v>14769</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14766</v>
      </c>
    </row>
    <row r="16">
      <c r="A16" s="1" t="s">
        <v>439</v>
      </c>
      <c r="E16" s="33" t="s">
        <v>14770</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14766</v>
      </c>
    </row>
    <row r="20">
      <c r="A20" s="1" t="s">
        <v>439</v>
      </c>
      <c r="E20" s="33" t="s">
        <v>14771</v>
      </c>
    </row>
    <row r="21" ht="267.75">
      <c r="A21" s="1" t="s">
        <v>441</v>
      </c>
      <c r="E21" s="27" t="s">
        <v>1449</v>
      </c>
    </row>
    <row r="22">
      <c r="A22" s="1" t="s">
        <v>432</v>
      </c>
      <c r="B22" s="1">
        <v>4</v>
      </c>
      <c r="C22" s="26" t="s">
        <v>14772</v>
      </c>
      <c r="D22" t="s">
        <v>434</v>
      </c>
      <c r="E22" s="27" t="s">
        <v>14773</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14766</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14774</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14766</v>
      </c>
    </row>
    <row r="32">
      <c r="A32" s="1" t="s">
        <v>439</v>
      </c>
      <c r="E32" s="33" t="s">
        <v>14775</v>
      </c>
    </row>
    <row r="33" ht="25.5">
      <c r="A33" s="1" t="s">
        <v>441</v>
      </c>
      <c r="E33" s="27" t="s">
        <v>819</v>
      </c>
    </row>
    <row r="34">
      <c r="A34" s="1" t="s">
        <v>432</v>
      </c>
      <c r="B34" s="1">
        <v>7</v>
      </c>
      <c r="C34" s="26" t="s">
        <v>14776</v>
      </c>
      <c r="D34" t="s">
        <v>434</v>
      </c>
      <c r="E34" s="27" t="s">
        <v>14777</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14766</v>
      </c>
    </row>
    <row r="36">
      <c r="A36" s="1" t="s">
        <v>439</v>
      </c>
      <c r="E36" s="33" t="s">
        <v>14778</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14766</v>
      </c>
    </row>
    <row r="40">
      <c r="A40" s="1" t="s">
        <v>439</v>
      </c>
      <c r="E40" s="33" t="s">
        <v>14779</v>
      </c>
    </row>
    <row r="41" ht="38.25">
      <c r="A41" s="1" t="s">
        <v>441</v>
      </c>
      <c r="E41" s="27" t="s">
        <v>1277</v>
      </c>
    </row>
    <row r="42">
      <c r="A42" s="1" t="s">
        <v>432</v>
      </c>
      <c r="B42" s="1">
        <v>9</v>
      </c>
      <c r="C42" s="26" t="s">
        <v>14780</v>
      </c>
      <c r="D42" t="s">
        <v>434</v>
      </c>
      <c r="E42" s="27" t="s">
        <v>14781</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14782</v>
      </c>
    </row>
    <row r="45" ht="38.25">
      <c r="A45" s="1" t="s">
        <v>441</v>
      </c>
      <c r="E45" s="27" t="s">
        <v>14446</v>
      </c>
    </row>
    <row r="46">
      <c r="A46" s="1" t="s">
        <v>432</v>
      </c>
      <c r="B46" s="1">
        <v>10</v>
      </c>
      <c r="C46" s="26" t="s">
        <v>14783</v>
      </c>
      <c r="D46" t="s">
        <v>14784</v>
      </c>
      <c r="E46" s="27" t="s">
        <v>14785</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14766</v>
      </c>
    </row>
    <row r="48">
      <c r="A48" s="1" t="s">
        <v>439</v>
      </c>
      <c r="E48" s="33" t="s">
        <v>14779</v>
      </c>
    </row>
    <row r="49" ht="38.25">
      <c r="A49" s="1" t="s">
        <v>441</v>
      </c>
      <c r="E49" s="27" t="s">
        <v>14786</v>
      </c>
    </row>
    <row r="50">
      <c r="A50" s="1" t="s">
        <v>432</v>
      </c>
      <c r="B50" s="1">
        <v>11</v>
      </c>
      <c r="C50" s="26" t="s">
        <v>14787</v>
      </c>
      <c r="D50" t="s">
        <v>14784</v>
      </c>
      <c r="E50" s="27" t="s">
        <v>14788</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14766</v>
      </c>
    </row>
    <row r="52">
      <c r="A52" s="1" t="s">
        <v>439</v>
      </c>
      <c r="E52" s="33" t="s">
        <v>14779</v>
      </c>
    </row>
    <row r="53" ht="25.5">
      <c r="A53" s="1" t="s">
        <v>441</v>
      </c>
      <c r="E53" s="27" t="s">
        <v>14789</v>
      </c>
    </row>
    <row r="54">
      <c r="A54" s="1" t="s">
        <v>429</v>
      </c>
      <c r="C54" s="22" t="s">
        <v>463</v>
      </c>
      <c r="E54" s="23" t="s">
        <v>1188</v>
      </c>
      <c r="L54" s="24">
        <f>SUMIFS(L55:L62,A55:A62,"P")</f>
        <v>0</v>
      </c>
      <c r="M54" s="24">
        <f>SUMIFS(M55:M62,A55:A62,"P")</f>
        <v>0</v>
      </c>
      <c r="N54" s="25"/>
    </row>
    <row r="55">
      <c r="A55" s="1" t="s">
        <v>432</v>
      </c>
      <c r="B55" s="1">
        <v>12</v>
      </c>
      <c r="C55" s="26" t="s">
        <v>14790</v>
      </c>
      <c r="D55" t="s">
        <v>434</v>
      </c>
      <c r="E55" s="27" t="s">
        <v>14791</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14792</v>
      </c>
    </row>
    <row r="57">
      <c r="A57" s="1" t="s">
        <v>439</v>
      </c>
    </row>
    <row r="58" ht="38.25">
      <c r="A58" s="1" t="s">
        <v>441</v>
      </c>
      <c r="E58" s="27" t="s">
        <v>14793</v>
      </c>
    </row>
    <row r="59">
      <c r="A59" s="1" t="s">
        <v>432</v>
      </c>
      <c r="B59" s="1">
        <v>13</v>
      </c>
      <c r="C59" s="26" t="s">
        <v>14794</v>
      </c>
      <c r="D59" t="s">
        <v>434</v>
      </c>
      <c r="E59" s="27" t="s">
        <v>14795</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14796</v>
      </c>
    </row>
    <row r="61">
      <c r="A61" s="1" t="s">
        <v>439</v>
      </c>
      <c r="E61" s="33" t="s">
        <v>14797</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14798</v>
      </c>
    </row>
    <row r="66">
      <c r="A66" s="1" t="s">
        <v>439</v>
      </c>
    </row>
    <row r="67" ht="38.25">
      <c r="A67" s="1" t="s">
        <v>441</v>
      </c>
      <c r="E67" s="27" t="s">
        <v>1134</v>
      </c>
    </row>
    <row r="68">
      <c r="A68" s="1" t="s">
        <v>432</v>
      </c>
      <c r="B68" s="1">
        <v>15</v>
      </c>
      <c r="C68" s="26" t="s">
        <v>14799</v>
      </c>
      <c r="D68" t="s">
        <v>434</v>
      </c>
      <c r="E68" s="27" t="s">
        <v>14800</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14801</v>
      </c>
    </row>
    <row r="70">
      <c r="A70" s="1" t="s">
        <v>439</v>
      </c>
    </row>
    <row r="71" ht="38.25">
      <c r="A71" s="1" t="s">
        <v>441</v>
      </c>
      <c r="E71" s="27" t="s">
        <v>14802</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14803</v>
      </c>
    </row>
    <row r="75">
      <c r="A75" s="1" t="s">
        <v>439</v>
      </c>
      <c r="E75" s="33" t="s">
        <v>14804</v>
      </c>
    </row>
    <row r="76" ht="51">
      <c r="A76" s="1" t="s">
        <v>441</v>
      </c>
      <c r="E76" s="27" t="s">
        <v>1141</v>
      </c>
    </row>
    <row r="77">
      <c r="A77" s="1" t="s">
        <v>432</v>
      </c>
      <c r="B77" s="1">
        <v>17</v>
      </c>
      <c r="C77" s="26" t="s">
        <v>14805</v>
      </c>
      <c r="D77" t="s">
        <v>434</v>
      </c>
      <c r="E77" s="27" t="s">
        <v>14806</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14766</v>
      </c>
    </row>
    <row r="79">
      <c r="A79" s="1" t="s">
        <v>439</v>
      </c>
    </row>
    <row r="80" ht="89.25">
      <c r="A80" s="1" t="s">
        <v>441</v>
      </c>
      <c r="E80" s="27" t="s">
        <v>14807</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14808</v>
      </c>
    </row>
    <row r="83">
      <c r="A83" s="1" t="s">
        <v>439</v>
      </c>
      <c r="E83" s="33" t="s">
        <v>14809</v>
      </c>
    </row>
    <row r="84" ht="38.25">
      <c r="A84" s="1" t="s">
        <v>441</v>
      </c>
      <c r="E84" s="27" t="s">
        <v>1386</v>
      </c>
    </row>
    <row r="85">
      <c r="A85" s="1" t="s">
        <v>432</v>
      </c>
      <c r="B85" s="1">
        <v>19</v>
      </c>
      <c r="C85" s="26" t="s">
        <v>14810</v>
      </c>
      <c r="D85" t="s">
        <v>434</v>
      </c>
      <c r="E85" s="27" t="s">
        <v>14811</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14812</v>
      </c>
    </row>
    <row r="87">
      <c r="A87" s="1" t="s">
        <v>439</v>
      </c>
    </row>
    <row r="88" ht="51">
      <c r="A88" s="1" t="s">
        <v>441</v>
      </c>
      <c r="E88" s="27" t="s">
        <v>14813</v>
      </c>
    </row>
    <row r="89">
      <c r="A89" s="1" t="s">
        <v>432</v>
      </c>
      <c r="B89" s="1">
        <v>20</v>
      </c>
      <c r="C89" s="26" t="s">
        <v>14814</v>
      </c>
      <c r="D89" t="s">
        <v>434</v>
      </c>
      <c r="E89" s="27" t="s">
        <v>14815</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14766</v>
      </c>
    </row>
    <row r="91">
      <c r="A91" s="1" t="s">
        <v>439</v>
      </c>
      <c r="E91" s="33" t="s">
        <v>14816</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14817</v>
      </c>
    </row>
    <row r="96">
      <c r="A96" s="1" t="s">
        <v>439</v>
      </c>
    </row>
    <row r="97" ht="89.25">
      <c r="A97" s="1" t="s">
        <v>441</v>
      </c>
      <c r="E97" s="27" t="s">
        <v>1148</v>
      </c>
    </row>
    <row r="98">
      <c r="A98" s="1" t="s">
        <v>432</v>
      </c>
      <c r="B98" s="1">
        <v>22</v>
      </c>
      <c r="C98" s="26" t="s">
        <v>14818</v>
      </c>
      <c r="D98" t="s">
        <v>14784</v>
      </c>
      <c r="E98" s="27" t="s">
        <v>14819</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14820</v>
      </c>
    </row>
    <row r="100">
      <c r="A100" s="1" t="s">
        <v>439</v>
      </c>
      <c r="E100" s="33" t="s">
        <v>2021</v>
      </c>
    </row>
    <row r="101" ht="25.5">
      <c r="A101" s="1" t="s">
        <v>441</v>
      </c>
      <c r="E101" s="27" t="s">
        <v>14821</v>
      </c>
    </row>
    <row r="102">
      <c r="A102" s="1" t="s">
        <v>429</v>
      </c>
      <c r="C102" s="22" t="s">
        <v>534</v>
      </c>
      <c r="E102" s="23" t="s">
        <v>1149</v>
      </c>
      <c r="L102" s="24">
        <f>SUMIFS(L103:L182,A103:A182,"P")</f>
        <v>0</v>
      </c>
      <c r="M102" s="24">
        <f>SUMIFS(M103:M182,A103:A182,"P")</f>
        <v>0</v>
      </c>
      <c r="N102" s="25"/>
    </row>
    <row r="103" ht="25.5">
      <c r="A103" s="1" t="s">
        <v>432</v>
      </c>
      <c r="B103" s="1">
        <v>23</v>
      </c>
      <c r="C103" s="26" t="s">
        <v>14822</v>
      </c>
      <c r="D103" t="s">
        <v>434</v>
      </c>
      <c r="E103" s="27" t="s">
        <v>14823</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14824</v>
      </c>
    </row>
    <row r="106" ht="76.5">
      <c r="A106" s="1" t="s">
        <v>441</v>
      </c>
      <c r="E106" s="27" t="s">
        <v>14825</v>
      </c>
    </row>
    <row r="107">
      <c r="A107" s="1" t="s">
        <v>432</v>
      </c>
      <c r="B107" s="1">
        <v>24</v>
      </c>
      <c r="C107" s="26" t="s">
        <v>14826</v>
      </c>
      <c r="D107" t="s">
        <v>434</v>
      </c>
      <c r="E107" s="27" t="s">
        <v>14827</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14828</v>
      </c>
    </row>
    <row r="110" ht="38.25">
      <c r="A110" s="1" t="s">
        <v>441</v>
      </c>
      <c r="E110" s="27" t="s">
        <v>14829</v>
      </c>
    </row>
    <row r="111">
      <c r="A111" s="1" t="s">
        <v>432</v>
      </c>
      <c r="B111" s="1">
        <v>25</v>
      </c>
      <c r="C111" s="26" t="s">
        <v>14830</v>
      </c>
      <c r="D111" t="s">
        <v>434</v>
      </c>
      <c r="E111" s="27" t="s">
        <v>14831</v>
      </c>
      <c r="F111" s="28" t="s">
        <v>14832</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14833</v>
      </c>
    </row>
    <row r="114" ht="25.5">
      <c r="A114" s="1" t="s">
        <v>441</v>
      </c>
      <c r="E114" s="27" t="s">
        <v>14834</v>
      </c>
    </row>
    <row r="115">
      <c r="A115" s="1" t="s">
        <v>432</v>
      </c>
      <c r="B115" s="1">
        <v>26</v>
      </c>
      <c r="C115" s="26" t="s">
        <v>14835</v>
      </c>
      <c r="D115" t="s">
        <v>434</v>
      </c>
      <c r="E115" s="27" t="s">
        <v>14836</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14837</v>
      </c>
    </row>
    <row r="118" ht="38.25">
      <c r="A118" s="1" t="s">
        <v>441</v>
      </c>
      <c r="E118" s="27" t="s">
        <v>14838</v>
      </c>
    </row>
    <row r="119" ht="25.5">
      <c r="A119" s="1" t="s">
        <v>432</v>
      </c>
      <c r="B119" s="1">
        <v>27</v>
      </c>
      <c r="C119" s="26" t="s">
        <v>14839</v>
      </c>
      <c r="D119" t="s">
        <v>434</v>
      </c>
      <c r="E119" s="27" t="s">
        <v>14840</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14841</v>
      </c>
    </row>
    <row r="122" ht="63.75">
      <c r="A122" s="1" t="s">
        <v>441</v>
      </c>
      <c r="E122" s="27" t="s">
        <v>14842</v>
      </c>
    </row>
    <row r="123">
      <c r="A123" s="1" t="s">
        <v>432</v>
      </c>
      <c r="B123" s="1">
        <v>28</v>
      </c>
      <c r="C123" s="26" t="s">
        <v>14843</v>
      </c>
      <c r="D123" t="s">
        <v>434</v>
      </c>
      <c r="E123" s="27" t="s">
        <v>14844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14845</v>
      </c>
    </row>
    <row r="126" ht="25.5">
      <c r="A126" s="1" t="s">
        <v>441</v>
      </c>
      <c r="E126" s="27" t="s">
        <v>14846</v>
      </c>
    </row>
    <row r="127">
      <c r="A127" s="1" t="s">
        <v>432</v>
      </c>
      <c r="B127" s="1">
        <v>29</v>
      </c>
      <c r="C127" s="26" t="s">
        <v>14847</v>
      </c>
      <c r="D127" t="s">
        <v>434</v>
      </c>
      <c r="E127" s="27" t="s">
        <v>14848</v>
      </c>
      <c r="F127" s="28" t="s">
        <v>14849</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14850</v>
      </c>
    </row>
    <row r="130" ht="25.5">
      <c r="A130" s="1" t="s">
        <v>441</v>
      </c>
      <c r="E130" s="27" t="s">
        <v>14851</v>
      </c>
    </row>
    <row r="131">
      <c r="A131" s="1" t="s">
        <v>432</v>
      </c>
      <c r="B131" s="1">
        <v>30</v>
      </c>
      <c r="C131" s="26" t="s">
        <v>14852</v>
      </c>
      <c r="D131" t="s">
        <v>434</v>
      </c>
      <c r="E131" s="27" t="s">
        <v>14853</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14845</v>
      </c>
    </row>
    <row r="134" ht="63.75">
      <c r="A134" s="1" t="s">
        <v>441</v>
      </c>
      <c r="E134" s="27" t="s">
        <v>14854</v>
      </c>
    </row>
    <row r="135">
      <c r="A135" s="1" t="s">
        <v>432</v>
      </c>
      <c r="B135" s="1">
        <v>31</v>
      </c>
      <c r="C135" s="26" t="s">
        <v>14855</v>
      </c>
      <c r="D135" t="s">
        <v>434</v>
      </c>
      <c r="E135" s="27" t="s">
        <v>14856</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14857</v>
      </c>
    </row>
    <row r="138" ht="25.5">
      <c r="A138" s="1" t="s">
        <v>441</v>
      </c>
      <c r="E138" s="27" t="s">
        <v>14846</v>
      </c>
    </row>
    <row r="139">
      <c r="A139" s="1" t="s">
        <v>432</v>
      </c>
      <c r="B139" s="1">
        <v>32</v>
      </c>
      <c r="C139" s="26" t="s">
        <v>14858</v>
      </c>
      <c r="D139" t="s">
        <v>434</v>
      </c>
      <c r="E139" s="27" t="s">
        <v>14859</v>
      </c>
      <c r="F139" s="28" t="s">
        <v>14849</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14860</v>
      </c>
    </row>
    <row r="142" ht="25.5">
      <c r="A142" s="1" t="s">
        <v>441</v>
      </c>
      <c r="E142" s="27" t="s">
        <v>14861</v>
      </c>
    </row>
    <row r="143">
      <c r="A143" s="1" t="s">
        <v>432</v>
      </c>
      <c r="B143" s="1">
        <v>33</v>
      </c>
      <c r="C143" s="26" t="s">
        <v>14862</v>
      </c>
      <c r="D143" t="s">
        <v>434</v>
      </c>
      <c r="E143" s="27" t="s">
        <v>14863</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14864</v>
      </c>
    </row>
    <row r="146" ht="76.5">
      <c r="A146" s="1" t="s">
        <v>441</v>
      </c>
      <c r="E146" s="27" t="s">
        <v>14865</v>
      </c>
    </row>
    <row r="147">
      <c r="A147" s="1" t="s">
        <v>432</v>
      </c>
      <c r="B147" s="1">
        <v>34</v>
      </c>
      <c r="C147" s="26" t="s">
        <v>14866</v>
      </c>
      <c r="D147" t="s">
        <v>434</v>
      </c>
      <c r="E147" s="27" t="s">
        <v>14867</v>
      </c>
      <c r="F147" s="28" t="s">
        <v>14849</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14868</v>
      </c>
    </row>
    <row r="150" ht="25.5">
      <c r="A150" s="1" t="s">
        <v>441</v>
      </c>
      <c r="E150" s="27" t="s">
        <v>14869</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14870</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14871</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14872</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14873</v>
      </c>
    </row>
    <row r="166" ht="165.75">
      <c r="A166" s="1" t="s">
        <v>441</v>
      </c>
      <c r="E166" s="27" t="s">
        <v>1511</v>
      </c>
    </row>
    <row r="167" ht="25.5">
      <c r="A167" s="1" t="s">
        <v>432</v>
      </c>
      <c r="B167" s="1">
        <v>39</v>
      </c>
      <c r="C167" s="26" t="s">
        <v>14874</v>
      </c>
      <c r="D167" t="s">
        <v>434</v>
      </c>
      <c r="E167" s="27" t="s">
        <v>14875</v>
      </c>
      <c r="F167" s="28" t="s">
        <v>12357</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14876</v>
      </c>
    </row>
    <row r="170" ht="127.5">
      <c r="A170" s="1" t="s">
        <v>441</v>
      </c>
      <c r="E170" s="27" t="s">
        <v>14877</v>
      </c>
    </row>
    <row r="171">
      <c r="A171" s="1" t="s">
        <v>432</v>
      </c>
      <c r="B171" s="1">
        <v>40</v>
      </c>
      <c r="C171" s="26" t="s">
        <v>14073</v>
      </c>
      <c r="D171" t="s">
        <v>434</v>
      </c>
      <c r="E171" s="27" t="s">
        <v>14074</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14878</v>
      </c>
    </row>
    <row r="174" ht="114.75">
      <c r="A174" s="1" t="s">
        <v>441</v>
      </c>
      <c r="E174" s="27" t="s">
        <v>14018</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14879</v>
      </c>
    </row>
    <row r="178" ht="114.75">
      <c r="A178" s="1" t="s">
        <v>441</v>
      </c>
      <c r="E178" s="27" t="s">
        <v>1514</v>
      </c>
    </row>
    <row r="179">
      <c r="A179" s="1" t="s">
        <v>432</v>
      </c>
      <c r="B179" s="1">
        <v>42</v>
      </c>
      <c r="C179" s="26" t="s">
        <v>14880</v>
      </c>
      <c r="D179" t="s">
        <v>434</v>
      </c>
      <c r="E179" s="27" t="s">
        <v>14881</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14882</v>
      </c>
    </row>
    <row r="181">
      <c r="A181" s="1" t="s">
        <v>439</v>
      </c>
    </row>
    <row r="182" ht="114.75">
      <c r="A182" s="1" t="s">
        <v>441</v>
      </c>
      <c r="E182" s="27" t="s">
        <v>14883</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14884</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14885</v>
      </c>
    </row>
    <row r="191" ht="153">
      <c r="A191" s="1" t="s">
        <v>441</v>
      </c>
      <c r="E191" s="27" t="s">
        <v>574</v>
      </c>
    </row>
  </sheetData>
  <sheetProtection sheet="1" objects="1" scenarios="1" spinCount="100000" saltValue="nGvszlB61O4xQHWREtcIljElqGLrAld92g4mVDFK+YpcBTtQ3hm5oTnegn6eosSx7J60PHwXw6YLX3cnxKSEUg==" hashValue="kjD9g4oArPW5r7tiW+usDuUqZ/cbOsMd1jbnvyuuRQV0cHE/Lg5P7ltR7GPOYC7/30I5MtcYlvrIL/tr1d5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14886</v>
      </c>
      <c r="E8" s="23" t="s">
        <v>398</v>
      </c>
      <c r="L8" s="24">
        <f>L9+L26</f>
        <v>0</v>
      </c>
      <c r="M8" s="24">
        <f>M9+M26</f>
        <v>0</v>
      </c>
      <c r="N8" s="25"/>
    </row>
    <row r="9">
      <c r="A9" s="1" t="s">
        <v>429</v>
      </c>
      <c r="C9" s="22" t="s">
        <v>430</v>
      </c>
      <c r="E9" s="23" t="s">
        <v>14887</v>
      </c>
      <c r="L9" s="24">
        <f>SUMIFS(L10:L25,A10:A25,"P")</f>
        <v>0</v>
      </c>
      <c r="M9" s="24">
        <f>SUMIFS(M10:M25,A10:A25,"P")</f>
        <v>0</v>
      </c>
      <c r="N9" s="25"/>
    </row>
    <row r="10">
      <c r="A10" s="1" t="s">
        <v>432</v>
      </c>
      <c r="B10" s="1">
        <v>1</v>
      </c>
      <c r="C10" s="26" t="s">
        <v>14888</v>
      </c>
      <c r="D10" t="s">
        <v>434</v>
      </c>
      <c r="E10" s="27" t="s">
        <v>14889</v>
      </c>
      <c r="F10" s="28" t="s">
        <v>526</v>
      </c>
      <c r="G10" s="29">
        <v>1</v>
      </c>
      <c r="H10" s="28">
        <v>0</v>
      </c>
      <c r="I10" s="30">
        <f>ROUND(G10*H10,P4)</f>
        <v>0</v>
      </c>
      <c r="L10" s="31">
        <v>0</v>
      </c>
      <c r="M10" s="24">
        <f>ROUND(G10*L10,P4)</f>
        <v>0</v>
      </c>
      <c r="N10" s="25" t="s">
        <v>13248</v>
      </c>
      <c r="O10" s="32">
        <f>M10*AA10</f>
        <v>0</v>
      </c>
      <c r="P10" s="1">
        <v>3</v>
      </c>
      <c r="AA10" s="1">
        <f>IF(P10=1,$O$3,IF(P10=2,$O$4,$O$5))</f>
        <v>0</v>
      </c>
    </row>
    <row r="11">
      <c r="A11" s="1" t="s">
        <v>437</v>
      </c>
      <c r="E11" s="27" t="s">
        <v>14890</v>
      </c>
    </row>
    <row r="12">
      <c r="A12" s="1" t="s">
        <v>439</v>
      </c>
      <c r="E12" s="33" t="s">
        <v>14891</v>
      </c>
    </row>
    <row r="13" ht="140.25">
      <c r="A13" s="1" t="s">
        <v>441</v>
      </c>
      <c r="E13" s="27" t="s">
        <v>14892</v>
      </c>
    </row>
    <row r="14">
      <c r="A14" s="1" t="s">
        <v>432</v>
      </c>
      <c r="B14" s="1">
        <v>2</v>
      </c>
      <c r="C14" s="26" t="s">
        <v>14893</v>
      </c>
      <c r="D14" t="s">
        <v>434</v>
      </c>
      <c r="E14" s="27" t="s">
        <v>14894</v>
      </c>
      <c r="F14" s="28" t="s">
        <v>526</v>
      </c>
      <c r="G14" s="29">
        <v>1</v>
      </c>
      <c r="H14" s="28">
        <v>0</v>
      </c>
      <c r="I14" s="30">
        <f>ROUND(G14*H14,P4)</f>
        <v>0</v>
      </c>
      <c r="L14" s="31">
        <v>0</v>
      </c>
      <c r="M14" s="24">
        <f>ROUND(G14*L14,P4)</f>
        <v>0</v>
      </c>
      <c r="N14" s="25" t="s">
        <v>13248</v>
      </c>
      <c r="O14" s="32">
        <f>M14*AA14</f>
        <v>0</v>
      </c>
      <c r="P14" s="1">
        <v>3</v>
      </c>
      <c r="AA14" s="1">
        <f>IF(P14=1,$O$3,IF(P14=2,$O$4,$O$5))</f>
        <v>0</v>
      </c>
    </row>
    <row r="15">
      <c r="A15" s="1" t="s">
        <v>437</v>
      </c>
      <c r="E15" s="27" t="s">
        <v>14890</v>
      </c>
    </row>
    <row r="16">
      <c r="A16" s="1" t="s">
        <v>439</v>
      </c>
      <c r="E16" s="33" t="s">
        <v>14891</v>
      </c>
    </row>
    <row r="17" ht="89.25">
      <c r="A17" s="1" t="s">
        <v>441</v>
      </c>
      <c r="E17" s="27" t="s">
        <v>14895</v>
      </c>
    </row>
    <row r="18">
      <c r="A18" s="1" t="s">
        <v>432</v>
      </c>
      <c r="B18" s="1">
        <v>3</v>
      </c>
      <c r="C18" s="26" t="s">
        <v>14896</v>
      </c>
      <c r="D18" t="s">
        <v>434</v>
      </c>
      <c r="E18" s="27" t="s">
        <v>14897</v>
      </c>
      <c r="F18" s="28" t="s">
        <v>526</v>
      </c>
      <c r="G18" s="29">
        <v>1</v>
      </c>
      <c r="H18" s="28">
        <v>0</v>
      </c>
      <c r="I18" s="30">
        <f>ROUND(G18*H18,P4)</f>
        <v>0</v>
      </c>
      <c r="L18" s="31">
        <v>0</v>
      </c>
      <c r="M18" s="24">
        <f>ROUND(G18*L18,P4)</f>
        <v>0</v>
      </c>
      <c r="N18" s="25" t="s">
        <v>13248</v>
      </c>
      <c r="O18" s="32">
        <f>M18*AA18</f>
        <v>0</v>
      </c>
      <c r="P18" s="1">
        <v>3</v>
      </c>
      <c r="AA18" s="1">
        <f>IF(P18=1,$O$3,IF(P18=2,$O$4,$O$5))</f>
        <v>0</v>
      </c>
    </row>
    <row r="19">
      <c r="A19" s="1" t="s">
        <v>437</v>
      </c>
      <c r="E19" s="27" t="s">
        <v>14890</v>
      </c>
    </row>
    <row r="20">
      <c r="A20" s="1" t="s">
        <v>439</v>
      </c>
      <c r="E20" s="33" t="s">
        <v>14891</v>
      </c>
    </row>
    <row r="21" ht="89.25">
      <c r="A21" s="1" t="s">
        <v>441</v>
      </c>
      <c r="E21" s="27" t="s">
        <v>14898</v>
      </c>
    </row>
    <row r="22">
      <c r="A22" s="1" t="s">
        <v>432</v>
      </c>
      <c r="B22" s="1">
        <v>4</v>
      </c>
      <c r="C22" s="26" t="s">
        <v>14899</v>
      </c>
      <c r="D22" t="s">
        <v>434</v>
      </c>
      <c r="E22" s="27" t="s">
        <v>14900</v>
      </c>
      <c r="F22" s="28" t="s">
        <v>526</v>
      </c>
      <c r="G22" s="29">
        <v>1</v>
      </c>
      <c r="H22" s="28">
        <v>0</v>
      </c>
      <c r="I22" s="30">
        <f>ROUND(G22*H22,P4)</f>
        <v>0</v>
      </c>
      <c r="L22" s="31">
        <v>0</v>
      </c>
      <c r="M22" s="24">
        <f>ROUND(G22*L22,P4)</f>
        <v>0</v>
      </c>
      <c r="N22" s="25" t="s">
        <v>13248</v>
      </c>
      <c r="O22" s="32">
        <f>M22*AA22</f>
        <v>0</v>
      </c>
      <c r="P22" s="1">
        <v>3</v>
      </c>
      <c r="AA22" s="1">
        <f>IF(P22=1,$O$3,IF(P22=2,$O$4,$O$5))</f>
        <v>0</v>
      </c>
    </row>
    <row r="23">
      <c r="A23" s="1" t="s">
        <v>437</v>
      </c>
      <c r="E23" s="27" t="s">
        <v>14901</v>
      </c>
    </row>
    <row r="24">
      <c r="A24" s="1" t="s">
        <v>439</v>
      </c>
      <c r="E24" s="33" t="s">
        <v>14891</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14902</v>
      </c>
      <c r="D27" t="s">
        <v>434</v>
      </c>
      <c r="E27" s="27" t="s">
        <v>14903</v>
      </c>
      <c r="F27" s="28" t="s">
        <v>526</v>
      </c>
      <c r="G27" s="29">
        <v>1</v>
      </c>
      <c r="H27" s="28">
        <v>0</v>
      </c>
      <c r="I27" s="30">
        <f>ROUND(G27*H27,P4)</f>
        <v>0</v>
      </c>
      <c r="L27" s="31">
        <v>0</v>
      </c>
      <c r="M27" s="24">
        <f>ROUND(G27*L27,P4)</f>
        <v>0</v>
      </c>
      <c r="N27" s="25" t="s">
        <v>13248</v>
      </c>
      <c r="O27" s="32">
        <f>M27*AA27</f>
        <v>0</v>
      </c>
      <c r="P27" s="1">
        <v>3</v>
      </c>
      <c r="AA27" s="1">
        <f>IF(P27=1,$O$3,IF(P27=2,$O$4,$O$5))</f>
        <v>0</v>
      </c>
    </row>
    <row r="28">
      <c r="A28" s="1" t="s">
        <v>437</v>
      </c>
      <c r="E28" s="27" t="s">
        <v>14904</v>
      </c>
    </row>
    <row r="29">
      <c r="A29" s="1" t="s">
        <v>439</v>
      </c>
      <c r="E29" s="33" t="s">
        <v>14891</v>
      </c>
    </row>
    <row r="30" ht="89.25">
      <c r="A30" s="1" t="s">
        <v>441</v>
      </c>
      <c r="E30" s="27" t="s">
        <v>14905</v>
      </c>
    </row>
    <row r="31">
      <c r="A31" s="1" t="s">
        <v>432</v>
      </c>
      <c r="B31" s="1">
        <v>6</v>
      </c>
      <c r="C31" s="26" t="s">
        <v>14906</v>
      </c>
      <c r="D31" t="s">
        <v>434</v>
      </c>
      <c r="E31" s="27" t="s">
        <v>14907</v>
      </c>
      <c r="F31" s="28" t="s">
        <v>526</v>
      </c>
      <c r="G31" s="29">
        <v>1</v>
      </c>
      <c r="H31" s="28">
        <v>0</v>
      </c>
      <c r="I31" s="30">
        <f>ROUND(G31*H31,P4)</f>
        <v>0</v>
      </c>
      <c r="L31" s="31">
        <v>0</v>
      </c>
      <c r="M31" s="24">
        <f>ROUND(G31*L31,P4)</f>
        <v>0</v>
      </c>
      <c r="N31" s="25" t="s">
        <v>13248</v>
      </c>
      <c r="O31" s="32">
        <f>M31*AA31</f>
        <v>0</v>
      </c>
      <c r="P31" s="1">
        <v>3</v>
      </c>
      <c r="AA31" s="1">
        <f>IF(P31=1,$O$3,IF(P31=2,$O$4,$O$5))</f>
        <v>0</v>
      </c>
    </row>
    <row r="32">
      <c r="A32" s="1" t="s">
        <v>437</v>
      </c>
      <c r="E32" s="27" t="s">
        <v>14908</v>
      </c>
    </row>
    <row r="33">
      <c r="A33" s="1" t="s">
        <v>439</v>
      </c>
      <c r="E33" s="33" t="s">
        <v>14891</v>
      </c>
    </row>
    <row r="34" ht="76.5">
      <c r="A34" s="1" t="s">
        <v>441</v>
      </c>
      <c r="E34" s="27" t="s">
        <v>14909</v>
      </c>
    </row>
    <row r="35">
      <c r="A35" s="1" t="s">
        <v>432</v>
      </c>
      <c r="B35" s="1">
        <v>7</v>
      </c>
      <c r="C35" s="26" t="s">
        <v>14910</v>
      </c>
      <c r="D35" t="s">
        <v>434</v>
      </c>
      <c r="E35" s="27" t="s">
        <v>14911</v>
      </c>
      <c r="F35" s="28" t="s">
        <v>526</v>
      </c>
      <c r="G35" s="29">
        <v>1</v>
      </c>
      <c r="H35" s="28">
        <v>0</v>
      </c>
      <c r="I35" s="30">
        <f>ROUND(G35*H35,P4)</f>
        <v>0</v>
      </c>
      <c r="L35" s="31">
        <v>0</v>
      </c>
      <c r="M35" s="24">
        <f>ROUND(G35*L35,P4)</f>
        <v>0</v>
      </c>
      <c r="N35" s="25" t="s">
        <v>13248</v>
      </c>
      <c r="O35" s="32">
        <f>M35*AA35</f>
        <v>0</v>
      </c>
      <c r="P35" s="1">
        <v>3</v>
      </c>
      <c r="AA35" s="1">
        <f>IF(P35=1,$O$3,IF(P35=2,$O$4,$O$5))</f>
        <v>0</v>
      </c>
    </row>
    <row r="36" ht="25.5">
      <c r="A36" s="1" t="s">
        <v>437</v>
      </c>
      <c r="E36" s="27" t="s">
        <v>14912</v>
      </c>
    </row>
    <row r="37">
      <c r="A37" s="1" t="s">
        <v>439</v>
      </c>
      <c r="E37" s="33" t="s">
        <v>14891</v>
      </c>
    </row>
    <row r="38" ht="89.25">
      <c r="A38" s="1" t="s">
        <v>441</v>
      </c>
      <c r="E38" s="27" t="s">
        <v>14913</v>
      </c>
    </row>
    <row r="39">
      <c r="A39" s="1" t="s">
        <v>432</v>
      </c>
      <c r="B39" s="1">
        <v>8</v>
      </c>
      <c r="C39" s="26" t="s">
        <v>14914</v>
      </c>
      <c r="D39" t="s">
        <v>434</v>
      </c>
      <c r="E39" s="27" t="s">
        <v>14915</v>
      </c>
      <c r="F39" s="28" t="s">
        <v>526</v>
      </c>
      <c r="G39" s="29">
        <v>1</v>
      </c>
      <c r="H39" s="28">
        <v>0</v>
      </c>
      <c r="I39" s="30">
        <f>ROUND(G39*H39,P4)</f>
        <v>0</v>
      </c>
      <c r="L39" s="31">
        <v>0</v>
      </c>
      <c r="M39" s="24">
        <f>ROUND(G39*L39,P4)</f>
        <v>0</v>
      </c>
      <c r="N39" s="25" t="s">
        <v>13248</v>
      </c>
      <c r="O39" s="32">
        <f>M39*AA39</f>
        <v>0</v>
      </c>
      <c r="P39" s="1">
        <v>3</v>
      </c>
      <c r="AA39" s="1">
        <f>IF(P39=1,$O$3,IF(P39=2,$O$4,$O$5))</f>
        <v>0</v>
      </c>
    </row>
    <row r="40">
      <c r="A40" s="1" t="s">
        <v>437</v>
      </c>
      <c r="E40" s="27" t="s">
        <v>14916</v>
      </c>
    </row>
    <row r="41">
      <c r="A41" s="1" t="s">
        <v>439</v>
      </c>
      <c r="E41" s="33" t="s">
        <v>14891</v>
      </c>
    </row>
    <row r="42" ht="63.75">
      <c r="A42" s="1" t="s">
        <v>441</v>
      </c>
      <c r="E42" s="27" t="s">
        <v>14917</v>
      </c>
    </row>
    <row r="43">
      <c r="A43" s="1" t="s">
        <v>432</v>
      </c>
      <c r="B43" s="1">
        <v>9</v>
      </c>
      <c r="C43" s="26" t="s">
        <v>14918</v>
      </c>
      <c r="D43" t="s">
        <v>434</v>
      </c>
      <c r="E43" s="27" t="s">
        <v>14919</v>
      </c>
      <c r="F43" s="28" t="s">
        <v>526</v>
      </c>
      <c r="G43" s="29">
        <v>1</v>
      </c>
      <c r="H43" s="28">
        <v>0</v>
      </c>
      <c r="I43" s="30">
        <f>ROUND(G43*H43,P4)</f>
        <v>0</v>
      </c>
      <c r="L43" s="31">
        <v>0</v>
      </c>
      <c r="M43" s="24">
        <f>ROUND(G43*L43,P4)</f>
        <v>0</v>
      </c>
      <c r="N43" s="25" t="s">
        <v>13248</v>
      </c>
      <c r="O43" s="32">
        <f>M43*AA43</f>
        <v>0</v>
      </c>
      <c r="P43" s="1">
        <v>3</v>
      </c>
      <c r="AA43" s="1">
        <f>IF(P43=1,$O$3,IF(P43=2,$O$4,$O$5))</f>
        <v>0</v>
      </c>
    </row>
    <row r="44">
      <c r="A44" s="1" t="s">
        <v>437</v>
      </c>
      <c r="E44" s="27" t="s">
        <v>14920</v>
      </c>
    </row>
    <row r="45">
      <c r="A45" s="1" t="s">
        <v>439</v>
      </c>
      <c r="E45" s="33" t="s">
        <v>14891</v>
      </c>
    </row>
    <row r="46" ht="76.5">
      <c r="A46" s="1" t="s">
        <v>441</v>
      </c>
      <c r="E46" s="27" t="s">
        <v>14921</v>
      </c>
    </row>
    <row r="47">
      <c r="A47" s="1" t="s">
        <v>432</v>
      </c>
      <c r="B47" s="1">
        <v>10</v>
      </c>
      <c r="C47" s="26" t="s">
        <v>14922</v>
      </c>
      <c r="D47" t="s">
        <v>434</v>
      </c>
      <c r="E47" s="27" t="s">
        <v>14923</v>
      </c>
      <c r="F47" s="28" t="s">
        <v>526</v>
      </c>
      <c r="G47" s="29">
        <v>1</v>
      </c>
      <c r="H47" s="28">
        <v>0</v>
      </c>
      <c r="I47" s="30">
        <f>ROUND(G47*H47,P4)</f>
        <v>0</v>
      </c>
      <c r="L47" s="31">
        <v>0</v>
      </c>
      <c r="M47" s="24">
        <f>ROUND(G47*L47,P4)</f>
        <v>0</v>
      </c>
      <c r="N47" s="25" t="s">
        <v>13248</v>
      </c>
      <c r="O47" s="32">
        <f>M47*AA47</f>
        <v>0</v>
      </c>
      <c r="P47" s="1">
        <v>3</v>
      </c>
      <c r="AA47" s="1">
        <f>IF(P47=1,$O$3,IF(P47=2,$O$4,$O$5))</f>
        <v>0</v>
      </c>
    </row>
    <row r="48">
      <c r="A48" s="1" t="s">
        <v>437</v>
      </c>
      <c r="E48" s="27" t="s">
        <v>14924</v>
      </c>
    </row>
    <row r="49">
      <c r="A49" s="1" t="s">
        <v>439</v>
      </c>
      <c r="E49" s="33" t="s">
        <v>14891</v>
      </c>
    </row>
    <row r="50" ht="114.75">
      <c r="A50" s="1" t="s">
        <v>441</v>
      </c>
      <c r="E50" s="27" t="s">
        <v>14925</v>
      </c>
    </row>
    <row r="51">
      <c r="A51" s="1" t="s">
        <v>432</v>
      </c>
      <c r="B51" s="1">
        <v>11</v>
      </c>
      <c r="C51" s="26" t="s">
        <v>14926</v>
      </c>
      <c r="D51" t="s">
        <v>434</v>
      </c>
      <c r="E51" s="27" t="s">
        <v>14927</v>
      </c>
      <c r="F51" s="28" t="s">
        <v>526</v>
      </c>
      <c r="G51" s="29">
        <v>1</v>
      </c>
      <c r="H51" s="28">
        <v>0</v>
      </c>
      <c r="I51" s="30">
        <f>ROUND(G51*H51,P4)</f>
        <v>0</v>
      </c>
      <c r="L51" s="31">
        <v>0</v>
      </c>
      <c r="M51" s="24">
        <f>ROUND(G51*L51,P4)</f>
        <v>0</v>
      </c>
      <c r="N51" s="25" t="s">
        <v>13248</v>
      </c>
      <c r="O51" s="32">
        <f>M51*AA51</f>
        <v>0</v>
      </c>
      <c r="P51" s="1">
        <v>3</v>
      </c>
      <c r="AA51" s="1">
        <f>IF(P51=1,$O$3,IF(P51=2,$O$4,$O$5))</f>
        <v>0</v>
      </c>
    </row>
    <row r="52">
      <c r="A52" s="1" t="s">
        <v>437</v>
      </c>
      <c r="E52" s="27" t="s">
        <v>14928</v>
      </c>
    </row>
    <row r="53">
      <c r="A53" s="1" t="s">
        <v>439</v>
      </c>
      <c r="E53" s="33" t="s">
        <v>14891</v>
      </c>
    </row>
    <row r="54" ht="38.25">
      <c r="A54" s="1" t="s">
        <v>441</v>
      </c>
      <c r="E54" s="27" t="s">
        <v>14929</v>
      </c>
    </row>
    <row r="55">
      <c r="A55" s="1" t="s">
        <v>432</v>
      </c>
      <c r="B55" s="1">
        <v>12</v>
      </c>
      <c r="C55" s="26" t="s">
        <v>14930</v>
      </c>
      <c r="D55" t="s">
        <v>434</v>
      </c>
      <c r="E55" s="27" t="s">
        <v>14931</v>
      </c>
      <c r="F55" s="28" t="s">
        <v>526</v>
      </c>
      <c r="G55" s="29">
        <v>1</v>
      </c>
      <c r="H55" s="28">
        <v>0</v>
      </c>
      <c r="I55" s="30">
        <f>ROUND(G55*H55,P4)</f>
        <v>0</v>
      </c>
      <c r="L55" s="31">
        <v>0</v>
      </c>
      <c r="M55" s="24">
        <f>ROUND(G55*L55,P4)</f>
        <v>0</v>
      </c>
      <c r="N55" s="25" t="s">
        <v>13248</v>
      </c>
      <c r="O55" s="32">
        <f>M55*AA55</f>
        <v>0</v>
      </c>
      <c r="P55" s="1">
        <v>3</v>
      </c>
      <c r="AA55" s="1">
        <f>IF(P55=1,$O$3,IF(P55=2,$O$4,$O$5))</f>
        <v>0</v>
      </c>
    </row>
    <row r="56">
      <c r="A56" s="1" t="s">
        <v>437</v>
      </c>
      <c r="E56" s="27" t="s">
        <v>14916</v>
      </c>
    </row>
    <row r="57">
      <c r="A57" s="1" t="s">
        <v>439</v>
      </c>
      <c r="E57" s="33" t="s">
        <v>14891</v>
      </c>
    </row>
    <row r="58">
      <c r="A58" s="1" t="s">
        <v>441</v>
      </c>
      <c r="E58" s="27" t="s">
        <v>14932</v>
      </c>
    </row>
    <row r="59">
      <c r="A59" s="1" t="s">
        <v>432</v>
      </c>
      <c r="B59" s="1">
        <v>13</v>
      </c>
      <c r="C59" s="26" t="s">
        <v>14933</v>
      </c>
      <c r="D59" t="s">
        <v>434</v>
      </c>
      <c r="E59" s="27" t="s">
        <v>14934</v>
      </c>
      <c r="F59" s="28" t="s">
        <v>526</v>
      </c>
      <c r="G59" s="29">
        <v>1</v>
      </c>
      <c r="H59" s="28">
        <v>0</v>
      </c>
      <c r="I59" s="30">
        <f>ROUND(G59*H59,P4)</f>
        <v>0</v>
      </c>
      <c r="L59" s="31">
        <v>0</v>
      </c>
      <c r="M59" s="24">
        <f>ROUND(G59*L59,P4)</f>
        <v>0</v>
      </c>
      <c r="N59" s="25" t="s">
        <v>13248</v>
      </c>
      <c r="O59" s="32">
        <f>M59*AA59</f>
        <v>0</v>
      </c>
      <c r="P59" s="1">
        <v>3</v>
      </c>
      <c r="AA59" s="1">
        <f>IF(P59=1,$O$3,IF(P59=2,$O$4,$O$5))</f>
        <v>0</v>
      </c>
    </row>
    <row r="60">
      <c r="A60" s="1" t="s">
        <v>437</v>
      </c>
      <c r="E60" s="27" t="s">
        <v>14916</v>
      </c>
    </row>
    <row r="61">
      <c r="A61" s="1" t="s">
        <v>439</v>
      </c>
      <c r="E61" s="33" t="s">
        <v>14891</v>
      </c>
    </row>
    <row r="62">
      <c r="A62" s="1" t="s">
        <v>441</v>
      </c>
      <c r="E62" s="27" t="s">
        <v>434</v>
      </c>
    </row>
    <row r="63">
      <c r="A63" s="1" t="s">
        <v>432</v>
      </c>
      <c r="B63" s="1">
        <v>14</v>
      </c>
      <c r="C63" s="26" t="s">
        <v>14935</v>
      </c>
      <c r="D63" t="s">
        <v>434</v>
      </c>
      <c r="E63" s="27" t="s">
        <v>14936</v>
      </c>
      <c r="F63" s="28" t="s">
        <v>14937</v>
      </c>
      <c r="G63" s="29">
        <v>70</v>
      </c>
      <c r="H63" s="28">
        <v>0</v>
      </c>
      <c r="I63" s="30">
        <f>ROUND(G63*H63,P4)</f>
        <v>0</v>
      </c>
      <c r="L63" s="31">
        <v>0</v>
      </c>
      <c r="M63" s="24">
        <f>ROUND(G63*L63,P4)</f>
        <v>0</v>
      </c>
      <c r="N63" s="25" t="s">
        <v>13248</v>
      </c>
      <c r="O63" s="32">
        <f>M63*AA63</f>
        <v>0</v>
      </c>
      <c r="P63" s="1">
        <v>3</v>
      </c>
      <c r="AA63" s="1">
        <f>IF(P63=1,$O$3,IF(P63=2,$O$4,$O$5))</f>
        <v>0</v>
      </c>
    </row>
    <row r="64" ht="63.75">
      <c r="A64" s="1" t="s">
        <v>437</v>
      </c>
      <c r="E64" s="27" t="s">
        <v>14938</v>
      </c>
    </row>
    <row r="65">
      <c r="A65" s="1" t="s">
        <v>439</v>
      </c>
      <c r="E65" s="33" t="s">
        <v>14939</v>
      </c>
    </row>
    <row r="66">
      <c r="A66" s="1" t="s">
        <v>441</v>
      </c>
      <c r="E66" s="27" t="s">
        <v>14940</v>
      </c>
    </row>
    <row r="67">
      <c r="A67" s="1" t="s">
        <v>432</v>
      </c>
      <c r="B67" s="1">
        <v>15</v>
      </c>
      <c r="C67" s="26" t="s">
        <v>14941</v>
      </c>
      <c r="D67" t="s">
        <v>434</v>
      </c>
      <c r="E67" s="27" t="s">
        <v>14942</v>
      </c>
      <c r="F67" s="28" t="s">
        <v>14937</v>
      </c>
      <c r="G67" s="29">
        <v>70</v>
      </c>
      <c r="H67" s="28">
        <v>0</v>
      </c>
      <c r="I67" s="30">
        <f>ROUND(G67*H67,P4)</f>
        <v>0</v>
      </c>
      <c r="L67" s="31">
        <v>0</v>
      </c>
      <c r="M67" s="24">
        <f>ROUND(G67*L67,P4)</f>
        <v>0</v>
      </c>
      <c r="N67" s="25" t="s">
        <v>13248</v>
      </c>
      <c r="O67" s="32">
        <f>M67*AA67</f>
        <v>0</v>
      </c>
      <c r="P67" s="1">
        <v>3</v>
      </c>
      <c r="AA67" s="1">
        <f>IF(P67=1,$O$3,IF(P67=2,$O$4,$O$5))</f>
        <v>0</v>
      </c>
    </row>
    <row r="68" ht="76.5">
      <c r="A68" s="1" t="s">
        <v>437</v>
      </c>
      <c r="E68" s="27" t="s">
        <v>14943</v>
      </c>
    </row>
    <row r="69">
      <c r="A69" s="1" t="s">
        <v>439</v>
      </c>
      <c r="E69" s="33" t="s">
        <v>14891</v>
      </c>
    </row>
    <row r="70">
      <c r="A70" s="1" t="s">
        <v>441</v>
      </c>
      <c r="E70" s="27" t="s">
        <v>434</v>
      </c>
    </row>
    <row r="71">
      <c r="A71" s="1" t="s">
        <v>432</v>
      </c>
      <c r="B71" s="1">
        <v>16</v>
      </c>
      <c r="C71" s="26" t="s">
        <v>14944</v>
      </c>
      <c r="D71" t="s">
        <v>434</v>
      </c>
      <c r="E71" s="27" t="s">
        <v>14945</v>
      </c>
      <c r="F71" s="28" t="s">
        <v>14937</v>
      </c>
      <c r="G71" s="29">
        <v>70</v>
      </c>
      <c r="H71" s="28">
        <v>0</v>
      </c>
      <c r="I71" s="30">
        <f>ROUND(G71*H71,P4)</f>
        <v>0</v>
      </c>
      <c r="L71" s="31">
        <v>0</v>
      </c>
      <c r="M71" s="24">
        <f>ROUND(G71*L71,P4)</f>
        <v>0</v>
      </c>
      <c r="N71" s="25" t="s">
        <v>13248</v>
      </c>
      <c r="O71" s="32">
        <f>M71*AA71</f>
        <v>0</v>
      </c>
      <c r="P71" s="1">
        <v>3</v>
      </c>
      <c r="AA71" s="1">
        <f>IF(P71=1,$O$3,IF(P71=2,$O$4,$O$5))</f>
        <v>0</v>
      </c>
    </row>
    <row r="72" ht="63.75">
      <c r="A72" s="1" t="s">
        <v>437</v>
      </c>
      <c r="E72" s="27" t="s">
        <v>14946</v>
      </c>
    </row>
    <row r="73">
      <c r="A73" s="1" t="s">
        <v>439</v>
      </c>
      <c r="E73" s="33" t="s">
        <v>14891</v>
      </c>
    </row>
    <row r="74">
      <c r="A74" s="1" t="s">
        <v>441</v>
      </c>
      <c r="E74" s="27" t="s">
        <v>434</v>
      </c>
    </row>
    <row r="75">
      <c r="A75" s="1" t="s">
        <v>432</v>
      </c>
      <c r="B75" s="1">
        <v>17</v>
      </c>
      <c r="C75" s="26" t="s">
        <v>14947</v>
      </c>
      <c r="D75" t="s">
        <v>434</v>
      </c>
      <c r="E75" s="27" t="s">
        <v>14948</v>
      </c>
      <c r="F75" s="28" t="s">
        <v>14949</v>
      </c>
      <c r="G75" s="29">
        <v>2100</v>
      </c>
      <c r="H75" s="28">
        <v>0</v>
      </c>
      <c r="I75" s="30">
        <f>ROUND(G75*H75,P4)</f>
        <v>0</v>
      </c>
      <c r="L75" s="31">
        <v>0</v>
      </c>
      <c r="M75" s="24">
        <f>ROUND(G75*L75,P4)</f>
        <v>0</v>
      </c>
      <c r="N75" s="25" t="s">
        <v>13248</v>
      </c>
      <c r="O75" s="32">
        <f>M75*AA75</f>
        <v>0</v>
      </c>
      <c r="P75" s="1">
        <v>3</v>
      </c>
      <c r="AA75" s="1">
        <f>IF(P75=1,$O$3,IF(P75=2,$O$4,$O$5))</f>
        <v>0</v>
      </c>
    </row>
    <row r="76" ht="63.75">
      <c r="A76" s="1" t="s">
        <v>437</v>
      </c>
      <c r="E76" s="27" t="s">
        <v>14950</v>
      </c>
    </row>
    <row r="77">
      <c r="A77" s="1" t="s">
        <v>439</v>
      </c>
      <c r="E77" s="33" t="s">
        <v>14891</v>
      </c>
    </row>
    <row r="78">
      <c r="A78" s="1" t="s">
        <v>441</v>
      </c>
      <c r="E78" s="27" t="s">
        <v>14951</v>
      </c>
    </row>
    <row r="79">
      <c r="A79" s="1" t="s">
        <v>432</v>
      </c>
      <c r="B79" s="1">
        <v>18</v>
      </c>
      <c r="C79" s="26" t="s">
        <v>14952</v>
      </c>
      <c r="D79" t="s">
        <v>434</v>
      </c>
      <c r="E79" s="27" t="s">
        <v>14953</v>
      </c>
      <c r="F79" s="28" t="s">
        <v>14954</v>
      </c>
      <c r="G79" s="29">
        <v>210000</v>
      </c>
      <c r="H79" s="28">
        <v>0</v>
      </c>
      <c r="I79" s="30">
        <f>ROUND(G79*H79,P4)</f>
        <v>0</v>
      </c>
      <c r="L79" s="31">
        <v>0</v>
      </c>
      <c r="M79" s="24">
        <f>ROUND(G79*L79,P4)</f>
        <v>0</v>
      </c>
      <c r="N79" s="25" t="s">
        <v>13248</v>
      </c>
      <c r="O79" s="32">
        <f>M79*AA79</f>
        <v>0</v>
      </c>
      <c r="P79" s="1">
        <v>3</v>
      </c>
      <c r="AA79" s="1">
        <f>IF(P79=1,$O$3,IF(P79=2,$O$4,$O$5))</f>
        <v>0</v>
      </c>
    </row>
    <row r="80" ht="63.75">
      <c r="A80" s="1" t="s">
        <v>437</v>
      </c>
      <c r="E80" s="27" t="s">
        <v>14955</v>
      </c>
    </row>
    <row r="81">
      <c r="A81" s="1" t="s">
        <v>439</v>
      </c>
      <c r="E81" s="33" t="s">
        <v>14891</v>
      </c>
    </row>
    <row r="82">
      <c r="A82" s="1" t="s">
        <v>441</v>
      </c>
      <c r="E82" s="27" t="s">
        <v>14956</v>
      </c>
    </row>
    <row r="83">
      <c r="A83" s="1" t="s">
        <v>432</v>
      </c>
      <c r="B83" s="1">
        <v>19</v>
      </c>
      <c r="C83" s="26" t="s">
        <v>14957</v>
      </c>
      <c r="D83" t="s">
        <v>434</v>
      </c>
      <c r="E83" s="27" t="s">
        <v>14958</v>
      </c>
      <c r="F83" s="28" t="s">
        <v>526</v>
      </c>
      <c r="G83" s="29">
        <v>1</v>
      </c>
      <c r="H83" s="28">
        <v>0</v>
      </c>
      <c r="I83" s="30">
        <f>ROUND(G83*H83,P4)</f>
        <v>0</v>
      </c>
      <c r="L83" s="31">
        <v>0</v>
      </c>
      <c r="M83" s="24">
        <f>ROUND(G83*L83,P4)</f>
        <v>0</v>
      </c>
      <c r="N83" s="25" t="s">
        <v>13248</v>
      </c>
      <c r="O83" s="32">
        <f>M83*AA83</f>
        <v>0</v>
      </c>
      <c r="P83" s="1">
        <v>3</v>
      </c>
      <c r="AA83" s="1">
        <f>IF(P83=1,$O$3,IF(P83=2,$O$4,$O$5))</f>
        <v>0</v>
      </c>
    </row>
    <row r="84">
      <c r="A84" s="1" t="s">
        <v>437</v>
      </c>
      <c r="E84" s="27" t="s">
        <v>14916</v>
      </c>
    </row>
    <row r="85">
      <c r="A85" s="1" t="s">
        <v>439</v>
      </c>
      <c r="E85" s="33" t="s">
        <v>14891</v>
      </c>
    </row>
    <row r="86">
      <c r="A86" s="1" t="s">
        <v>441</v>
      </c>
      <c r="E86" s="27" t="s">
        <v>434</v>
      </c>
    </row>
    <row r="87">
      <c r="A87" s="1" t="s">
        <v>432</v>
      </c>
      <c r="B87" s="1">
        <v>20</v>
      </c>
      <c r="C87" s="26" t="s">
        <v>14959</v>
      </c>
      <c r="D87" t="s">
        <v>434</v>
      </c>
      <c r="E87" s="27" t="s">
        <v>14960</v>
      </c>
      <c r="F87" s="28" t="s">
        <v>526</v>
      </c>
      <c r="G87" s="29">
        <v>1</v>
      </c>
      <c r="H87" s="28">
        <v>0</v>
      </c>
      <c r="I87" s="30">
        <f>ROUND(G87*H87,P4)</f>
        <v>0</v>
      </c>
      <c r="L87" s="31">
        <v>0</v>
      </c>
      <c r="M87" s="24">
        <f>ROUND(G87*L87,P4)</f>
        <v>0</v>
      </c>
      <c r="N87" s="25" t="s">
        <v>13248</v>
      </c>
      <c r="O87" s="32">
        <f>M87*AA87</f>
        <v>0</v>
      </c>
      <c r="P87" s="1">
        <v>3</v>
      </c>
      <c r="AA87" s="1">
        <f>IF(P87=1,$O$3,IF(P87=2,$O$4,$O$5))</f>
        <v>0</v>
      </c>
    </row>
    <row r="88">
      <c r="A88" s="1" t="s">
        <v>437</v>
      </c>
      <c r="E88" s="27" t="s">
        <v>14961</v>
      </c>
    </row>
    <row r="89">
      <c r="A89" s="1" t="s">
        <v>439</v>
      </c>
      <c r="E89" s="33" t="s">
        <v>14962</v>
      </c>
    </row>
    <row r="90" ht="89.25">
      <c r="A90" s="1" t="s">
        <v>441</v>
      </c>
      <c r="E90" s="27" t="s">
        <v>14963</v>
      </c>
    </row>
    <row r="91">
      <c r="A91" s="1" t="s">
        <v>432</v>
      </c>
      <c r="B91" s="1">
        <v>21</v>
      </c>
      <c r="C91" s="26" t="s">
        <v>14964</v>
      </c>
      <c r="D91" t="s">
        <v>434</v>
      </c>
      <c r="E91" s="27" t="s">
        <v>14965</v>
      </c>
      <c r="F91" s="28" t="s">
        <v>526</v>
      </c>
      <c r="G91" s="29">
        <v>1</v>
      </c>
      <c r="H91" s="28">
        <v>0</v>
      </c>
      <c r="I91" s="30">
        <f>ROUND(G91*H91,P4)</f>
        <v>0</v>
      </c>
      <c r="L91" s="31">
        <v>0</v>
      </c>
      <c r="M91" s="24">
        <f>ROUND(G91*L91,P4)</f>
        <v>0</v>
      </c>
      <c r="N91" s="25" t="s">
        <v>13248</v>
      </c>
      <c r="O91" s="32">
        <f>M91*AA91</f>
        <v>0</v>
      </c>
      <c r="P91" s="1">
        <v>3</v>
      </c>
      <c r="AA91" s="1">
        <f>IF(P91=1,$O$3,IF(P91=2,$O$4,$O$5))</f>
        <v>0</v>
      </c>
    </row>
    <row r="92">
      <c r="A92" s="1" t="s">
        <v>437</v>
      </c>
      <c r="E92" s="27" t="s">
        <v>14916</v>
      </c>
    </row>
    <row r="93">
      <c r="A93" s="1" t="s">
        <v>439</v>
      </c>
      <c r="E93" s="33" t="s">
        <v>14891</v>
      </c>
    </row>
    <row r="94">
      <c r="A94" s="1" t="s">
        <v>441</v>
      </c>
      <c r="E94" s="27" t="s">
        <v>434</v>
      </c>
    </row>
    <row r="95">
      <c r="A95" s="1" t="s">
        <v>432</v>
      </c>
      <c r="B95" s="1">
        <v>22</v>
      </c>
      <c r="C95" s="26" t="s">
        <v>14966</v>
      </c>
      <c r="D95" t="s">
        <v>434</v>
      </c>
      <c r="E95" s="27" t="s">
        <v>14967</v>
      </c>
      <c r="F95" s="28" t="s">
        <v>526</v>
      </c>
      <c r="G95" s="29">
        <v>1</v>
      </c>
      <c r="H95" s="28">
        <v>0</v>
      </c>
      <c r="I95" s="30">
        <f>ROUND(G95*H95,P4)</f>
        <v>0</v>
      </c>
      <c r="L95" s="31">
        <v>0</v>
      </c>
      <c r="M95" s="24">
        <f>ROUND(G95*L95,P4)</f>
        <v>0</v>
      </c>
      <c r="N95" s="25" t="s">
        <v>13248</v>
      </c>
      <c r="O95" s="32">
        <f>M95*AA95</f>
        <v>0</v>
      </c>
      <c r="P95" s="1">
        <v>3</v>
      </c>
      <c r="AA95" s="1">
        <f>IF(P95=1,$O$3,IF(P95=2,$O$4,$O$5))</f>
        <v>0</v>
      </c>
    </row>
    <row r="96">
      <c r="A96" s="1" t="s">
        <v>437</v>
      </c>
      <c r="E96" s="27" t="s">
        <v>14916</v>
      </c>
    </row>
    <row r="97">
      <c r="A97" s="1" t="s">
        <v>439</v>
      </c>
      <c r="E97" s="33" t="s">
        <v>14891</v>
      </c>
    </row>
    <row r="98">
      <c r="A98" s="1" t="s">
        <v>441</v>
      </c>
      <c r="E98" s="27" t="s">
        <v>434</v>
      </c>
    </row>
    <row r="99">
      <c r="A99" s="1" t="s">
        <v>432</v>
      </c>
      <c r="B99" s="1">
        <v>23</v>
      </c>
      <c r="C99" s="26" t="s">
        <v>14968</v>
      </c>
      <c r="D99" t="s">
        <v>434</v>
      </c>
      <c r="E99" s="27" t="s">
        <v>14969</v>
      </c>
      <c r="F99" s="28" t="s">
        <v>1626</v>
      </c>
      <c r="G99" s="29">
        <v>1</v>
      </c>
      <c r="H99" s="28">
        <v>0</v>
      </c>
      <c r="I99" s="30">
        <f>ROUND(G99*H99,P4)</f>
        <v>0</v>
      </c>
      <c r="L99" s="31">
        <v>0</v>
      </c>
      <c r="M99" s="24">
        <f>ROUND(G99*L99,P4)</f>
        <v>0</v>
      </c>
      <c r="N99" s="25" t="s">
        <v>13248</v>
      </c>
      <c r="O99" s="32">
        <f>M99*AA99</f>
        <v>0</v>
      </c>
      <c r="P99" s="1">
        <v>3</v>
      </c>
      <c r="AA99" s="1">
        <f>IF(P99=1,$O$3,IF(P99=2,$O$4,$O$5))</f>
        <v>0</v>
      </c>
    </row>
    <row r="100">
      <c r="A100" s="1" t="s">
        <v>437</v>
      </c>
      <c r="E100" s="27" t="s">
        <v>14916</v>
      </c>
    </row>
    <row r="101">
      <c r="A101" s="1" t="s">
        <v>439</v>
      </c>
      <c r="E101" s="33" t="s">
        <v>14891</v>
      </c>
    </row>
    <row r="102" ht="25.5">
      <c r="A102" s="1" t="s">
        <v>441</v>
      </c>
      <c r="E102" s="27" t="s">
        <v>14970</v>
      </c>
    </row>
    <row r="103">
      <c r="A103" s="1" t="s">
        <v>432</v>
      </c>
      <c r="B103" s="1">
        <v>24</v>
      </c>
      <c r="C103" s="26" t="s">
        <v>14971</v>
      </c>
      <c r="D103" t="s">
        <v>434</v>
      </c>
      <c r="E103" s="27" t="s">
        <v>14972</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14973</v>
      </c>
    </row>
    <row r="105">
      <c r="A105" s="1" t="s">
        <v>439</v>
      </c>
      <c r="E105" s="33" t="s">
        <v>14891</v>
      </c>
    </row>
    <row r="106">
      <c r="A106" s="1" t="s">
        <v>441</v>
      </c>
      <c r="E106" s="27" t="s">
        <v>14973</v>
      </c>
    </row>
  </sheetData>
  <sheetProtection sheet="1" objects="1" scenarios="1" spinCount="100000" saltValue="7fJ+VaeXMB2eHfZUPGornzBpoIJRNE7W1L9ujCpZBtUdbfNzSjCmrb21VbInPTxX64qLiBC17wZgApoGkauXGQ==" hashValue="JTkfZF9RePF/pDerqdVMijzxGdkBmSAmVsAczsd8wAiAMMFXetKhmiL9fuxZwwLQHimZam1a+IKtURas66YT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14974</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14975</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7468</v>
      </c>
      <c r="D14" t="s">
        <v>570</v>
      </c>
      <c r="E14" s="27" t="s">
        <v>14976</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14977</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14978</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14979</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14980</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14981</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13473</v>
      </c>
      <c r="D38" t="s">
        <v>570</v>
      </c>
      <c r="E38" s="27" t="s">
        <v>14982</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14983</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9967</v>
      </c>
      <c r="D46" t="s">
        <v>570</v>
      </c>
      <c r="E46" s="27" t="s">
        <v>14984</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14985</v>
      </c>
      <c r="D50" t="s">
        <v>570</v>
      </c>
      <c r="E50" s="27" t="s">
        <v>14986</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14987</v>
      </c>
      <c r="D54" t="s">
        <v>570</v>
      </c>
      <c r="E54" s="27" t="s">
        <v>14988</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14989</v>
      </c>
    </row>
    <row r="56">
      <c r="A56" s="1" t="s">
        <v>439</v>
      </c>
    </row>
    <row r="57" ht="153">
      <c r="A57" s="1" t="s">
        <v>441</v>
      </c>
      <c r="E57" s="27" t="s">
        <v>574</v>
      </c>
    </row>
    <row r="58" ht="25.5">
      <c r="A58" s="1" t="s">
        <v>432</v>
      </c>
      <c r="B58" s="1">
        <v>15</v>
      </c>
      <c r="C58" s="26" t="s">
        <v>7448</v>
      </c>
      <c r="D58" t="s">
        <v>570</v>
      </c>
      <c r="E58" s="27" t="s">
        <v>14990</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7450</v>
      </c>
    </row>
    <row r="60">
      <c r="A60" s="1" t="s">
        <v>439</v>
      </c>
    </row>
    <row r="61" ht="153">
      <c r="A61" s="1" t="s">
        <v>441</v>
      </c>
      <c r="E61" s="27" t="s">
        <v>1109</v>
      </c>
    </row>
    <row r="62" ht="38.25">
      <c r="A62" s="1" t="s">
        <v>432</v>
      </c>
      <c r="B62" s="1">
        <v>16</v>
      </c>
      <c r="C62" s="26" t="s">
        <v>14223</v>
      </c>
      <c r="D62" t="s">
        <v>570</v>
      </c>
      <c r="E62" s="27" t="s">
        <v>14991</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14992</v>
      </c>
      <c r="D66" t="s">
        <v>570</v>
      </c>
      <c r="E66" s="27" t="s">
        <v>14993</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7450</v>
      </c>
    </row>
    <row r="68">
      <c r="A68" s="1" t="s">
        <v>439</v>
      </c>
    </row>
    <row r="69" ht="153">
      <c r="A69" s="1" t="s">
        <v>441</v>
      </c>
      <c r="E69" s="27" t="s">
        <v>1109</v>
      </c>
    </row>
    <row r="70" ht="25.5">
      <c r="A70" s="1" t="s">
        <v>432</v>
      </c>
      <c r="B70" s="1">
        <v>18</v>
      </c>
      <c r="C70" s="26" t="s">
        <v>12363</v>
      </c>
      <c r="D70" t="s">
        <v>570</v>
      </c>
      <c r="E70" s="27" t="s">
        <v>14994</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14995</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14996</v>
      </c>
      <c r="D78" t="s">
        <v>570</v>
      </c>
      <c r="E78" s="27" t="s">
        <v>14997</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9970</v>
      </c>
      <c r="D82" t="s">
        <v>570</v>
      </c>
      <c r="E82" s="27" t="s">
        <v>14998</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14999</v>
      </c>
    </row>
    <row r="84">
      <c r="A84" s="1" t="s">
        <v>439</v>
      </c>
    </row>
    <row r="85" ht="153">
      <c r="A85" s="1" t="s">
        <v>441</v>
      </c>
      <c r="E85" s="27" t="s">
        <v>1109</v>
      </c>
    </row>
    <row r="86" ht="38.25">
      <c r="A86" s="1" t="s">
        <v>432</v>
      </c>
      <c r="B86" s="1">
        <v>22</v>
      </c>
      <c r="C86" s="26" t="s">
        <v>1603</v>
      </c>
      <c r="D86" t="s">
        <v>570</v>
      </c>
      <c r="E86" s="27" t="s">
        <v>15000</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14075</v>
      </c>
      <c r="D90" t="s">
        <v>570</v>
      </c>
      <c r="E90" s="27" t="s">
        <v>15001</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14077</v>
      </c>
    </row>
    <row r="92">
      <c r="A92" s="1" t="s">
        <v>439</v>
      </c>
    </row>
    <row r="93" ht="153">
      <c r="A93" s="1" t="s">
        <v>441</v>
      </c>
      <c r="E93" s="27" t="s">
        <v>1109</v>
      </c>
    </row>
    <row r="94" ht="38.25">
      <c r="A94" s="1" t="s">
        <v>432</v>
      </c>
      <c r="B94" s="1">
        <v>24</v>
      </c>
      <c r="C94" s="26" t="s">
        <v>1607</v>
      </c>
      <c r="D94" t="s">
        <v>570</v>
      </c>
      <c r="E94" s="27" t="s">
        <v>15002</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15003</v>
      </c>
      <c r="D98" t="s">
        <v>570</v>
      </c>
      <c r="E98" s="27" t="s">
        <v>15004</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15005</v>
      </c>
    </row>
    <row r="100">
      <c r="A100" s="1" t="s">
        <v>439</v>
      </c>
    </row>
    <row r="101" ht="153">
      <c r="A101" s="1" t="s">
        <v>441</v>
      </c>
      <c r="E101" s="27" t="s">
        <v>1109</v>
      </c>
    </row>
    <row r="102" ht="38.25">
      <c r="A102" s="1" t="s">
        <v>432</v>
      </c>
      <c r="B102" s="1">
        <v>26</v>
      </c>
      <c r="C102" s="26" t="s">
        <v>15006</v>
      </c>
      <c r="D102" t="s">
        <v>570</v>
      </c>
      <c r="E102" s="27" t="s">
        <v>15007</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15008</v>
      </c>
    </row>
    <row r="104">
      <c r="A104" s="1" t="s">
        <v>439</v>
      </c>
    </row>
    <row r="105" ht="153">
      <c r="A105" s="1" t="s">
        <v>441</v>
      </c>
      <c r="E105" s="27" t="s">
        <v>1109</v>
      </c>
    </row>
    <row r="106" ht="25.5">
      <c r="A106" s="1" t="s">
        <v>432</v>
      </c>
      <c r="B106" s="1">
        <v>27</v>
      </c>
      <c r="C106" s="26" t="s">
        <v>15009</v>
      </c>
      <c r="D106" t="s">
        <v>570</v>
      </c>
      <c r="E106" s="27" t="s">
        <v>15010</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15011</v>
      </c>
    </row>
    <row r="108">
      <c r="A108" s="1" t="s">
        <v>439</v>
      </c>
    </row>
    <row r="109" ht="153">
      <c r="A109" s="1" t="s">
        <v>441</v>
      </c>
      <c r="E109" s="27" t="s">
        <v>1109</v>
      </c>
    </row>
    <row r="110" ht="38.25">
      <c r="A110" s="1" t="s">
        <v>432</v>
      </c>
      <c r="B110" s="1">
        <v>30</v>
      </c>
      <c r="C110" s="26" t="s">
        <v>1611</v>
      </c>
      <c r="D110" t="s">
        <v>570</v>
      </c>
      <c r="E110" s="27" t="s">
        <v>15012</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15013</v>
      </c>
      <c r="D114" t="s">
        <v>570</v>
      </c>
      <c r="E114" s="27" t="s">
        <v>15014</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15015</v>
      </c>
    </row>
    <row r="116">
      <c r="A116" s="1" t="s">
        <v>439</v>
      </c>
    </row>
    <row r="117" ht="153">
      <c r="A117" s="1" t="s">
        <v>441</v>
      </c>
      <c r="E117" s="27" t="s">
        <v>574</v>
      </c>
    </row>
    <row r="118" ht="25.5">
      <c r="A118" s="1" t="s">
        <v>432</v>
      </c>
      <c r="B118" s="1">
        <v>32</v>
      </c>
      <c r="C118" s="26" t="s">
        <v>15016</v>
      </c>
      <c r="D118" t="s">
        <v>570</v>
      </c>
      <c r="E118" s="27" t="s">
        <v>15017</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15018</v>
      </c>
    </row>
    <row r="120">
      <c r="A120" s="1" t="s">
        <v>439</v>
      </c>
    </row>
    <row r="121" ht="153">
      <c r="A121" s="1" t="s">
        <v>441</v>
      </c>
      <c r="E121" s="27" t="s">
        <v>574</v>
      </c>
    </row>
    <row r="122" ht="25.5">
      <c r="A122" s="1" t="s">
        <v>432</v>
      </c>
      <c r="B122" s="1">
        <v>33</v>
      </c>
      <c r="C122" s="26" t="s">
        <v>15019</v>
      </c>
      <c r="D122" t="s">
        <v>570</v>
      </c>
      <c r="E122" s="27" t="s">
        <v>15020</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15021</v>
      </c>
    </row>
    <row r="124">
      <c r="A124" s="1" t="s">
        <v>439</v>
      </c>
    </row>
    <row r="125" ht="153">
      <c r="A125" s="1" t="s">
        <v>441</v>
      </c>
      <c r="E125" s="27" t="s">
        <v>1109</v>
      </c>
    </row>
    <row r="126" ht="25.5">
      <c r="A126" s="1" t="s">
        <v>432</v>
      </c>
      <c r="B126" s="1">
        <v>34</v>
      </c>
      <c r="C126" s="26" t="s">
        <v>15022</v>
      </c>
      <c r="D126" t="s">
        <v>570</v>
      </c>
      <c r="E126" s="27" t="s">
        <v>15023</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15024</v>
      </c>
    </row>
    <row r="128">
      <c r="A128" s="1" t="s">
        <v>439</v>
      </c>
    </row>
    <row r="129" ht="153">
      <c r="A129" s="1" t="s">
        <v>441</v>
      </c>
      <c r="E129" s="27" t="s">
        <v>574</v>
      </c>
    </row>
    <row r="130" ht="25.5">
      <c r="A130" s="1" t="s">
        <v>432</v>
      </c>
      <c r="B130" s="1">
        <v>35</v>
      </c>
      <c r="C130" s="26" t="s">
        <v>15025</v>
      </c>
      <c r="D130" t="s">
        <v>570</v>
      </c>
      <c r="E130" s="27" t="s">
        <v>15026</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15024</v>
      </c>
    </row>
    <row r="132">
      <c r="A132" s="1" t="s">
        <v>439</v>
      </c>
    </row>
    <row r="133" ht="153">
      <c r="A133" s="1" t="s">
        <v>441</v>
      </c>
      <c r="E133" s="27" t="s">
        <v>574</v>
      </c>
    </row>
    <row r="134" ht="25.5">
      <c r="A134" s="1" t="s">
        <v>432</v>
      </c>
      <c r="B134" s="1">
        <v>36</v>
      </c>
      <c r="C134" s="26" t="s">
        <v>15027</v>
      </c>
      <c r="D134" t="s">
        <v>570</v>
      </c>
      <c r="E134" s="27" t="s">
        <v>15028</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15024</v>
      </c>
    </row>
    <row r="136">
      <c r="A136" s="1" t="s">
        <v>439</v>
      </c>
    </row>
    <row r="137" ht="153">
      <c r="A137" s="1" t="s">
        <v>441</v>
      </c>
      <c r="E137" s="27" t="s">
        <v>574</v>
      </c>
    </row>
    <row r="138" ht="25.5">
      <c r="A138" s="1" t="s">
        <v>432</v>
      </c>
      <c r="B138" s="1">
        <v>37</v>
      </c>
      <c r="C138" s="26" t="s">
        <v>15029</v>
      </c>
      <c r="D138" t="s">
        <v>570</v>
      </c>
      <c r="E138" s="27" t="s">
        <v>15030</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15031</v>
      </c>
    </row>
    <row r="140">
      <c r="A140" s="1" t="s">
        <v>439</v>
      </c>
    </row>
    <row r="141" ht="153">
      <c r="A141" s="1" t="s">
        <v>441</v>
      </c>
      <c r="E141" s="27" t="s">
        <v>1109</v>
      </c>
    </row>
    <row r="142" ht="25.5">
      <c r="A142" s="1" t="s">
        <v>432</v>
      </c>
      <c r="B142" s="1">
        <v>40</v>
      </c>
      <c r="C142" s="26" t="s">
        <v>9974</v>
      </c>
      <c r="D142" t="s">
        <v>570</v>
      </c>
      <c r="E142" s="27" t="s">
        <v>15032</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15033</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12367</v>
      </c>
      <c r="D150" t="s">
        <v>570</v>
      </c>
      <c r="E150" s="27" t="s">
        <v>15034</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15035</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12392</v>
      </c>
      <c r="D158" t="s">
        <v>570</v>
      </c>
      <c r="E158" s="27" t="s">
        <v>15036</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14507</v>
      </c>
      <c r="D162" t="s">
        <v>570</v>
      </c>
      <c r="E162" s="27" t="s">
        <v>15037</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14509</v>
      </c>
    </row>
    <row r="164">
      <c r="A164" s="1" t="s">
        <v>439</v>
      </c>
    </row>
    <row r="165" ht="153">
      <c r="A165" s="1" t="s">
        <v>441</v>
      </c>
      <c r="E165" s="27" t="s">
        <v>574</v>
      </c>
    </row>
    <row r="166" ht="25.5">
      <c r="A166" s="1" t="s">
        <v>432</v>
      </c>
      <c r="B166" s="1">
        <v>46</v>
      </c>
      <c r="C166" s="26" t="s">
        <v>14122</v>
      </c>
      <c r="D166" t="s">
        <v>570</v>
      </c>
      <c r="E166" s="27" t="s">
        <v>15038</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15039</v>
      </c>
      <c r="D170" t="s">
        <v>570</v>
      </c>
      <c r="E170" s="27" t="s">
        <v>15040</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14509</v>
      </c>
    </row>
    <row r="172">
      <c r="A172" s="1" t="s">
        <v>439</v>
      </c>
    </row>
    <row r="173" ht="153">
      <c r="A173" s="1" t="s">
        <v>441</v>
      </c>
      <c r="E173" s="27" t="s">
        <v>574</v>
      </c>
    </row>
  </sheetData>
  <sheetProtection sheet="1" objects="1" scenarios="1" spinCount="100000" saltValue="miJ8nggllCBymCNqdvyV1zC/9jescebiJaxPJYJdyfTJxTKHrddTXstp4NxhYYvgAQVlHIhGr2iahdD/wz9NNQ==" hashValue="vZjG0xjRsAyjirl33FbWcBLOBpwf8SOU7xNKDu3nyduo7aF/HXQQE8rZfsrCaiXHJPkuZTN1ehL9xjlXga5f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2024-08-28T05:51:26Z</dcterms:created>
  <dcterms:modified xsi:type="dcterms:W3CDTF">2024-08-28T05:51:56Z</dcterms:modified>
</cp:coreProperties>
</file>